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DEP_GAP\00 BOLETINES\05 Mayo 2021\CD informativo\CD_Informativo_Mayo_2021\"/>
    </mc:Choice>
  </mc:AlternateContent>
  <bookViews>
    <workbookView xWindow="372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'40'!$A$1:$P$43</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'55-1'!$A$1:$Q$37</definedName>
    <definedName name="_xlnm.Print_Area" localSheetId="60">'55-2'!$A$1:$Q$37</definedName>
    <definedName name="_xlnm.Print_Area" localSheetId="61">'56-1'!$A$1:$P$25</definedName>
    <definedName name="_xlnm.Print_Area" localSheetId="62">'56-2'!$A$1:$S$25</definedName>
    <definedName name="_xlnm.Print_Area" localSheetId="64">'58'!$A$1:$S$72</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'76'!$B$1:$N$83</definedName>
    <definedName name="_xlnm.Print_Area" localSheetId="84">'77'!$B$1:$N$88</definedName>
    <definedName name="_xlnm.Print_Area" localSheetId="85">'78'!$B$1:$N$44</definedName>
    <definedName name="_xlnm.Print_Area" localSheetId="86">'79'!$A$1:$E$78</definedName>
    <definedName name="_xlnm.Print_Area" localSheetId="87">'80'!$C$1:$G$89</definedName>
    <definedName name="_xlnm.Print_Area" localSheetId="88">'81'!$C$1:$F$61</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1088" l="1"/>
  <c r="I5" i="1087"/>
  <c r="I5" i="1086"/>
  <c r="F5" i="1086"/>
  <c r="C5" i="1086"/>
  <c r="B77" i="1005" l="1"/>
  <c r="K82" i="1006" l="1"/>
  <c r="J82" i="1006"/>
  <c r="I82" i="1006"/>
  <c r="H82" i="1006"/>
  <c r="G82" i="1006"/>
  <c r="F82" i="1006"/>
  <c r="E82" i="1006"/>
  <c r="D82" i="1006"/>
  <c r="C82" i="1006"/>
  <c r="B82" i="1006"/>
  <c r="K77" i="1005"/>
  <c r="J77" i="1005"/>
  <c r="I77" i="1005"/>
  <c r="H77" i="1005"/>
  <c r="G77" i="1005"/>
  <c r="F77" i="1005"/>
  <c r="E77" i="1005"/>
  <c r="D77" i="1005"/>
  <c r="C77" i="1005"/>
</calcChain>
</file>

<file path=xl/sharedStrings.xml><?xml version="1.0" encoding="utf-8"?>
<sst xmlns="http://schemas.openxmlformats.org/spreadsheetml/2006/main" count="14133" uniqueCount="1568">
  <si>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</si>
  <si>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</si>
  <si>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</si>
  <si>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</si>
  <si>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</si>
  <si>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</si>
  <si>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</si>
  <si>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</si>
  <si>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</si>
  <si>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</si>
  <si>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</si>
  <si>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</si>
  <si>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</si>
  <si>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</si>
  <si>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</si>
  <si>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</si>
  <si>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</si>
  <si>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</si>
  <si>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</si>
  <si>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</si>
  <si>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</si>
  <si>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</si>
  <si>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</si>
  <si>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</si>
  <si>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</si>
  <si>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</si>
  <si>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</si>
  <si>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</si>
  <si>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</si>
  <si>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</si>
  <si>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</si>
  <si>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</si>
  <si>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</si>
  <si>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</si>
  <si>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</si>
  <si>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</si>
  <si>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</si>
  <si>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</si>
  <si>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</si>
  <si>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</si>
  <si>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</si>
  <si>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</si>
  <si>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</si>
  <si>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</si>
  <si>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</si>
  <si>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</si>
  <si>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</si>
  <si>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</si>
  <si>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</si>
  <si>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</si>
  <si>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</si>
  <si>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</si>
  <si>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</si>
  <si>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</si>
  <si>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</si>
  <si>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</si>
  <si>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</si>
  <si>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</si>
  <si>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</si>
  <si>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</si>
  <si>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</si>
  <si>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</si>
  <si>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</si>
  <si>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</si>
  <si>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</si>
  <si>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</si>
  <si>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</si>
  <si>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</si>
  <si>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</si>
  <si>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</si>
  <si>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</si>
  <si>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</si>
  <si>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</si>
  <si>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</si>
  <si>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</si>
  <si>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</si>
  <si>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</si>
  <si>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</si>
  <si>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</si>
  <si>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</si>
  <si>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</si>
  <si>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</si>
  <si>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</si>
  <si>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</si>
  <si>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</si>
  <si>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</si>
  <si>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</si>
  <si>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</si>
  <si>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</si>
  <si>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</si>
  <si>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</si>
  <si>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</si>
  <si>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</si>
  <si>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</si>
  <si>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</si>
  <si>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</si>
  <si>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</si>
  <si>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</si>
  <si>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</si>
  <si>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</si>
  <si>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</si>
  <si>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</si>
  <si>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</si>
  <si>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</si>
  <si>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</si>
  <si>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</si>
  <si>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</si>
  <si>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</si>
  <si>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</si>
  <si>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</si>
  <si>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</si>
  <si>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</si>
  <si>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</si>
  <si>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</si>
  <si>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</si>
  <si>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</si>
  <si>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</si>
  <si>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</si>
  <si>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</si>
  <si>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</si>
  <si>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</si>
  <si>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</si>
  <si>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</si>
  <si>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</si>
  <si>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</si>
  <si>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</si>
  <si>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</si>
  <si>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</si>
  <si>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</si>
  <si>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</si>
  <si>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</si>
  <si>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</si>
  <si>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</si>
  <si>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</si>
  <si>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</si>
  <si>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</si>
  <si>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</si>
  <si>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</si>
  <si>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</si>
  <si>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</si>
  <si>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</si>
  <si>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</si>
  <si>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</si>
  <si>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</si>
  <si>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</si>
  <si>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</si>
  <si>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</si>
  <si>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</si>
  <si>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</si>
  <si>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</si>
  <si>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</si>
  <si>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</si>
  <si>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</si>
  <si>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</si>
  <si>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</si>
  <si>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</si>
  <si>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</si>
  <si>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</si>
  <si>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</si>
  <si>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</si>
  <si>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</si>
  <si>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</si>
  <si>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</si>
  <si>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</si>
  <si>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</si>
  <si>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</si>
  <si>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</si>
  <si>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</si>
  <si>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</si>
  <si>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</si>
  <si>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</si>
  <si>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</si>
  <si>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</si>
  <si>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</si>
  <si>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</si>
  <si>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</si>
  <si>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</si>
  <si>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</si>
  <si>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</si>
  <si>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</si>
  <si>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</si>
  <si>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</si>
  <si>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</si>
  <si>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</si>
  <si>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</si>
  <si>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</si>
  <si>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</si>
  <si>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</si>
  <si>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</si>
  <si>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</si>
  <si>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</si>
  <si>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</si>
  <si>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</si>
  <si>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</si>
  <si>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</si>
  <si>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</si>
  <si>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</si>
  <si>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</si>
  <si>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</si>
  <si>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</si>
  <si>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</si>
  <si>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</si>
  <si>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</si>
  <si>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</si>
  <si>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</si>
  <si>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</si>
  <si>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</si>
  <si>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</si>
  <si>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</si>
  <si>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</si>
  <si>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</si>
  <si>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</si>
  <si>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</si>
  <si>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</si>
  <si>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</si>
  <si>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</si>
  <si>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</si>
  <si>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</si>
  <si>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</si>
  <si>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</si>
  <si>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</si>
  <si>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</si>
  <si>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</si>
  <si>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</si>
  <si>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</si>
  <si>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</si>
  <si>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</si>
  <si>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</si>
  <si>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</si>
  <si>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</si>
  <si>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</si>
  <si>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</si>
  <si>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</si>
  <si>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</si>
  <si>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</si>
  <si>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</si>
  <si>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</si>
  <si>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</si>
  <si>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</si>
  <si>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</si>
  <si>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</si>
  <si>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</si>
  <si>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</si>
  <si>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</si>
  <si>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</si>
  <si>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</si>
  <si>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</si>
  <si>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</si>
  <si>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</si>
  <si>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</si>
  <si>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</si>
  <si>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</si>
  <si>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</si>
  <si>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</si>
  <si>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</si>
  <si>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</si>
  <si>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</si>
  <si>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</si>
  <si>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</si>
  <si>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</si>
  <si>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</si>
  <si>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</si>
  <si>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</si>
  <si>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</si>
  <si>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</si>
  <si>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</si>
  <si>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</si>
  <si>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</si>
  <si>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</si>
  <si>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</si>
  <si>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</si>
  <si>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</si>
  <si>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</si>
  <si>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</si>
  <si>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</si>
  <si>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</si>
  <si>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</si>
  <si>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</si>
  <si>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</si>
  <si>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</si>
  <si>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</si>
  <si>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</si>
  <si>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</si>
  <si>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</si>
  <si>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</si>
  <si>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</si>
  <si>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</si>
  <si>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</si>
  <si>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</si>
  <si>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</si>
  <si>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</si>
  <si>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</si>
  <si>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</si>
  <si>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</si>
  <si>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</si>
  <si>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</si>
  <si>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</si>
  <si>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</si>
  <si>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</si>
  <si>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</si>
  <si>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</si>
  <si>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</si>
  <si>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</si>
  <si>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</si>
  <si>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</si>
  <si>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</si>
  <si>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</si>
  <si>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</si>
  <si>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</si>
  <si>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</si>
  <si>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</si>
  <si>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</si>
  <si>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</si>
  <si>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</si>
  <si>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</si>
  <si>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</si>
  <si>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</si>
  <si>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</si>
  <si>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</si>
  <si>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</si>
  <si>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</si>
  <si>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</si>
  <si>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</si>
  <si>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</si>
  <si>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</si>
  <si>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</si>
  <si>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</si>
  <si>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</si>
  <si>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</si>
  <si>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</si>
  <si>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</si>
  <si>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</si>
  <si>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</si>
  <si>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</si>
  <si>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</si>
  <si>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</si>
  <si>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</si>
  <si>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</si>
  <si>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</si>
  <si>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</si>
  <si>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</si>
  <si>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</si>
  <si>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</si>
  <si>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</si>
  <si>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</si>
  <si>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</si>
  <si>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</si>
  <si>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</si>
  <si>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</si>
  <si>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</si>
  <si>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</si>
  <si>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</si>
  <si>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</si>
  <si>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</si>
  <si>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</si>
  <si>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</si>
  <si>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</si>
  <si>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</si>
  <si>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</si>
  <si>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</si>
  <si>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</si>
  <si>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</si>
  <si>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</si>
  <si>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</si>
  <si>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</si>
  <si>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</si>
  <si>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</si>
  <si>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</si>
  <si>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</si>
  <si>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</si>
  <si>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</si>
  <si>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</si>
  <si>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</si>
  <si>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</si>
  <si>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</si>
  <si>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</si>
  <si>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</si>
  <si>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</si>
  <si>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</si>
  <si>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</si>
  <si>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</si>
  <si>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</si>
  <si>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</si>
  <si>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</si>
  <si>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</si>
  <si>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</si>
  <si>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</si>
  <si>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</si>
  <si>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</si>
  <si>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</si>
  <si>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</si>
  <si>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</si>
  <si>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</si>
  <si>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</si>
  <si>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</si>
  <si>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</si>
  <si>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</si>
  <si>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</si>
  <si>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</si>
  <si>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</si>
  <si>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</si>
  <si>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</si>
  <si>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</si>
  <si>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</si>
  <si>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</si>
  <si>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</si>
  <si>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</si>
  <si>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</si>
  <si>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</si>
  <si>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</si>
  <si>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</si>
  <si>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</si>
  <si>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</si>
  <si>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</si>
  <si>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</si>
  <si>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</si>
  <si>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</si>
  <si>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</si>
  <si>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</si>
  <si>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</si>
  <si>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</si>
  <si>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</si>
  <si>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</si>
  <si>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</si>
  <si>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</si>
  <si>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</si>
  <si>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</si>
  <si>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</si>
  <si>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</si>
  <si>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</si>
  <si>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</si>
  <si>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</si>
  <si>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</si>
  <si>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</si>
  <si>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</si>
  <si>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</si>
  <si>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</si>
  <si>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</si>
  <si>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</si>
  <si>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</si>
  <si>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</si>
  <si>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</si>
  <si>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</si>
  <si>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</si>
  <si>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</si>
  <si>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</si>
  <si>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</si>
  <si>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</si>
  <si>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</si>
  <si>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</si>
  <si>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</si>
  <si>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</si>
  <si>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</si>
  <si>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</si>
  <si>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</si>
  <si>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</si>
  <si>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</si>
  <si>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</si>
  <si>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</si>
  <si>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</si>
  <si>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</si>
  <si>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</si>
  <si>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</si>
  <si>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</si>
  <si>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</si>
  <si>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</si>
  <si>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</si>
  <si>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</si>
  <si>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</si>
  <si>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</si>
  <si>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</si>
  <si>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</si>
  <si>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</si>
  <si>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</si>
  <si>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</si>
  <si>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</si>
  <si>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</si>
  <si>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</si>
  <si>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</si>
  <si>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</si>
  <si>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</si>
  <si>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</si>
  <si>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</si>
  <si>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</si>
  <si>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</si>
  <si>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</si>
  <si>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</si>
  <si>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</si>
  <si>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</si>
  <si>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</si>
  <si>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</si>
  <si>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</si>
  <si>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</si>
  <si>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</si>
  <si>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</si>
  <si>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</si>
  <si>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</si>
  <si>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</si>
  <si>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</si>
  <si>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</si>
  <si>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</si>
  <si>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</si>
  <si>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</si>
  <si>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</si>
  <si>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</si>
  <si>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</si>
  <si>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</si>
  <si>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</si>
  <si>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</si>
  <si>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</si>
  <si>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</si>
  <si>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</si>
  <si>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</si>
  <si>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</si>
  <si>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</si>
  <si>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</si>
  <si>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</si>
  <si>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</si>
  <si>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</si>
  <si>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</si>
  <si>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</si>
  <si>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</si>
  <si>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</si>
  <si>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</si>
  <si>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</si>
  <si>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</si>
  <si>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</si>
  <si>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</si>
  <si>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</si>
  <si>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</si>
  <si>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</si>
  <si>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</si>
  <si>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</si>
  <si>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</si>
  <si>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</si>
  <si>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</si>
  <si>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</si>
  <si>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</si>
  <si>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</si>
  <si>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</si>
  <si>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</si>
  <si>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</si>
  <si>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</si>
  <si>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</si>
  <si>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</si>
  <si>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</si>
  <si>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</si>
  <si>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</si>
  <si>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</si>
  <si>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</si>
  <si>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</si>
  <si>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</si>
  <si>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</si>
  <si>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</si>
  <si>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</si>
  <si>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</si>
  <si>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</si>
  <si>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</si>
  <si>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</si>
  <si>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</si>
  <si>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</si>
  <si>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</si>
  <si>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</si>
  <si>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</si>
  <si>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</si>
  <si>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</si>
  <si>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</si>
  <si>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</si>
  <si>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</si>
  <si>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</si>
  <si>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</si>
  <si>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</si>
  <si>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</si>
  <si>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</si>
  <si>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</si>
  <si>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</si>
  <si>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</si>
  <si>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</si>
  <si>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</si>
  <si>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</si>
  <si>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</si>
  <si>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</si>
  <si>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</si>
  <si>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</si>
  <si>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</si>
  <si>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</si>
  <si>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</si>
  <si>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</si>
  <si>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</si>
  <si>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</si>
  <si>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</si>
  <si>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</si>
  <si>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</si>
  <si>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</si>
  <si>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</si>
  <si>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</si>
  <si>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</si>
  <si>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</si>
  <si>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</si>
  <si>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</si>
  <si>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</si>
  <si>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</si>
  <si>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</si>
  <si>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</si>
  <si>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</si>
  <si>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</si>
  <si>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</si>
  <si>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</si>
  <si>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</si>
  <si>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</si>
  <si>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</si>
  <si>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</si>
  <si>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</si>
  <si>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</si>
  <si>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</si>
  <si>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</si>
  <si>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</si>
  <si>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</si>
  <si>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</si>
  <si>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</si>
  <si>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</si>
  <si>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</si>
  <si>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</si>
  <si>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</si>
  <si>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</si>
  <si>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</si>
  <si>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</si>
  <si>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</si>
  <si>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</si>
  <si>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</si>
  <si>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</si>
  <si>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</si>
  <si>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</si>
  <si>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</si>
  <si>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</si>
  <si>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</si>
  <si>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</si>
  <si>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</si>
  <si>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</si>
  <si>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</si>
  <si>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</si>
  <si>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</si>
  <si>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</si>
  <si>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</si>
  <si>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</si>
  <si>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</si>
  <si>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</si>
  <si>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</si>
  <si>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</si>
  <si>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</si>
  <si>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</si>
  <si>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</si>
  <si>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</si>
  <si>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</si>
  <si>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</si>
  <si>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</si>
  <si>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</si>
  <si>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</si>
  <si>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</si>
  <si>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</si>
  <si>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</si>
  <si>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</si>
  <si>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</si>
  <si>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</si>
  <si>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</si>
  <si>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</si>
  <si>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</si>
  <si>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</si>
  <si>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</si>
  <si>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</si>
  <si>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</si>
  <si>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</si>
  <si>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</si>
  <si>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</si>
  <si>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</si>
  <si>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</si>
  <si>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</si>
  <si>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</si>
  <si>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</si>
  <si>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</si>
  <si>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</si>
  <si>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</si>
  <si>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</si>
  <si>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</si>
  <si>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</si>
  <si>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</si>
  <si>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</si>
  <si>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</si>
  <si>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</si>
  <si>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</si>
  <si>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</si>
  <si>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</si>
  <si>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</si>
  <si>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</si>
  <si>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</si>
  <si>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</si>
  <si>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</si>
  <si>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</si>
  <si>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</si>
  <si>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</si>
  <si>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</si>
  <si>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</si>
  <si>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</si>
  <si>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</si>
  <si>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</si>
  <si>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</si>
  <si>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</si>
  <si>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</si>
  <si>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</si>
  <si>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</si>
  <si>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</si>
  <si>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</si>
  <si>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</si>
  <si>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</si>
  <si>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</si>
  <si>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</si>
  <si>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</si>
  <si>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</si>
  <si>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</si>
  <si>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</si>
  <si>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</si>
  <si>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</si>
  <si>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</si>
  <si>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</si>
  <si>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</si>
  <si>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</si>
  <si>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</si>
  <si>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</si>
  <si>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</si>
  <si>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</si>
  <si>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</si>
  <si>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</si>
  <si>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</si>
  <si>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</si>
  <si>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</si>
  <si>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</si>
  <si>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</si>
  <si>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</si>
  <si>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</si>
  <si>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</si>
  <si>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</si>
  <si>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</si>
  <si>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</si>
  <si>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</si>
  <si>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</si>
  <si>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</si>
  <si>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</si>
  <si>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</si>
  <si>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</si>
  <si>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</si>
  <si>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</si>
  <si>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</si>
  <si>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</si>
  <si>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</si>
  <si>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</si>
  <si>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</si>
  <si>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</si>
  <si>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</si>
  <si>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</si>
  <si>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</si>
  <si>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</si>
  <si>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</si>
  <si>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</si>
  <si>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</si>
  <si>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</si>
  <si>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</si>
  <si>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</si>
  <si>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</si>
  <si>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</si>
  <si>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</si>
  <si>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</si>
  <si>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</si>
  <si>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</si>
  <si>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</si>
  <si>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</si>
  <si>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</si>
  <si>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</si>
  <si>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</si>
  <si>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</si>
  <si>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</si>
  <si>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</si>
  <si>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</si>
  <si>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</si>
  <si>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</si>
  <si>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</si>
  <si>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</si>
  <si>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</si>
  <si>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</si>
  <si>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</si>
  <si>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</si>
  <si>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</si>
  <si>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</si>
  <si>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</si>
  <si>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</si>
  <si>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</si>
  <si>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</si>
  <si>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</si>
  <si>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</si>
  <si>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</si>
  <si>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</si>
  <si>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</si>
  <si>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</si>
  <si>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</si>
  <si>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</si>
  <si>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</si>
  <si>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</si>
  <si>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</si>
  <si>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</si>
  <si>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</si>
  <si>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</si>
  <si>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</si>
  <si>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</si>
  <si>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</si>
  <si>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</si>
  <si>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</si>
  <si>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</si>
  <si>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</si>
  <si>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</si>
  <si>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</si>
  <si>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</si>
  <si>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</si>
  <si>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</si>
  <si>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</si>
  <si>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</si>
  <si>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</si>
  <si>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</si>
  <si>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</si>
  <si>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</si>
  <si>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</si>
  <si>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</si>
  <si>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</si>
  <si>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</si>
  <si>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</si>
  <si>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</si>
  <si>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</si>
  <si>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</si>
  <si>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</si>
  <si>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</si>
  <si>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</si>
  <si>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</si>
  <si>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</si>
  <si>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</si>
  <si>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</si>
  <si>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</si>
  <si>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</si>
  <si>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</si>
  <si>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</si>
  <si>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</si>
  <si>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</si>
  <si>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</si>
  <si>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</si>
  <si>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</si>
  <si>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</si>
  <si>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</si>
  <si>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</si>
  <si>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</si>
  <si>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</si>
  <si>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</si>
  <si>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</si>
  <si>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</si>
  <si>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</si>
  <si>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</si>
  <si>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</si>
  <si>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</si>
  <si>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</si>
  <si>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</si>
  <si>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</si>
  <si>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</si>
  <si>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</si>
  <si>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</si>
  <si>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</si>
  <si>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</si>
  <si>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</si>
  <si>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</si>
  <si>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</si>
  <si>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</si>
  <si>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</si>
  <si>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</si>
  <si>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</si>
  <si>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</si>
  <si>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</si>
  <si>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</si>
  <si>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</si>
  <si>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</si>
  <si>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</si>
  <si>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</si>
  <si>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</si>
  <si>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</si>
  <si>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</si>
  <si>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</si>
  <si>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</si>
  <si>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</si>
  <si>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</si>
  <si>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</si>
  <si>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</si>
  <si>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</si>
  <si>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</si>
  <si>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</si>
  <si>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</si>
  <si>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</si>
  <si>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</si>
  <si>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</si>
  <si>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</si>
  <si>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</si>
  <si>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</si>
  <si>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</si>
  <si>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</si>
  <si>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</si>
  <si>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</si>
  <si>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</si>
  <si>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</si>
  <si>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</si>
  <si>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</si>
  <si>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</si>
  <si>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</si>
  <si>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</si>
  <si>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</si>
  <si>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</si>
  <si>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</si>
  <si>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</si>
  <si>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</si>
  <si>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</si>
  <si>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</si>
  <si>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</si>
  <si>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</si>
  <si>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</si>
  <si>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</si>
  <si>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</si>
  <si>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</si>
  <si>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</si>
  <si>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</si>
  <si>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</si>
  <si>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</si>
  <si>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</si>
  <si>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</si>
  <si>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</si>
  <si>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</si>
  <si>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</si>
  <si>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</si>
  <si>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</si>
  <si>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</si>
  <si>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</si>
  <si>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</si>
  <si>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</si>
  <si>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</si>
  <si>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</si>
  <si>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</si>
  <si>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</si>
  <si>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</si>
  <si>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</si>
  <si>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</si>
  <si>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</si>
  <si>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</si>
  <si>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</si>
  <si>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</si>
  <si>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</si>
  <si>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</si>
  <si>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</si>
  <si>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</si>
  <si>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</si>
  <si>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</si>
  <si>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</si>
  <si>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</si>
  <si>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</si>
  <si>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</si>
  <si>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</si>
  <si>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</si>
  <si>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</si>
  <si>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</si>
  <si>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</si>
  <si>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</si>
  <si>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</si>
  <si>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</si>
  <si>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</si>
  <si>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</si>
  <si>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</si>
  <si>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</si>
  <si>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</si>
  <si>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</si>
  <si>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</si>
  <si>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</si>
  <si>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</si>
  <si>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</si>
  <si>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</si>
  <si>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</si>
  <si>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</si>
  <si>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</si>
  <si>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</si>
  <si>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</si>
  <si>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</si>
  <si>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</si>
  <si>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</si>
  <si>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</si>
  <si>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</si>
  <si>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</si>
  <si>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</si>
  <si>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</si>
  <si>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</si>
  <si>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</si>
  <si>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</si>
  <si>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</si>
  <si>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</si>
  <si>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</si>
  <si>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</si>
  <si>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</si>
  <si>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</si>
  <si>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</si>
  <si>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</si>
  <si>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</si>
  <si>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</si>
  <si>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</si>
  <si>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</si>
  <si>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</si>
  <si>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</si>
  <si>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</si>
  <si>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</si>
  <si>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</si>
  <si>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</si>
  <si>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</si>
  <si>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</si>
  <si>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</si>
  <si>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</si>
  <si>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</si>
  <si>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</si>
  <si>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</si>
  <si>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</si>
  <si>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</si>
  <si>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</si>
  <si>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</si>
  <si>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</si>
  <si>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</si>
  <si>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</si>
  <si>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</si>
  <si>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</si>
  <si>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</si>
  <si>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</si>
  <si>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</si>
  <si>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</si>
  <si>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</si>
  <si>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</si>
  <si>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</si>
  <si>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</si>
  <si>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</si>
  <si>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</si>
  <si>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</si>
  <si>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</si>
  <si>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</si>
  <si>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</si>
  <si>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</si>
  <si>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</si>
  <si>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</si>
  <si>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</si>
  <si>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</si>
  <si>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</si>
  <si>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</si>
  <si>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</si>
  <si>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</si>
  <si>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</si>
  <si>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</si>
  <si>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</si>
  <si>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</si>
  <si>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</si>
  <si>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</si>
  <si>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</si>
  <si>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</si>
  <si>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</si>
  <si>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</si>
  <si>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</si>
  <si>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</si>
  <si>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</si>
  <si>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</si>
  <si>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</si>
  <si>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</si>
  <si>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</si>
  <si>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</si>
  <si>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</si>
  <si>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</si>
  <si>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</si>
  <si>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</si>
  <si>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</si>
  <si>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</si>
  <si>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</si>
  <si>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</si>
  <si>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</si>
  <si>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</si>
  <si>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</si>
  <si>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</si>
  <si>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</si>
  <si>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</si>
  <si>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</si>
  <si>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</si>
  <si>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</si>
  <si>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</si>
  <si>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</si>
  <si>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</si>
  <si>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</si>
  <si>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</si>
  <si>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</si>
  <si>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</si>
  <si>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</si>
  <si>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</si>
  <si>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</si>
  <si>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</si>
  <si>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</si>
  <si>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</si>
  <si>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</si>
  <si>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</si>
  <si>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</si>
  <si>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</si>
  <si>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</si>
  <si>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</si>
  <si>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</si>
  <si>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</si>
  <si>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</si>
  <si>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</si>
  <si>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</si>
  <si>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</si>
  <si>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</si>
  <si>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</si>
  <si>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</si>
  <si>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</si>
  <si>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</si>
  <si>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</si>
  <si>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</si>
  <si>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</si>
  <si>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</si>
  <si>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</si>
  <si>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</si>
  <si>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</si>
  <si>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</si>
  <si>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</si>
  <si>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</si>
  <si>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</si>
  <si>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</si>
  <si>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</si>
  <si>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</si>
  <si>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</si>
  <si>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</si>
  <si>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</si>
  <si>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</si>
  <si>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</si>
  <si>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</si>
  <si>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</si>
  <si>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</si>
  <si>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</si>
  <si>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</si>
  <si>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</si>
  <si>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</si>
  <si>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</si>
  <si>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</si>
  <si>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</si>
  <si>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</si>
  <si>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</si>
  <si>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</si>
  <si>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</si>
  <si>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</si>
  <si>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</si>
  <si>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</si>
  <si>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</si>
  <si>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</si>
  <si>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</si>
  <si>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</si>
  <si>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</si>
  <si>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</si>
  <si>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</si>
  <si>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</si>
  <si>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</si>
  <si>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</si>
  <si>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</si>
  <si>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</si>
  <si>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</si>
  <si>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</si>
  <si>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</si>
  <si>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</si>
  <si>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</si>
  <si>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</si>
  <si>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</si>
  <si>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</si>
  <si>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</si>
  <si>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</si>
  <si>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</si>
  <si>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</si>
  <si>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</si>
  <si>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</si>
  <si>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</si>
  <si>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</si>
  <si>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</si>
  <si>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</si>
  <si>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</si>
  <si>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</si>
  <si>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</si>
  <si>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</si>
  <si>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</si>
  <si>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</si>
  <si>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</si>
  <si>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</si>
  <si>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</si>
  <si>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</si>
  <si>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</si>
  <si>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</si>
  <si>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</si>
  <si>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</si>
  <si>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</si>
  <si>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</si>
  <si>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</si>
  <si>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</si>
  <si>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</si>
  <si>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</si>
  <si>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</si>
  <si>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</si>
  <si>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</si>
  <si>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</si>
  <si>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</si>
  <si>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</si>
  <si>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</si>
  <si>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</si>
  <si>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</si>
  <si>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</si>
  <si>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</si>
  <si>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</si>
  <si>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</si>
  <si>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</si>
  <si>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</si>
  <si>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</si>
  <si>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</si>
  <si>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</si>
  <si>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</si>
  <si>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</si>
  <si>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</si>
  <si>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</si>
  <si>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</si>
  <si>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</si>
  <si>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</si>
  <si>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</si>
  <si>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</si>
  <si>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</si>
  <si>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</si>
  <si>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</si>
  <si>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</si>
  <si>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</si>
  <si>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</si>
  <si>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</si>
  <si>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</si>
  <si>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</si>
  <si>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</si>
  <si>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</si>
  <si>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</si>
  <si>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</si>
  <si>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</si>
  <si>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</si>
  <si>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</si>
  <si>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</si>
  <si>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</si>
  <si>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</si>
  <si>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</si>
  <si>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</si>
  <si>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</si>
  <si>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</si>
  <si>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</si>
  <si>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</si>
  <si>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</si>
  <si>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</si>
  <si>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</si>
  <si>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</si>
  <si>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</si>
  <si>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</si>
  <si>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</si>
  <si>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</si>
  <si>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</si>
  <si>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</si>
  <si>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</si>
  <si>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</si>
  <si>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</si>
  <si>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</si>
  <si>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</si>
  <si>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</si>
  <si>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</si>
  <si>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</si>
  <si>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</si>
  <si>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</si>
  <si>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</si>
  <si>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</si>
  <si>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</si>
  <si>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</si>
  <si>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</si>
  <si>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</si>
  <si>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</si>
  <si>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</si>
  <si>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</si>
  <si>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</si>
  <si>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</si>
  <si>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</si>
  <si>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</si>
  <si>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</si>
  <si>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</si>
  <si>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</si>
  <si>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</si>
  <si>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</si>
  <si>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</si>
  <si>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</si>
  <si>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</si>
  <si>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</si>
  <si>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</si>
  <si>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</si>
  <si>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</si>
  <si>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</si>
  <si>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</si>
  <si>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</si>
  <si>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</si>
  <si>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</si>
  <si>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</si>
  <si>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</si>
  <si>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</si>
  <si>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</si>
  <si>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</si>
  <si>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</si>
  <si>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</si>
  <si>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</si>
  <si>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</si>
  <si>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</si>
  <si>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</si>
  <si>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</si>
  <si>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</si>
  <si>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</si>
  <si>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</si>
  <si>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</si>
  <si>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</si>
  <si>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</si>
  <si>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</si>
  <si>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</si>
  <si>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</si>
  <si>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</si>
  <si>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</si>
  <si>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</si>
  <si>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</si>
  <si>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</si>
  <si>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</si>
  <si>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</si>
  <si>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</si>
  <si>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</si>
  <si>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</si>
  <si>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</si>
  <si>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</si>
  <si>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</si>
  <si>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</si>
  <si>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</si>
  <si>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</si>
  <si>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</si>
  <si>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</si>
  <si>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</si>
  <si>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</si>
  <si>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</si>
  <si>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</si>
  <si>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</si>
  <si>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</si>
  <si>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</si>
  <si>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</si>
  <si>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</si>
  <si>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</si>
  <si>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</si>
  <si>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</si>
  <si>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</si>
  <si>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</si>
  <si>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</si>
  <si>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</si>
  <si>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</si>
  <si>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</si>
  <si>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</si>
  <si>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</si>
  <si>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</si>
  <si>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</si>
  <si>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</si>
  <si>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</si>
  <si>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</si>
  <si>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</si>
  <si>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</si>
  <si>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</si>
  <si>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</si>
  <si>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</si>
  <si>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</si>
  <si>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</si>
  <si>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</si>
  <si>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</si>
  <si>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</si>
  <si>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</si>
  <si>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</si>
  <si>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</si>
  <si>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</si>
  <si>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</si>
  <si>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</si>
  <si>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</si>
  <si>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</si>
  <si>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</si>
  <si>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</si>
  <si>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</si>
  <si>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</si>
  <si>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</si>
  <si>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</si>
  <si>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</si>
  <si>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</si>
  <si>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</si>
  <si>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</si>
  <si>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</si>
  <si>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</si>
  <si>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</si>
  <si>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</si>
  <si>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</si>
  <si>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</si>
  <si>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</si>
  <si>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</si>
  <si>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</si>
  <si>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</si>
  <si>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</si>
  <si>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</si>
  <si>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</si>
  <si>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</si>
  <si>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</si>
  <si>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</si>
  <si>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</si>
  <si>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</si>
  <si>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</si>
  <si>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</si>
  <si>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</si>
  <si>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</si>
  <si>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</si>
  <si>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</si>
  <si>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</si>
  <si>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</si>
  <si>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</si>
  <si>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</si>
  <si>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</si>
  <si>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</si>
  <si>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</si>
  <si>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</si>
  <si>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</si>
  <si>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</si>
  <si>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</si>
  <si>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</si>
  <si>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</si>
  <si>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</si>
  <si>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</si>
  <si>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</si>
  <si>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</si>
  <si>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</si>
  <si>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</si>
  <si>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</si>
  <si>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</si>
  <si>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</si>
  <si>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</si>
  <si>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</si>
  <si>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</si>
  <si>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</si>
  <si>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</si>
  <si>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</si>
  <si>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</si>
  <si>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</si>
  <si>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</si>
  <si>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</si>
  <si>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</si>
  <si>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</si>
  <si>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</si>
  <si>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</si>
  <si>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</si>
  <si>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</si>
  <si>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</si>
  <si>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</si>
  <si>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</si>
  <si>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</si>
  <si>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</si>
  <si>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</si>
  <si>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</si>
  <si>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</si>
  <si>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</si>
  <si>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</si>
  <si>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</si>
  <si>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</si>
  <si>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</si>
  <si>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 TOTAL</t>
  </si>
  <si>
    <t>(6) A partir de febrero de 2021 se incluye las captaciones de depósitos de la Institución Financiera de Desarrollo DIACONÍA.</t>
  </si>
  <si>
    <t>AL 31 DE MAYO DE 2021</t>
  </si>
  <si>
    <t>ICR (3)</t>
  </si>
  <si>
    <t>IPM (3)</t>
  </si>
  <si>
    <t>(3) A partir de mayo de 2021 se incluye información de depósitos del público de las Instituciones Financieras de Desarrollo Fundación PRO MUJER y CRECER.</t>
  </si>
  <si>
    <t>May-20</t>
  </si>
  <si>
    <t>May-21</t>
  </si>
  <si>
    <t xml:space="preserve">     Cargos por diferencia de  cambio</t>
  </si>
  <si>
    <t xml:space="preserve">    Cargos por diferencia de  cambio</t>
  </si>
  <si>
    <t>MAY</t>
  </si>
  <si>
    <t>IPM (7)</t>
  </si>
  <si>
    <t>ICR (7)</t>
  </si>
  <si>
    <t>MAY-21</t>
  </si>
  <si>
    <t>(7) A partir de mayo de 2021 se incluye información de depósitos del público de las Instituciones Financieras de Desarrollo Fundación PRO MUJER y CRECER.</t>
  </si>
  <si>
    <t>BANCOS DE DESARROLLO PRODUCTIVO S.A.M.</t>
  </si>
  <si>
    <t>Santa Cruz FG Sociedad Controladora S.A.</t>
  </si>
  <si>
    <t>ESTADOS FINANCIEROS</t>
  </si>
  <si>
    <t>ESTADO DE SITUACIÓN PATRIMONIAL</t>
  </si>
  <si>
    <t>ACTIVOS INTERNACIONALES</t>
  </si>
  <si>
    <t>PASIVOS INTERNACIONALES</t>
  </si>
  <si>
    <t xml:space="preserve">  ACTIVOS DE RESERVA</t>
  </si>
  <si>
    <t xml:space="preserve">  OTROS PASIVOS INTERNACIONALES</t>
  </si>
  <si>
    <t xml:space="preserve">    ORO</t>
  </si>
  <si>
    <t xml:space="preserve">     OTROS PASIVOS INTERNACIONALES</t>
  </si>
  <si>
    <t xml:space="preserve">    DIVISAS</t>
  </si>
  <si>
    <t xml:space="preserve">    ACTIVOS EN EL FONDO MONETARIO INTERNACIONAL</t>
  </si>
  <si>
    <t xml:space="preserve">    BONOS Y OTRAS INVERSIONES EXTERNAS</t>
  </si>
  <si>
    <t xml:space="preserve">  OTROS ACTIVOS INTERNACIONALES</t>
  </si>
  <si>
    <t xml:space="preserve">    APORTES A ORGANISMOS INTERNACIONALES</t>
  </si>
  <si>
    <t xml:space="preserve">    OTRAS CUENTAS DE ACTIVOS INTERNACIONALES</t>
  </si>
  <si>
    <t>ACTIVOS INTERNOS</t>
  </si>
  <si>
    <t>PASIVOS INTERNOS</t>
  </si>
  <si>
    <t xml:space="preserve">  CRÉDITOS AL SECTOR NO FINANCIERO</t>
  </si>
  <si>
    <t xml:space="preserve">  CIRCULACIÓN MONETARIA</t>
  </si>
  <si>
    <t xml:space="preserve">    SECTOR PÚBLICO</t>
  </si>
  <si>
    <t xml:space="preserve">     CIRCULACIÓN MONETARIA</t>
  </si>
  <si>
    <t xml:space="preserve">    SECTOR PRIVADO</t>
  </si>
  <si>
    <t xml:space="preserve">  OPERACIONES DE MERCADO ABIERTO</t>
  </si>
  <si>
    <t xml:space="preserve">  CRÉDITOS AL SECTOR FINANCIERO</t>
  </si>
  <si>
    <t xml:space="preserve">     REGULACIÓN MONETARIA</t>
  </si>
  <si>
    <t xml:space="preserve">    SISTEMA FINANCIERO</t>
  </si>
  <si>
    <t xml:space="preserve">     OTRAS OPERACIONES DE MERCADO ABIERTO </t>
  </si>
  <si>
    <t xml:space="preserve">  OTROS ACTIVOS INTERNOS</t>
  </si>
  <si>
    <t xml:space="preserve">  OBLIGACIONES CON EL SECTOR NO FINANCIERO</t>
  </si>
  <si>
    <t xml:space="preserve">    REGULACIÓN MONETARIA</t>
  </si>
  <si>
    <t xml:space="preserve">    INVERSIONES</t>
  </si>
  <si>
    <t xml:space="preserve">    BIENES DE USO</t>
  </si>
  <si>
    <t xml:space="preserve">    ACTIVOS INTANGIBLES</t>
  </si>
  <si>
    <t xml:space="preserve">  OBLIGACIONES CON EL SECTOR FINANCIERO</t>
  </si>
  <si>
    <t xml:space="preserve">      SISTEMA FINANCIERO</t>
  </si>
  <si>
    <t xml:space="preserve">    PARTIDAS PENDIENTES DE IMPUTACIÓN</t>
  </si>
  <si>
    <t xml:space="preserve">    CUENTAS POR COBRAR</t>
  </si>
  <si>
    <t xml:space="preserve">  OTROS PASIVOS INTERNOS</t>
  </si>
  <si>
    <t xml:space="preserve">    PROVISIONES</t>
  </si>
  <si>
    <t xml:space="preserve">    PREVISIONES</t>
  </si>
  <si>
    <t xml:space="preserve">    PARTIDAS PENDIENTES DE APLICACIÓN</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</si>
  <si>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</si>
  <si>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</si>
  <si>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</si>
  <si>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</si>
  <si>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</si>
  <si>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</si>
  <si>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</si>
  <si>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</si>
  <si>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</si>
  <si>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</si>
  <si>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</si>
  <si>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</si>
  <si>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</si>
  <si>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</si>
  <si>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</si>
  <si>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</si>
  <si>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</si>
  <si>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</si>
  <si>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</si>
  <si>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</si>
  <si>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</si>
  <si>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</si>
  <si>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</si>
  <si>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</si>
  <si>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</si>
  <si>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</si>
  <si>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</si>
  <si>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</si>
  <si>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</si>
  <si>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</si>
  <si>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</si>
  <si>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</si>
  <si>
    <t>BANCO DE DESARROLLO PRODUCTIVO *</t>
  </si>
  <si>
    <t>* Considera las subcuentas contables: 13105, 13109, 13305, 13309, 13405, 13409, 13505,13509, 13605, 13609, 13705 y 13709. Para las cuentas analiticas diferidas se excluyen: 13150M08, 13352M08, 13452M08, 13550M08, 13650M08 y 13750M08.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</si>
</sst>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2">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10"/>
      <name val="Helv"/>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sz val="10"/>
      <color rgb="FFFF0000"/>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b/>
      <sz val="11"/>
      <color indexed="9"/>
      <name val="Arial"/>
      <family val="2"/>
    </font>
    <font>
      <sz val="12"/>
      <color rgb="FFFF0000"/>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3">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40" fillId="0" borderId="0"/>
    <xf numFmtId="0" fontId="43" fillId="0" borderId="0"/>
    <xf numFmtId="43" fontId="43" fillId="0" borderId="0" applyFont="0" applyFill="0" applyBorder="0" applyAlignment="0" applyProtection="0"/>
    <xf numFmtId="9" fontId="43" fillId="0" borderId="0" applyFont="0" applyFill="0" applyBorder="0" applyAlignment="0" applyProtection="0"/>
    <xf numFmtId="43" fontId="1" fillId="0" borderId="0" applyFont="0" applyFill="0" applyBorder="0" applyAlignment="0" applyProtection="0"/>
  </cellStyleXfs>
  <cellXfs count="811">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4" fillId="0" borderId="0" xfId="5" applyFont="1"/>
    <xf numFmtId="0" fontId="35" fillId="0" borderId="0" xfId="5" applyFont="1"/>
    <xf numFmtId="0" fontId="2" fillId="0" borderId="0" xfId="5"/>
    <xf numFmtId="0" fontId="2" fillId="0" borderId="0" xfId="5" applyFont="1" applyAlignment="1">
      <alignment vertical="center"/>
    </xf>
    <xf numFmtId="0" fontId="17" fillId="0" borderId="0" xfId="5" applyFont="1"/>
    <xf numFmtId="37" fontId="18" fillId="0" borderId="0" xfId="5" quotePrefix="1" applyNumberFormat="1" applyFont="1" applyBorder="1" applyAlignment="1" applyProtection="1">
      <alignment horizontal="left"/>
    </xf>
    <xf numFmtId="0" fontId="2" fillId="0" borderId="0" xfId="5" applyAlignment="1">
      <alignment horizontal="right"/>
    </xf>
    <xf numFmtId="0" fontId="34" fillId="0" borderId="0" xfId="5" applyFont="1" applyAlignment="1">
      <alignment vertical="center"/>
    </xf>
    <xf numFmtId="37" fontId="37" fillId="0" borderId="0" xfId="5" applyNumberFormat="1" applyFont="1" applyFill="1" applyBorder="1" applyAlignment="1" applyProtection="1">
      <alignment horizontal="left"/>
    </xf>
    <xf numFmtId="0" fontId="39" fillId="0" borderId="0" xfId="305" applyFont="1"/>
    <xf numFmtId="0" fontId="39" fillId="0" borderId="0" xfId="305" applyFont="1" applyAlignment="1">
      <alignment horizontal="center"/>
    </xf>
    <xf numFmtId="0" fontId="39" fillId="0" borderId="0" xfId="305" applyFont="1" applyAlignment="1">
      <alignment vertical="center"/>
    </xf>
    <xf numFmtId="0" fontId="39" fillId="0" borderId="0" xfId="305" applyFont="1" applyAlignment="1">
      <alignment vertical="top"/>
    </xf>
    <xf numFmtId="0" fontId="39"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1" fillId="0" borderId="0" xfId="305" applyFont="1"/>
    <xf numFmtId="0" fontId="41" fillId="0" borderId="0" xfId="305" applyFont="1" applyAlignment="1">
      <alignment vertical="top"/>
    </xf>
    <xf numFmtId="0" fontId="42"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40"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0" fontId="46" fillId="0" borderId="0" xfId="0" applyFont="1" applyAlignment="1">
      <alignmen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7"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40" fillId="0" borderId="0" xfId="305" applyNumberFormat="1" applyFont="1" applyBorder="1" applyAlignment="1">
      <alignment horizontal="left" vertical="center"/>
    </xf>
    <xf numFmtId="37" fontId="40" fillId="0" borderId="0" xfId="305" quotePrefix="1" applyNumberFormat="1" applyFont="1" applyBorder="1" applyAlignment="1">
      <alignment horizontal="left" vertical="center"/>
    </xf>
    <xf numFmtId="37" fontId="47"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7" fillId="0" borderId="0" xfId="305" applyNumberFormat="1" applyFont="1" applyBorder="1" applyAlignment="1">
      <alignment vertical="center"/>
    </xf>
    <xf numFmtId="37" fontId="40" fillId="0" borderId="0" xfId="305" applyNumberFormat="1" applyFont="1" applyBorder="1" applyAlignment="1">
      <alignment vertical="center"/>
    </xf>
    <xf numFmtId="37" fontId="40"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5"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8"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5"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40"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5"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2" fillId="0" borderId="8" xfId="305" applyNumberFormat="1" applyFont="1" applyBorder="1" applyAlignment="1">
      <alignment vertical="center"/>
    </xf>
    <xf numFmtId="37" fontId="2" fillId="0" borderId="8" xfId="305" applyNumberFormat="1" applyFont="1" applyBorder="1" applyAlignment="1">
      <alignment vertical="center"/>
    </xf>
    <xf numFmtId="3" fontId="42"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9" fillId="0" borderId="0" xfId="305" applyFont="1"/>
    <xf numFmtId="0" fontId="50"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2" fillId="0" borderId="0" xfId="305" applyFont="1"/>
    <xf numFmtId="0" fontId="53" fillId="0" borderId="0" xfId="305" applyFont="1"/>
    <xf numFmtId="0" fontId="53"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7"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7"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9"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4"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6" fillId="6" borderId="0" xfId="2" applyFont="1" applyFill="1" applyAlignment="1"/>
    <xf numFmtId="0" fontId="57" fillId="6" borderId="0" xfId="2" applyFont="1" applyFill="1" applyAlignment="1">
      <alignment horizontal="right"/>
    </xf>
    <xf numFmtId="0" fontId="58" fillId="6" borderId="0" xfId="2" applyFont="1" applyFill="1"/>
    <xf numFmtId="0" fontId="56" fillId="6" borderId="3" xfId="2" applyFont="1" applyFill="1" applyBorder="1"/>
    <xf numFmtId="0" fontId="59"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4"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7"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7"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0" fontId="13" fillId="0" borderId="0" xfId="1" applyFont="1" applyAlignment="1">
      <alignmen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61"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0" fontId="2" fillId="0" borderId="0" xfId="305" applyAlignment="1">
      <alignment horizontal="left"/>
    </xf>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ill="1"/>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xf numFmtId="0" fontId="17" fillId="0" borderId="0" xfId="0" applyFont="1" applyAlignment="1">
      <alignment vertical="center"/>
    </xf>
    <xf numFmtId="0" fontId="55"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8"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9" fillId="10" borderId="0" xfId="305" applyFont="1" applyFill="1" applyAlignment="1">
      <alignment horizontal="center" vertical="center"/>
    </xf>
    <xf numFmtId="0" fontId="39" fillId="10" borderId="0" xfId="305" applyFont="1" applyFill="1" applyAlignment="1"/>
    <xf numFmtId="0" fontId="39" fillId="10" borderId="0" xfId="305" applyFont="1" applyFill="1" applyAlignment="1">
      <alignment vertical="center"/>
    </xf>
    <xf numFmtId="0" fontId="39" fillId="10" borderId="0" xfId="305" applyFont="1" applyFill="1" applyAlignment="1">
      <alignment vertical="top"/>
    </xf>
    <xf numFmtId="10" fontId="38" fillId="0" borderId="0" xfId="305" applyNumberFormat="1" applyFont="1" applyAlignment="1">
      <alignment horizontal="left" vertical="top" wrapText="1"/>
    </xf>
    <xf numFmtId="0" fontId="38" fillId="0" borderId="0" xfId="305" applyFont="1" applyAlignment="1">
      <alignment vertical="top" wrapText="1"/>
    </xf>
    <xf numFmtId="0" fontId="38"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51" fillId="10" borderId="0" xfId="305"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8" fillId="0" borderId="0" xfId="305" applyNumberFormat="1" applyFont="1" applyBorder="1" applyAlignment="1">
      <alignment horizontal="left" vertical="top" wrapText="1"/>
    </xf>
    <xf numFmtId="0" fontId="38" fillId="0" borderId="0" xfId="305" applyFont="1" applyBorder="1" applyAlignment="1">
      <alignment vertical="top" wrapText="1"/>
    </xf>
    <xf numFmtId="0" fontId="38" fillId="0" borderId="0" xfId="305" applyFont="1" applyBorder="1" applyAlignment="1">
      <alignment vertical="top"/>
    </xf>
    <xf numFmtId="0" fontId="39" fillId="10" borderId="0" xfId="5" applyFont="1" applyFill="1" applyAlignment="1"/>
    <xf numFmtId="0" fontId="39" fillId="10" borderId="0" xfId="5" applyFont="1" applyFill="1" applyAlignment="1">
      <alignment vertical="center"/>
    </xf>
    <xf numFmtId="0" fontId="39" fillId="10" borderId="0" xfId="5" applyFont="1" applyFill="1" applyAlignment="1">
      <alignment vertical="top"/>
    </xf>
    <xf numFmtId="37" fontId="17" fillId="0" borderId="12" xfId="5" applyNumberFormat="1" applyFont="1" applyFill="1" applyBorder="1" applyAlignment="1">
      <alignment vertical="top" wrapText="1"/>
    </xf>
    <xf numFmtId="37" fontId="17" fillId="0" borderId="0" xfId="5" applyNumberFormat="1" applyFont="1" applyBorder="1" applyAlignment="1">
      <alignment vertical="top" wrapText="1"/>
    </xf>
    <xf numFmtId="0" fontId="16" fillId="2" borderId="0" xfId="305" applyFont="1" applyFill="1" applyAlignment="1">
      <alignment horizontal="center"/>
    </xf>
    <xf numFmtId="0" fontId="39" fillId="2" borderId="0" xfId="305" applyFont="1" applyFill="1" applyAlignment="1"/>
    <xf numFmtId="0" fontId="16" fillId="2" borderId="0" xfId="305" applyFont="1" applyFill="1" applyAlignment="1">
      <alignment horizontal="center" vertical="center"/>
    </xf>
    <xf numFmtId="0" fontId="39" fillId="2" borderId="0" xfId="305" applyFont="1" applyFill="1" applyAlignment="1">
      <alignment vertical="center"/>
    </xf>
    <xf numFmtId="0" fontId="20" fillId="2" borderId="0" xfId="305" applyFont="1" applyFill="1" applyAlignment="1">
      <alignment horizontal="center" vertical="top"/>
    </xf>
    <xf numFmtId="0" fontId="39"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3" fillId="4" borderId="0" xfId="6" applyFont="1" applyFill="1" applyAlignment="1">
      <alignment horizontal="center" vertical="center"/>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60" fillId="2" borderId="0" xfId="1" applyFont="1" applyFill="1" applyAlignment="1">
      <alignment horizontal="center"/>
    </xf>
    <xf numFmtId="0" fontId="13" fillId="0" borderId="0" xfId="1" applyFont="1" applyAlignment="1">
      <alignment horizontal="justify" vertical="center" wrapText="1"/>
    </xf>
  </cellXfs>
  <cellStyles count="333">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57212" y="1524000"/>
            <a:ext cx="2552902"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1" spans="1:3">
      <c r="A11" s="3"/>
      <c r="B11" s="3"/>
      <c r="C11" s="3"/>
    </row>
    <row r="12" spans="1:3" ht="8.25" customHeight="1"/>
    <row r="13" spans="1:3" ht="20.25">
      <c r="A13" s="721" t="s">
        <v>0</v>
      </c>
      <c r="B13" s="721"/>
      <c r="C13" s="721"/>
    </row>
    <row r="14" spans="1:3" ht="7.5" customHeight="1">
      <c r="A14" s="1"/>
      <c r="B14" s="1"/>
      <c r="C14" s="1"/>
    </row>
    <row r="15" spans="1:3">
      <c r="A15" s="487" t="s">
        <v>1</v>
      </c>
      <c r="B15" s="488" t="s">
        <v>2</v>
      </c>
      <c r="C15" s="489"/>
    </row>
    <row r="16" spans="1:3">
      <c r="A16" s="420"/>
      <c r="B16" s="420"/>
      <c r="C16" s="420"/>
    </row>
    <row r="17" spans="1:3">
      <c r="A17" s="421" t="s">
        <v>3</v>
      </c>
      <c r="B17" s="420"/>
      <c r="C17" s="420"/>
    </row>
    <row r="18" spans="1:3">
      <c r="A18" s="422" t="s">
        <v>524</v>
      </c>
      <c r="B18" s="499">
        <v>1</v>
      </c>
      <c r="C18" s="424"/>
    </row>
    <row r="19" spans="1:3">
      <c r="A19" s="422" t="s">
        <v>521</v>
      </c>
      <c r="B19" s="499">
        <v>2</v>
      </c>
      <c r="C19" s="424"/>
    </row>
    <row r="20" spans="1:3">
      <c r="A20" s="422" t="s">
        <v>522</v>
      </c>
      <c r="B20" s="499">
        <v>3</v>
      </c>
      <c r="C20" s="424"/>
    </row>
    <row r="21" spans="1:3">
      <c r="A21" s="422"/>
      <c r="B21" s="499"/>
      <c r="C21" s="420"/>
    </row>
    <row r="22" spans="1:3">
      <c r="A22" s="421" t="s">
        <v>4</v>
      </c>
      <c r="B22" s="499"/>
      <c r="C22" s="420"/>
    </row>
    <row r="23" spans="1:3">
      <c r="A23" s="421"/>
      <c r="B23" s="499"/>
      <c r="C23" s="420"/>
    </row>
    <row r="24" spans="1:3">
      <c r="A24" s="426" t="s">
        <v>5</v>
      </c>
      <c r="B24" s="499"/>
      <c r="C24" s="420"/>
    </row>
    <row r="25" spans="1:3">
      <c r="A25" s="422" t="s">
        <v>524</v>
      </c>
      <c r="B25" s="499">
        <v>4</v>
      </c>
      <c r="C25" s="420"/>
    </row>
    <row r="26" spans="1:3">
      <c r="A26" s="422" t="s">
        <v>10</v>
      </c>
      <c r="B26" s="499">
        <v>5</v>
      </c>
      <c r="C26" s="420"/>
    </row>
    <row r="27" spans="1:3">
      <c r="A27" s="422" t="s">
        <v>6</v>
      </c>
      <c r="B27" s="499">
        <v>6</v>
      </c>
      <c r="C27" s="420"/>
    </row>
    <row r="28" spans="1:3">
      <c r="A28" s="422" t="s">
        <v>526</v>
      </c>
      <c r="B28" s="499">
        <v>7</v>
      </c>
      <c r="C28" s="420"/>
    </row>
    <row r="29" spans="1:3">
      <c r="A29" s="422" t="s">
        <v>544</v>
      </c>
      <c r="B29" s="499" t="s">
        <v>1135</v>
      </c>
      <c r="C29" s="428"/>
    </row>
    <row r="30" spans="1:3">
      <c r="A30" s="422" t="s">
        <v>544</v>
      </c>
      <c r="B30" s="499" t="s">
        <v>1136</v>
      </c>
      <c r="C30" s="429"/>
    </row>
    <row r="31" spans="1:3">
      <c r="A31" s="430" t="s">
        <v>525</v>
      </c>
      <c r="B31" s="499"/>
      <c r="C31" s="420"/>
    </row>
    <row r="32" spans="1:3">
      <c r="A32" s="422" t="s">
        <v>1101</v>
      </c>
      <c r="B32" s="499">
        <v>9</v>
      </c>
      <c r="C32" s="420"/>
    </row>
    <row r="33" spans="1:3">
      <c r="A33" s="422" t="s">
        <v>1102</v>
      </c>
      <c r="B33" s="499">
        <v>10</v>
      </c>
      <c r="C33" s="420"/>
    </row>
    <row r="34" spans="1:3">
      <c r="A34" s="422" t="s">
        <v>1103</v>
      </c>
      <c r="B34" s="499">
        <v>11</v>
      </c>
      <c r="C34" s="420"/>
    </row>
    <row r="35" spans="1:3">
      <c r="A35" s="422" t="s">
        <v>1104</v>
      </c>
      <c r="B35" s="499">
        <v>12</v>
      </c>
      <c r="C35" s="420"/>
    </row>
    <row r="36" spans="1:3">
      <c r="A36" s="422" t="s">
        <v>1105</v>
      </c>
      <c r="B36" s="499">
        <v>13</v>
      </c>
      <c r="C36" s="420"/>
    </row>
    <row r="37" spans="1:3">
      <c r="A37" s="422" t="s">
        <v>1106</v>
      </c>
      <c r="B37" s="499">
        <v>14</v>
      </c>
      <c r="C37" s="420"/>
    </row>
    <row r="38" spans="1:3">
      <c r="A38" s="422" t="s">
        <v>1107</v>
      </c>
      <c r="B38" s="499">
        <v>15</v>
      </c>
      <c r="C38" s="420"/>
    </row>
    <row r="39" spans="1:3">
      <c r="A39" s="422" t="s">
        <v>1108</v>
      </c>
      <c r="B39" s="499">
        <v>16</v>
      </c>
      <c r="C39" s="420"/>
    </row>
    <row r="40" spans="1:3">
      <c r="A40" s="422" t="s">
        <v>1109</v>
      </c>
      <c r="B40" s="499">
        <v>17</v>
      </c>
      <c r="C40" s="420"/>
    </row>
    <row r="41" spans="1:3">
      <c r="A41" s="422" t="s">
        <v>1097</v>
      </c>
      <c r="B41" s="499">
        <v>18</v>
      </c>
      <c r="C41" s="420"/>
    </row>
    <row r="42" spans="1:3">
      <c r="A42" s="422" t="s">
        <v>1098</v>
      </c>
      <c r="B42" s="499">
        <v>19</v>
      </c>
      <c r="C42" s="420"/>
    </row>
    <row r="43" spans="1:3">
      <c r="A43" s="422" t="s">
        <v>1099</v>
      </c>
      <c r="B43" s="499">
        <v>20</v>
      </c>
      <c r="C43" s="420"/>
    </row>
    <row r="44" spans="1:3">
      <c r="A44" s="422" t="s">
        <v>1100</v>
      </c>
      <c r="B44" s="499">
        <v>21</v>
      </c>
      <c r="C44" s="420"/>
    </row>
    <row r="45" spans="1:3">
      <c r="A45" s="422" t="s">
        <v>7</v>
      </c>
      <c r="B45" s="499">
        <v>22</v>
      </c>
      <c r="C45" s="420"/>
    </row>
    <row r="46" spans="1:3">
      <c r="A46" s="422" t="s">
        <v>8</v>
      </c>
      <c r="B46" s="499">
        <v>23</v>
      </c>
      <c r="C46" s="420"/>
    </row>
    <row r="47" spans="1:3">
      <c r="A47" s="422" t="s">
        <v>541</v>
      </c>
      <c r="B47" s="499">
        <v>24</v>
      </c>
      <c r="C47" s="420"/>
    </row>
    <row r="48" spans="1:3">
      <c r="A48" s="422" t="s">
        <v>1353</v>
      </c>
      <c r="B48" s="499">
        <v>25</v>
      </c>
      <c r="C48" s="420"/>
    </row>
    <row r="49" spans="1:3">
      <c r="A49" s="422" t="s">
        <v>542</v>
      </c>
      <c r="B49" s="499">
        <v>26</v>
      </c>
      <c r="C49" s="420"/>
    </row>
    <row r="50" spans="1:3">
      <c r="A50" s="498" t="s">
        <v>1354</v>
      </c>
      <c r="B50" s="499">
        <v>27</v>
      </c>
      <c r="C50" s="420"/>
    </row>
    <row r="51" spans="1:3">
      <c r="A51" s="422"/>
      <c r="B51" s="499"/>
      <c r="C51" s="420"/>
    </row>
    <row r="52" spans="1:3">
      <c r="A52" s="426" t="s">
        <v>9</v>
      </c>
      <c r="B52" s="499"/>
      <c r="C52" s="420"/>
    </row>
    <row r="53" spans="1:3">
      <c r="A53" s="422" t="s">
        <v>524</v>
      </c>
      <c r="B53" s="499">
        <v>28</v>
      </c>
      <c r="C53" s="420"/>
    </row>
    <row r="54" spans="1:3">
      <c r="A54" s="422" t="s">
        <v>10</v>
      </c>
      <c r="B54" s="499">
        <v>29</v>
      </c>
      <c r="C54" s="420"/>
    </row>
    <row r="55" spans="1:3">
      <c r="A55" s="422" t="s">
        <v>6</v>
      </c>
      <c r="B55" s="499">
        <v>30</v>
      </c>
      <c r="C55" s="420"/>
    </row>
    <row r="56" spans="1:3">
      <c r="A56" s="422" t="s">
        <v>526</v>
      </c>
      <c r="B56" s="499">
        <v>31</v>
      </c>
      <c r="C56" s="420"/>
    </row>
    <row r="57" spans="1:3">
      <c r="A57" s="422" t="s">
        <v>544</v>
      </c>
      <c r="B57" s="499" t="s">
        <v>1411</v>
      </c>
      <c r="C57" s="420"/>
    </row>
    <row r="58" spans="1:3">
      <c r="A58" s="422" t="s">
        <v>544</v>
      </c>
      <c r="B58" s="499" t="s">
        <v>1410</v>
      </c>
      <c r="C58" s="420"/>
    </row>
    <row r="59" spans="1:3">
      <c r="A59" s="430" t="s">
        <v>525</v>
      </c>
      <c r="B59" s="499"/>
      <c r="C59" s="420"/>
    </row>
    <row r="60" spans="1:3">
      <c r="A60" s="422" t="s">
        <v>1110</v>
      </c>
      <c r="B60" s="499">
        <v>33</v>
      </c>
      <c r="C60" s="420"/>
    </row>
    <row r="61" spans="1:3">
      <c r="A61" s="422" t="s">
        <v>1111</v>
      </c>
      <c r="B61" s="499">
        <v>34</v>
      </c>
      <c r="C61" s="420"/>
    </row>
    <row r="62" spans="1:3">
      <c r="A62" s="422" t="s">
        <v>7</v>
      </c>
      <c r="B62" s="499">
        <v>35</v>
      </c>
      <c r="C62" s="420"/>
    </row>
    <row r="63" spans="1:3">
      <c r="A63" s="422" t="s">
        <v>8</v>
      </c>
      <c r="B63" s="499">
        <v>36</v>
      </c>
      <c r="C63" s="420"/>
    </row>
    <row r="64" spans="1:3">
      <c r="A64" s="422" t="s">
        <v>541</v>
      </c>
      <c r="B64" s="499">
        <v>37</v>
      </c>
      <c r="C64" s="420"/>
    </row>
    <row r="65" spans="1:3">
      <c r="A65" s="422" t="s">
        <v>1353</v>
      </c>
      <c r="B65" s="499">
        <v>38</v>
      </c>
      <c r="C65" s="420"/>
    </row>
    <row r="66" spans="1:3">
      <c r="A66" s="422" t="s">
        <v>542</v>
      </c>
      <c r="B66" s="499">
        <v>39</v>
      </c>
      <c r="C66" s="420"/>
    </row>
    <row r="67" spans="1:3">
      <c r="A67" s="422" t="s">
        <v>11</v>
      </c>
      <c r="B67" s="499">
        <v>40</v>
      </c>
      <c r="C67" s="420"/>
    </row>
    <row r="68" spans="1:3">
      <c r="A68" s="422" t="s">
        <v>1354</v>
      </c>
      <c r="B68" s="499">
        <v>41</v>
      </c>
      <c r="C68" s="420"/>
    </row>
    <row r="69" spans="1:3">
      <c r="A69" s="422"/>
      <c r="B69" s="499"/>
      <c r="C69" s="420"/>
    </row>
    <row r="70" spans="1:3">
      <c r="A70" s="421"/>
      <c r="B70" s="499"/>
      <c r="C70" s="420"/>
    </row>
    <row r="71" spans="1:3">
      <c r="A71" s="426" t="s">
        <v>12</v>
      </c>
      <c r="B71" s="499"/>
      <c r="C71" s="420"/>
    </row>
    <row r="72" spans="1:3">
      <c r="A72" s="422" t="s">
        <v>524</v>
      </c>
      <c r="B72" s="499">
        <v>42</v>
      </c>
      <c r="C72" s="420"/>
    </row>
    <row r="73" spans="1:3">
      <c r="A73" s="422" t="s">
        <v>10</v>
      </c>
      <c r="B73" s="499">
        <v>43</v>
      </c>
      <c r="C73" s="420"/>
    </row>
    <row r="74" spans="1:3">
      <c r="A74" s="422" t="s">
        <v>6</v>
      </c>
      <c r="B74" s="499">
        <v>44</v>
      </c>
      <c r="C74" s="420"/>
    </row>
    <row r="75" spans="1:3">
      <c r="A75" s="422" t="s">
        <v>526</v>
      </c>
      <c r="B75" s="499">
        <v>45</v>
      </c>
      <c r="C75" s="420"/>
    </row>
    <row r="76" spans="1:3">
      <c r="A76" s="422" t="s">
        <v>545</v>
      </c>
      <c r="B76" s="499" t="s">
        <v>1412</v>
      </c>
      <c r="C76" s="420"/>
    </row>
    <row r="77" spans="1:3">
      <c r="A77" s="422" t="s">
        <v>544</v>
      </c>
      <c r="B77" s="499" t="s">
        <v>1413</v>
      </c>
      <c r="C77" s="420"/>
    </row>
    <row r="78" spans="1:3">
      <c r="A78" s="422" t="s">
        <v>7</v>
      </c>
      <c r="B78" s="499">
        <v>47</v>
      </c>
      <c r="C78" s="420"/>
    </row>
    <row r="79" spans="1:3">
      <c r="A79" s="422" t="s">
        <v>8</v>
      </c>
      <c r="B79" s="499">
        <v>48</v>
      </c>
      <c r="C79" s="420"/>
    </row>
    <row r="80" spans="1:3">
      <c r="A80" s="422" t="s">
        <v>1354</v>
      </c>
      <c r="B80" s="499">
        <v>49</v>
      </c>
      <c r="C80" s="420"/>
    </row>
    <row r="81" spans="1:3">
      <c r="A81" s="422"/>
      <c r="B81" s="499"/>
      <c r="C81" s="420"/>
    </row>
    <row r="82" spans="1:3">
      <c r="A82" s="426" t="s">
        <v>1117</v>
      </c>
      <c r="B82" s="499"/>
      <c r="C82" s="420"/>
    </row>
    <row r="83" spans="1:3">
      <c r="A83" s="422" t="s">
        <v>524</v>
      </c>
      <c r="B83" s="499">
        <v>50</v>
      </c>
      <c r="C83" s="420"/>
    </row>
    <row r="84" spans="1:3">
      <c r="A84" s="422" t="s">
        <v>13</v>
      </c>
      <c r="B84" s="499">
        <v>51</v>
      </c>
      <c r="C84" s="420"/>
    </row>
    <row r="85" spans="1:3">
      <c r="A85" s="422" t="s">
        <v>14</v>
      </c>
      <c r="B85" s="499">
        <v>52</v>
      </c>
      <c r="C85" s="420"/>
    </row>
    <row r="86" spans="1:3">
      <c r="A86" s="422" t="s">
        <v>525</v>
      </c>
      <c r="B86" s="499">
        <v>53</v>
      </c>
      <c r="C86" s="420"/>
    </row>
    <row r="87" spans="1:3">
      <c r="A87" s="422" t="s">
        <v>544</v>
      </c>
      <c r="B87" s="499" t="s">
        <v>1131</v>
      </c>
      <c r="C87" s="420"/>
    </row>
    <row r="88" spans="1:3">
      <c r="A88" s="422" t="s">
        <v>544</v>
      </c>
      <c r="B88" s="499" t="s">
        <v>1132</v>
      </c>
      <c r="C88" s="420"/>
    </row>
    <row r="89" spans="1:3">
      <c r="A89" s="422" t="s">
        <v>15</v>
      </c>
      <c r="B89" s="499" t="s">
        <v>1133</v>
      </c>
      <c r="C89" s="420"/>
    </row>
    <row r="90" spans="1:3">
      <c r="A90" s="422" t="s">
        <v>15</v>
      </c>
      <c r="B90" s="499" t="s">
        <v>1134</v>
      </c>
      <c r="C90" s="420"/>
    </row>
    <row r="91" spans="1:3">
      <c r="A91" s="422" t="s">
        <v>8</v>
      </c>
      <c r="B91" s="499" t="s">
        <v>1414</v>
      </c>
      <c r="C91" s="420"/>
    </row>
    <row r="92" spans="1:3">
      <c r="A92" s="422" t="s">
        <v>8</v>
      </c>
      <c r="B92" s="499" t="s">
        <v>1415</v>
      </c>
      <c r="C92" s="420"/>
    </row>
    <row r="93" spans="1:3">
      <c r="A93" s="422" t="s">
        <v>1354</v>
      </c>
      <c r="B93" s="499">
        <v>57</v>
      </c>
      <c r="C93" s="420"/>
    </row>
    <row r="94" spans="1:3">
      <c r="A94" s="422"/>
      <c r="B94" s="499"/>
      <c r="C94" s="420"/>
    </row>
    <row r="95" spans="1:3" ht="29.25">
      <c r="A95" s="594" t="s">
        <v>1423</v>
      </c>
      <c r="B95" s="595">
        <v>58</v>
      </c>
      <c r="C95" s="420"/>
    </row>
    <row r="96" spans="1:3">
      <c r="A96" s="422"/>
      <c r="B96" s="499"/>
      <c r="C96" s="420"/>
    </row>
    <row r="97" spans="1:3">
      <c r="A97" s="426" t="s">
        <v>17</v>
      </c>
      <c r="B97" s="499"/>
      <c r="C97" s="420"/>
    </row>
    <row r="98" spans="1:3">
      <c r="A98" s="422" t="s">
        <v>524</v>
      </c>
      <c r="B98" s="499">
        <v>59</v>
      </c>
    </row>
    <row r="99" spans="1:3">
      <c r="A99" s="422" t="s">
        <v>13</v>
      </c>
      <c r="B99" s="499">
        <v>60</v>
      </c>
    </row>
    <row r="100" spans="1:3">
      <c r="A100" s="422" t="s">
        <v>14</v>
      </c>
      <c r="B100" s="499">
        <v>61</v>
      </c>
    </row>
    <row r="101" spans="1:3">
      <c r="A101" s="422" t="s">
        <v>526</v>
      </c>
      <c r="B101" s="499">
        <v>62</v>
      </c>
      <c r="C101" s="500"/>
    </row>
    <row r="102" spans="1:3">
      <c r="A102" s="422" t="s">
        <v>544</v>
      </c>
      <c r="B102" s="499" t="s">
        <v>1434</v>
      </c>
      <c r="C102" s="500"/>
    </row>
    <row r="103" spans="1:3">
      <c r="A103" s="422" t="s">
        <v>544</v>
      </c>
      <c r="B103" s="499" t="s">
        <v>1435</v>
      </c>
      <c r="C103" s="500"/>
    </row>
    <row r="104" spans="1:3">
      <c r="A104" s="422" t="s">
        <v>15</v>
      </c>
      <c r="B104" s="499">
        <v>64</v>
      </c>
      <c r="C104" s="500"/>
    </row>
    <row r="105" spans="1:3">
      <c r="A105" s="422" t="s">
        <v>8</v>
      </c>
      <c r="B105" s="499">
        <v>65</v>
      </c>
      <c r="C105" s="500"/>
    </row>
    <row r="106" spans="1:3">
      <c r="A106" s="498" t="s">
        <v>1354</v>
      </c>
      <c r="B106" s="499">
        <v>66</v>
      </c>
      <c r="C106" s="500"/>
    </row>
    <row r="107" spans="1:3">
      <c r="A107" s="498"/>
      <c r="B107" s="499"/>
      <c r="C107" s="500"/>
    </row>
    <row r="108" spans="1:3">
      <c r="A108" s="501" t="s">
        <v>18</v>
      </c>
      <c r="B108" s="499"/>
      <c r="C108" s="500"/>
    </row>
    <row r="109" spans="1:3">
      <c r="A109" s="422" t="s">
        <v>524</v>
      </c>
      <c r="B109" s="499">
        <v>67</v>
      </c>
      <c r="C109" s="500"/>
    </row>
    <row r="110" spans="1:3">
      <c r="A110" s="422" t="s">
        <v>23</v>
      </c>
      <c r="B110" s="499">
        <v>68</v>
      </c>
      <c r="C110" s="500"/>
    </row>
    <row r="111" spans="1:3">
      <c r="A111" s="422" t="s">
        <v>527</v>
      </c>
      <c r="B111" s="499">
        <v>69</v>
      </c>
      <c r="C111" s="500"/>
    </row>
    <row r="112" spans="1:3">
      <c r="A112" s="422" t="s">
        <v>526</v>
      </c>
      <c r="B112" s="499">
        <v>70</v>
      </c>
      <c r="C112" s="500"/>
    </row>
    <row r="113" spans="1:3">
      <c r="A113" s="422" t="s">
        <v>544</v>
      </c>
      <c r="B113" s="499">
        <v>71</v>
      </c>
      <c r="C113" s="500"/>
    </row>
    <row r="114" spans="1:3">
      <c r="A114" s="422" t="s">
        <v>544</v>
      </c>
      <c r="B114" s="499">
        <v>72</v>
      </c>
      <c r="C114" s="500"/>
    </row>
    <row r="115" spans="1:3">
      <c r="A115" s="422" t="s">
        <v>15</v>
      </c>
      <c r="B115" s="499">
        <v>73</v>
      </c>
      <c r="C115" s="500"/>
    </row>
    <row r="116" spans="1:3">
      <c r="A116" s="422" t="s">
        <v>8</v>
      </c>
      <c r="B116" s="499">
        <v>74</v>
      </c>
    </row>
    <row r="117" spans="1:3">
      <c r="A117" s="422" t="s">
        <v>16</v>
      </c>
      <c r="B117" s="499">
        <v>75</v>
      </c>
    </row>
    <row r="118" spans="1:3">
      <c r="A118" s="422"/>
      <c r="B118" s="499"/>
    </row>
    <row r="119" spans="1:3">
      <c r="A119" s="421" t="s">
        <v>19</v>
      </c>
      <c r="B119" s="499"/>
    </row>
    <row r="120" spans="1:3">
      <c r="A120" s="422" t="s">
        <v>543</v>
      </c>
      <c r="B120" s="499">
        <v>76</v>
      </c>
    </row>
    <row r="121" spans="1:3">
      <c r="A121" s="422" t="s">
        <v>20</v>
      </c>
      <c r="B121" s="499">
        <v>77</v>
      </c>
    </row>
    <row r="122" spans="1:3">
      <c r="A122" s="422" t="s">
        <v>21</v>
      </c>
      <c r="B122" s="499">
        <v>78</v>
      </c>
    </row>
    <row r="123" spans="1:3">
      <c r="A123" s="422"/>
      <c r="B123" s="423"/>
      <c r="C123" s="423"/>
    </row>
    <row r="124" spans="1:3">
      <c r="A124" s="487" t="s">
        <v>22</v>
      </c>
      <c r="B124" s="487"/>
      <c r="C124" s="487"/>
    </row>
    <row r="125" spans="1:3">
      <c r="A125" s="426" t="s">
        <v>23</v>
      </c>
      <c r="B125" s="431"/>
      <c r="C125" s="431"/>
    </row>
    <row r="126" spans="1:3">
      <c r="A126" s="422" t="s">
        <v>24</v>
      </c>
      <c r="B126" s="499">
        <v>79</v>
      </c>
      <c r="C126" s="427"/>
    </row>
    <row r="127" spans="1:3">
      <c r="A127" s="422" t="s">
        <v>25</v>
      </c>
      <c r="B127" s="499">
        <v>80</v>
      </c>
      <c r="C127" s="427"/>
    </row>
    <row r="128" spans="1:3">
      <c r="A128" s="422" t="s">
        <v>26</v>
      </c>
      <c r="B128" s="499">
        <v>81</v>
      </c>
      <c r="C128" s="427"/>
    </row>
    <row r="129" spans="1:4">
      <c r="A129" s="422" t="s">
        <v>27</v>
      </c>
      <c r="B129" s="499">
        <v>82</v>
      </c>
      <c r="C129" s="427"/>
    </row>
    <row r="130" spans="1:4">
      <c r="A130" s="422" t="s">
        <v>528</v>
      </c>
      <c r="B130" s="499">
        <v>83</v>
      </c>
      <c r="C130" s="427"/>
    </row>
    <row r="131" spans="1:4">
      <c r="A131" s="422" t="s">
        <v>28</v>
      </c>
      <c r="B131" s="499">
        <v>84</v>
      </c>
      <c r="C131" s="427"/>
    </row>
    <row r="132" spans="1:4">
      <c r="A132" s="422" t="s">
        <v>520</v>
      </c>
      <c r="B132" s="499">
        <v>85</v>
      </c>
      <c r="C132" s="427"/>
    </row>
    <row r="133" spans="1:4">
      <c r="A133" s="422" t="s">
        <v>1355</v>
      </c>
      <c r="B133" s="499">
        <v>86</v>
      </c>
      <c r="C133" s="427"/>
    </row>
    <row r="134" spans="1:4">
      <c r="A134" s="422"/>
      <c r="B134" s="427"/>
      <c r="C134" s="427"/>
    </row>
    <row r="135" spans="1:4">
      <c r="A135" s="487" t="s">
        <v>1380</v>
      </c>
      <c r="B135" s="487"/>
      <c r="C135" s="487"/>
    </row>
    <row r="136" spans="1:4">
      <c r="A136" s="426"/>
      <c r="B136" s="431"/>
      <c r="C136" s="431"/>
    </row>
    <row r="137" spans="1:4">
      <c r="A137" s="422" t="s">
        <v>1381</v>
      </c>
      <c r="B137" s="499">
        <v>87</v>
      </c>
      <c r="C137" s="499"/>
    </row>
    <row r="138" spans="1:4">
      <c r="A138" s="422"/>
      <c r="B138" s="427"/>
      <c r="C138" s="427"/>
    </row>
    <row r="139" spans="1:4">
      <c r="A139" s="490" t="s">
        <v>29</v>
      </c>
      <c r="B139" s="491"/>
      <c r="C139" s="491"/>
    </row>
    <row r="140" spans="1:4">
      <c r="A140" s="431"/>
      <c r="B140" s="431"/>
      <c r="C140" s="431"/>
    </row>
    <row r="141" spans="1:4">
      <c r="A141" s="498" t="s">
        <v>30</v>
      </c>
      <c r="B141" s="499">
        <v>88</v>
      </c>
      <c r="C141" s="499"/>
      <c r="D141" s="432"/>
    </row>
    <row r="142" spans="1:4">
      <c r="A142" s="433"/>
      <c r="B142" s="425"/>
      <c r="C142" s="420"/>
      <c r="D142" s="432"/>
    </row>
    <row r="143" spans="1:4">
      <c r="A143" s="434" t="s">
        <v>31</v>
      </c>
      <c r="B143" s="425"/>
      <c r="C143" s="420"/>
      <c r="D143" s="432"/>
    </row>
    <row r="144" spans="1:4">
      <c r="A144" s="432"/>
      <c r="B144" s="432"/>
      <c r="C144" s="432"/>
      <c r="D144" s="432"/>
    </row>
    <row r="145" spans="1:4">
      <c r="A145" s="432"/>
      <c r="B145" s="432"/>
      <c r="C145" s="432"/>
      <c r="D145" s="432"/>
    </row>
    <row r="146" spans="1:4">
      <c r="A146" s="432"/>
      <c r="B146" s="432"/>
      <c r="C146" s="432"/>
      <c r="D146" s="432"/>
    </row>
  </sheetData>
  <sheetProtection algorithmName="SHA-512" hashValue="OYkaxb8iFWaiPM730RcrVDorYjYdMJ2FGNlXPxIfZiL9RPV7Xa4lmSiAABugTChQgPhl21+VIpQHtoZbH7wLYA==" saltValue="no+N6LqM9Qe4fhLQWEfx2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sqref="A1:F1"/>
    </sheetView>
  </sheetViews>
  <sheetFormatPr defaultRowHeight="15"/>
  <cols>
    <col min="1" max="1" width="104.42578125" style="677" bestFit="1" customWidth="1"/>
    <col min="2" max="6" width="12.7109375" style="678" customWidth="1"/>
    <col min="7" max="16384" width="9.140625" style="677"/>
  </cols>
  <sheetData>
    <row r="1" spans="1:7" ht="30" customHeight="1">
      <c r="A1" s="722" t="s">
        <v>1</v>
      </c>
      <c r="B1" s="722"/>
      <c r="C1" s="722"/>
      <c r="D1" s="722"/>
      <c r="E1" s="722"/>
      <c r="F1" s="722"/>
      <c r="G1" s="12"/>
    </row>
    <row r="2" spans="1:7" ht="18">
      <c r="A2" s="723" t="s">
        <v>523</v>
      </c>
      <c r="B2" s="723"/>
      <c r="C2" s="723"/>
      <c r="D2" s="723"/>
      <c r="E2" s="723"/>
      <c r="F2" s="723"/>
      <c r="G2" s="12"/>
    </row>
    <row r="3" spans="1:7" ht="18">
      <c r="A3" s="723" t="s">
        <v>1479</v>
      </c>
      <c r="B3" s="723"/>
      <c r="C3" s="723"/>
      <c r="D3" s="723"/>
      <c r="E3" s="723"/>
      <c r="F3" s="723"/>
      <c r="G3" s="12"/>
    </row>
    <row r="4" spans="1:7" ht="30" customHeight="1">
      <c r="A4" s="724" t="s">
        <v>547</v>
      </c>
      <c r="B4" s="724"/>
      <c r="C4" s="724"/>
      <c r="D4" s="724"/>
      <c r="E4" s="724"/>
      <c r="F4" s="724"/>
      <c r="G4" s="12"/>
    </row>
    <row r="5" spans="1:7" ht="3.75" customHeight="1">
      <c r="A5" s="193"/>
      <c r="B5" s="566"/>
      <c r="C5" s="566"/>
      <c r="D5" s="566"/>
      <c r="E5" s="566"/>
      <c r="F5" s="566"/>
      <c r="G5" s="12"/>
    </row>
    <row r="6" spans="1:7" ht="30" customHeight="1" thickBot="1">
      <c r="A6" s="390"/>
      <c r="B6" s="391" t="s">
        <v>187</v>
      </c>
      <c r="C6" s="391" t="s">
        <v>188</v>
      </c>
      <c r="D6" s="391" t="s">
        <v>189</v>
      </c>
      <c r="E6" s="391" t="s">
        <v>190</v>
      </c>
      <c r="F6" s="391" t="s">
        <v>191</v>
      </c>
      <c r="G6" s="12"/>
    </row>
    <row r="7" spans="1:7">
      <c r="A7" s="392" t="s">
        <v>192</v>
      </c>
      <c r="B7" s="393">
        <v>252053571.56323996</v>
      </c>
      <c r="C7" s="393">
        <v>37957310.575959995</v>
      </c>
      <c r="D7" s="393">
        <v>2145.8770399999999</v>
      </c>
      <c r="E7" s="393">
        <v>131291.44878999999</v>
      </c>
      <c r="F7" s="393">
        <v>290144319.46503001</v>
      </c>
      <c r="G7" s="12"/>
    </row>
    <row r="8" spans="1:7">
      <c r="A8" s="192" t="s">
        <v>193</v>
      </c>
      <c r="B8" s="61">
        <v>19736479.305999998</v>
      </c>
      <c r="C8" s="61">
        <v>8520981.9085999988</v>
      </c>
      <c r="D8" s="61">
        <v>2119.92173</v>
      </c>
      <c r="E8" s="61">
        <v>94194.920050000001</v>
      </c>
      <c r="F8" s="61">
        <v>28353776.056379996</v>
      </c>
      <c r="G8" s="12"/>
    </row>
    <row r="9" spans="1:7">
      <c r="A9" s="62" t="s">
        <v>194</v>
      </c>
      <c r="B9" s="100">
        <v>6882580.0368900001</v>
      </c>
      <c r="C9" s="100">
        <v>2499297.0658900002</v>
      </c>
      <c r="D9" s="100">
        <v>0</v>
      </c>
      <c r="E9" s="100">
        <v>0</v>
      </c>
      <c r="F9" s="100">
        <v>9381877.1027799994</v>
      </c>
      <c r="G9" s="12"/>
    </row>
    <row r="10" spans="1:7">
      <c r="A10" s="62" t="s">
        <v>195</v>
      </c>
      <c r="B10" s="100">
        <v>11821392.565149998</v>
      </c>
      <c r="C10" s="100">
        <v>4493116.2551600002</v>
      </c>
      <c r="D10" s="100">
        <v>2119.92173</v>
      </c>
      <c r="E10" s="100">
        <v>94194.920050000001</v>
      </c>
      <c r="F10" s="100">
        <v>16410823.66209</v>
      </c>
      <c r="G10" s="12"/>
    </row>
    <row r="11" spans="1:7">
      <c r="A11" s="62" t="s">
        <v>196</v>
      </c>
      <c r="B11" s="100">
        <v>942414.20559999999</v>
      </c>
      <c r="C11" s="100">
        <v>227122.99325999999</v>
      </c>
      <c r="D11" s="100">
        <v>0</v>
      </c>
      <c r="E11" s="100">
        <v>0</v>
      </c>
      <c r="F11" s="100">
        <v>1169537.1988599999</v>
      </c>
      <c r="G11" s="12"/>
    </row>
    <row r="12" spans="1:7">
      <c r="A12" s="62" t="s">
        <v>197</v>
      </c>
      <c r="B12" s="100">
        <v>0</v>
      </c>
      <c r="C12" s="100">
        <v>6406.42832</v>
      </c>
      <c r="D12" s="100">
        <v>0</v>
      </c>
      <c r="E12" s="100">
        <v>0</v>
      </c>
      <c r="F12" s="100">
        <v>6406.42832</v>
      </c>
      <c r="G12" s="12"/>
    </row>
    <row r="13" spans="1:7">
      <c r="A13" s="62" t="s">
        <v>198</v>
      </c>
      <c r="B13" s="100">
        <v>0</v>
      </c>
      <c r="C13" s="100">
        <v>1278757.2636299999</v>
      </c>
      <c r="D13" s="100">
        <v>0</v>
      </c>
      <c r="E13" s="100">
        <v>0</v>
      </c>
      <c r="F13" s="100">
        <v>1278757.2636299999</v>
      </c>
      <c r="G13" s="12"/>
    </row>
    <row r="14" spans="1:7">
      <c r="A14" s="62" t="s">
        <v>199</v>
      </c>
      <c r="B14" s="100">
        <v>97238.844899999996</v>
      </c>
      <c r="C14" s="100">
        <v>16281.901720000002</v>
      </c>
      <c r="D14" s="100">
        <v>0</v>
      </c>
      <c r="E14" s="100">
        <v>0</v>
      </c>
      <c r="F14" s="100">
        <v>113520.74661999999</v>
      </c>
      <c r="G14" s="12"/>
    </row>
    <row r="15" spans="1:7">
      <c r="A15" s="62" t="s">
        <v>200</v>
      </c>
      <c r="B15" s="100">
        <v>4.3248100000000003</v>
      </c>
      <c r="C15" s="100">
        <v>6.2E-4</v>
      </c>
      <c r="D15" s="100">
        <v>0</v>
      </c>
      <c r="E15" s="100">
        <v>0</v>
      </c>
      <c r="F15" s="100">
        <v>4.3254299999999999</v>
      </c>
      <c r="G15" s="12"/>
    </row>
    <row r="16" spans="1:7">
      <c r="A16" s="62" t="s">
        <v>201</v>
      </c>
      <c r="B16" s="100">
        <v>-7150.6713499999996</v>
      </c>
      <c r="C16" s="100">
        <v>0</v>
      </c>
      <c r="D16" s="100">
        <v>0</v>
      </c>
      <c r="E16" s="100">
        <v>0</v>
      </c>
      <c r="F16" s="100">
        <v>-7150.6713499999996</v>
      </c>
      <c r="G16" s="12"/>
    </row>
    <row r="17" spans="1:7">
      <c r="A17" s="192" t="s">
        <v>202</v>
      </c>
      <c r="B17" s="61">
        <v>23575281.914849997</v>
      </c>
      <c r="C17" s="61">
        <v>6555973.3172300002</v>
      </c>
      <c r="D17" s="61">
        <v>8.9283999999999999</v>
      </c>
      <c r="E17" s="61">
        <v>36009.44642</v>
      </c>
      <c r="F17" s="61">
        <v>30167273.606899995</v>
      </c>
      <c r="G17" s="12"/>
    </row>
    <row r="18" spans="1:7">
      <c r="A18" s="62" t="s">
        <v>203</v>
      </c>
      <c r="B18" s="100">
        <v>5620.2748799999999</v>
      </c>
      <c r="C18" s="100">
        <v>0</v>
      </c>
      <c r="D18" s="100">
        <v>0</v>
      </c>
      <c r="E18" s="100">
        <v>0</v>
      </c>
      <c r="F18" s="100">
        <v>5620.2748799999999</v>
      </c>
      <c r="G18" s="12"/>
    </row>
    <row r="19" spans="1:7">
      <c r="A19" s="62" t="s">
        <v>204</v>
      </c>
      <c r="B19" s="100">
        <v>12491538.481730001</v>
      </c>
      <c r="C19" s="100">
        <v>863159.05769000005</v>
      </c>
      <c r="D19" s="100">
        <v>0</v>
      </c>
      <c r="E19" s="100">
        <v>53.946709999999996</v>
      </c>
      <c r="F19" s="100">
        <v>13354751.486130001</v>
      </c>
      <c r="G19" s="12"/>
    </row>
    <row r="20" spans="1:7">
      <c r="A20" s="62" t="s">
        <v>205</v>
      </c>
      <c r="B20" s="100">
        <v>0</v>
      </c>
      <c r="C20" s="100">
        <v>195851.03388</v>
      </c>
      <c r="D20" s="100">
        <v>0</v>
      </c>
      <c r="E20" s="100">
        <v>0</v>
      </c>
      <c r="F20" s="100">
        <v>195851.03388</v>
      </c>
      <c r="G20" s="12"/>
    </row>
    <row r="21" spans="1:7">
      <c r="A21" s="62" t="s">
        <v>206</v>
      </c>
      <c r="B21" s="100">
        <v>408410.98770999996</v>
      </c>
      <c r="C21" s="100">
        <v>731608.81025999994</v>
      </c>
      <c r="D21" s="100">
        <v>0</v>
      </c>
      <c r="E21" s="100">
        <v>0</v>
      </c>
      <c r="F21" s="100">
        <v>1140019.79797</v>
      </c>
      <c r="G21" s="12"/>
    </row>
    <row r="22" spans="1:7">
      <c r="A22" s="62" t="s">
        <v>207</v>
      </c>
      <c r="B22" s="100">
        <v>3385169.8588600005</v>
      </c>
      <c r="C22" s="100">
        <v>1041402.72713</v>
      </c>
      <c r="D22" s="100">
        <v>0</v>
      </c>
      <c r="E22" s="100">
        <v>30975.248049999998</v>
      </c>
      <c r="F22" s="100">
        <v>4457547.8340400001</v>
      </c>
      <c r="G22" s="12"/>
    </row>
    <row r="23" spans="1:7">
      <c r="A23" s="62" t="s">
        <v>208</v>
      </c>
      <c r="B23" s="100">
        <v>6671408.1581699988</v>
      </c>
      <c r="C23" s="100">
        <v>3743416.0358900004</v>
      </c>
      <c r="D23" s="100">
        <v>8.9283999999999999</v>
      </c>
      <c r="E23" s="100">
        <v>4973.7071800000003</v>
      </c>
      <c r="F23" s="100">
        <v>10419806.829640001</v>
      </c>
      <c r="G23" s="12"/>
    </row>
    <row r="24" spans="1:7">
      <c r="A24" s="62" t="s">
        <v>209</v>
      </c>
      <c r="B24" s="100">
        <v>675030.73707999988</v>
      </c>
      <c r="C24" s="100">
        <v>22442.13897</v>
      </c>
      <c r="D24" s="100">
        <v>0</v>
      </c>
      <c r="E24" s="100">
        <v>6.5444799999999992</v>
      </c>
      <c r="F24" s="100">
        <v>697479.42052999989</v>
      </c>
      <c r="G24" s="12"/>
    </row>
    <row r="25" spans="1:7">
      <c r="A25" s="62" t="s">
        <v>210</v>
      </c>
      <c r="B25" s="100">
        <v>-61896.583579999999</v>
      </c>
      <c r="C25" s="100">
        <v>-41906.48659</v>
      </c>
      <c r="D25" s="100">
        <v>0</v>
      </c>
      <c r="E25" s="100">
        <v>0</v>
      </c>
      <c r="F25" s="100">
        <v>-103803.07016999999</v>
      </c>
      <c r="G25" s="12"/>
    </row>
    <row r="26" spans="1:7">
      <c r="A26" s="192" t="s">
        <v>211</v>
      </c>
      <c r="B26" s="61">
        <v>196532243.12445995</v>
      </c>
      <c r="C26" s="61">
        <v>1630447.6871200001</v>
      </c>
      <c r="D26" s="61">
        <v>0</v>
      </c>
      <c r="E26" s="61">
        <v>526.11586999999997</v>
      </c>
      <c r="F26" s="61">
        <v>198163216.92744994</v>
      </c>
      <c r="G26" s="12"/>
    </row>
    <row r="27" spans="1:7">
      <c r="A27" s="64" t="s">
        <v>212</v>
      </c>
      <c r="B27" s="100">
        <v>188279378.93312004</v>
      </c>
      <c r="C27" s="100">
        <v>1859148.5157300001</v>
      </c>
      <c r="D27" s="100">
        <v>0</v>
      </c>
      <c r="E27" s="100">
        <v>454.18448000000001</v>
      </c>
      <c r="F27" s="100">
        <v>190138981.63333005</v>
      </c>
      <c r="G27" s="12"/>
    </row>
    <row r="28" spans="1:7">
      <c r="A28" s="62" t="s">
        <v>213</v>
      </c>
      <c r="B28" s="100">
        <v>164316432.16797999</v>
      </c>
      <c r="C28" s="100">
        <v>1557797.6588900001</v>
      </c>
      <c r="D28" s="100">
        <v>0</v>
      </c>
      <c r="E28" s="100">
        <v>454.18448000000001</v>
      </c>
      <c r="F28" s="100">
        <v>165874684.01135001</v>
      </c>
      <c r="G28" s="12"/>
    </row>
    <row r="29" spans="1:7">
      <c r="A29" s="62" t="s">
        <v>214</v>
      </c>
      <c r="B29" s="100">
        <v>21125680.271740004</v>
      </c>
      <c r="C29" s="100">
        <v>272580.25449000002</v>
      </c>
      <c r="D29" s="100">
        <v>0</v>
      </c>
      <c r="E29" s="100">
        <v>0</v>
      </c>
      <c r="F29" s="100">
        <v>21398260.526230004</v>
      </c>
      <c r="G29" s="12"/>
    </row>
    <row r="30" spans="1:7">
      <c r="A30" s="62" t="s">
        <v>215</v>
      </c>
      <c r="B30" s="100">
        <v>2837266.4934000005</v>
      </c>
      <c r="C30" s="100">
        <v>28770.602350000001</v>
      </c>
      <c r="D30" s="100">
        <v>0</v>
      </c>
      <c r="E30" s="100">
        <v>0</v>
      </c>
      <c r="F30" s="100">
        <v>2866037.0957500003</v>
      </c>
      <c r="G30" s="12"/>
    </row>
    <row r="31" spans="1:7">
      <c r="A31" s="64" t="s">
        <v>216</v>
      </c>
      <c r="B31" s="100">
        <v>724485.32767999999</v>
      </c>
      <c r="C31" s="100">
        <v>23886.804800000002</v>
      </c>
      <c r="D31" s="100">
        <v>0</v>
      </c>
      <c r="E31" s="100">
        <v>0</v>
      </c>
      <c r="F31" s="100">
        <v>748372.13248000003</v>
      </c>
      <c r="G31" s="12"/>
    </row>
    <row r="32" spans="1:7">
      <c r="A32" s="62" t="s">
        <v>217</v>
      </c>
      <c r="B32" s="100">
        <v>612986.7996899999</v>
      </c>
      <c r="C32" s="100">
        <v>19406.387009999999</v>
      </c>
      <c r="D32" s="100">
        <v>0</v>
      </c>
      <c r="E32" s="100">
        <v>0</v>
      </c>
      <c r="F32" s="100">
        <v>632393.18669999985</v>
      </c>
      <c r="G32" s="12"/>
    </row>
    <row r="33" spans="1:7">
      <c r="A33" s="62" t="s">
        <v>218</v>
      </c>
      <c r="B33" s="100">
        <v>90425.563190000001</v>
      </c>
      <c r="C33" s="100">
        <v>4240.9699699999992</v>
      </c>
      <c r="D33" s="100">
        <v>0</v>
      </c>
      <c r="E33" s="100">
        <v>0</v>
      </c>
      <c r="F33" s="100">
        <v>94666.533160000006</v>
      </c>
      <c r="G33" s="12"/>
    </row>
    <row r="34" spans="1:7">
      <c r="A34" s="62" t="s">
        <v>219</v>
      </c>
      <c r="B34" s="100">
        <v>21072.964799999994</v>
      </c>
      <c r="C34" s="100">
        <v>239.44782000000001</v>
      </c>
      <c r="D34" s="100">
        <v>0</v>
      </c>
      <c r="E34" s="100">
        <v>0</v>
      </c>
      <c r="F34" s="100">
        <v>21312.412619999996</v>
      </c>
      <c r="G34" s="12"/>
    </row>
    <row r="35" spans="1:7">
      <c r="A35" s="64" t="s">
        <v>220</v>
      </c>
      <c r="B35" s="100">
        <v>2560046.5730999997</v>
      </c>
      <c r="C35" s="100">
        <v>168159.99476</v>
      </c>
      <c r="D35" s="100">
        <v>0</v>
      </c>
      <c r="E35" s="100">
        <v>2662.49667</v>
      </c>
      <c r="F35" s="100">
        <v>2730869.0645299996</v>
      </c>
      <c r="G35" s="12"/>
    </row>
    <row r="36" spans="1:7">
      <c r="A36" s="62" t="s">
        <v>221</v>
      </c>
      <c r="B36" s="100">
        <v>1829576.0772800001</v>
      </c>
      <c r="C36" s="100">
        <v>102187.13871</v>
      </c>
      <c r="D36" s="100">
        <v>0</v>
      </c>
      <c r="E36" s="100">
        <v>2662.49667</v>
      </c>
      <c r="F36" s="100">
        <v>1934425.7126600002</v>
      </c>
      <c r="G36" s="12"/>
    </row>
    <row r="37" spans="1:7">
      <c r="A37" s="62" t="s">
        <v>222</v>
      </c>
      <c r="B37" s="100">
        <v>714316.5804199999</v>
      </c>
      <c r="C37" s="100">
        <v>45166.486609999993</v>
      </c>
      <c r="D37" s="100">
        <v>0</v>
      </c>
      <c r="E37" s="100">
        <v>0</v>
      </c>
      <c r="F37" s="100">
        <v>759483.06702999992</v>
      </c>
      <c r="G37" s="12"/>
    </row>
    <row r="38" spans="1:7">
      <c r="A38" s="62" t="s">
        <v>223</v>
      </c>
      <c r="B38" s="100">
        <v>16153.915400000002</v>
      </c>
      <c r="C38" s="100">
        <v>20806.369439999999</v>
      </c>
      <c r="D38" s="100">
        <v>0</v>
      </c>
      <c r="E38" s="100">
        <v>0</v>
      </c>
      <c r="F38" s="100">
        <v>36960.28484</v>
      </c>
      <c r="G38" s="12"/>
    </row>
    <row r="39" spans="1:7">
      <c r="A39" s="64" t="s">
        <v>224</v>
      </c>
      <c r="B39" s="100">
        <v>10946724.892870001</v>
      </c>
      <c r="C39" s="100">
        <v>159460.33424999999</v>
      </c>
      <c r="D39" s="100">
        <v>0</v>
      </c>
      <c r="E39" s="100">
        <v>16.16488</v>
      </c>
      <c r="F39" s="100">
        <v>11106201.392000001</v>
      </c>
      <c r="G39" s="12"/>
    </row>
    <row r="40" spans="1:7">
      <c r="A40" s="62" t="s">
        <v>225</v>
      </c>
      <c r="B40" s="100">
        <v>2479921.7801600001</v>
      </c>
      <c r="C40" s="100">
        <v>30027.467530000002</v>
      </c>
      <c r="D40" s="100">
        <v>0</v>
      </c>
      <c r="E40" s="100">
        <v>4.0841700000000003</v>
      </c>
      <c r="F40" s="100">
        <v>2509953.3318600003</v>
      </c>
      <c r="G40" s="12"/>
    </row>
    <row r="41" spans="1:7">
      <c r="A41" s="62" t="s">
        <v>226</v>
      </c>
      <c r="B41" s="100">
        <v>732623.42360999982</v>
      </c>
      <c r="C41" s="100">
        <v>13990.880940000001</v>
      </c>
      <c r="D41" s="100">
        <v>0</v>
      </c>
      <c r="E41" s="100">
        <v>0</v>
      </c>
      <c r="F41" s="100">
        <v>746614.30454999977</v>
      </c>
      <c r="G41" s="12"/>
    </row>
    <row r="42" spans="1:7">
      <c r="A42" s="62" t="s">
        <v>227</v>
      </c>
      <c r="B42" s="100">
        <v>5212.3683499999997</v>
      </c>
      <c r="C42" s="100">
        <v>54.416439999999994</v>
      </c>
      <c r="D42" s="100">
        <v>0</v>
      </c>
      <c r="E42" s="100">
        <v>0</v>
      </c>
      <c r="F42" s="100">
        <v>5266.7847899999997</v>
      </c>
      <c r="G42" s="12"/>
    </row>
    <row r="43" spans="1:7">
      <c r="A43" s="62" t="s">
        <v>228</v>
      </c>
      <c r="B43" s="100">
        <v>660.51742000000002</v>
      </c>
      <c r="C43" s="100">
        <v>20.223979999999997</v>
      </c>
      <c r="D43" s="100">
        <v>0</v>
      </c>
      <c r="E43" s="100">
        <v>0</v>
      </c>
      <c r="F43" s="100">
        <v>680.7414</v>
      </c>
      <c r="G43" s="12"/>
    </row>
    <row r="44" spans="1:7">
      <c r="A44" s="62" t="s">
        <v>229</v>
      </c>
      <c r="B44" s="100">
        <v>12.83005</v>
      </c>
      <c r="C44" s="100">
        <v>0</v>
      </c>
      <c r="D44" s="100">
        <v>0</v>
      </c>
      <c r="E44" s="100">
        <v>0</v>
      </c>
      <c r="F44" s="100">
        <v>12.83005</v>
      </c>
      <c r="G44" s="12"/>
    </row>
    <row r="45" spans="1:7">
      <c r="A45" s="62" t="s">
        <v>230</v>
      </c>
      <c r="B45" s="100">
        <v>0.78824000000000005</v>
      </c>
      <c r="C45" s="100">
        <v>0</v>
      </c>
      <c r="D45" s="100">
        <v>0</v>
      </c>
      <c r="E45" s="100">
        <v>0</v>
      </c>
      <c r="F45" s="100">
        <v>0.78824000000000005</v>
      </c>
      <c r="G45" s="12"/>
    </row>
    <row r="46" spans="1:7">
      <c r="A46" s="62" t="s">
        <v>1351</v>
      </c>
      <c r="B46" s="100">
        <v>6261374.6402599998</v>
      </c>
      <c r="C46" s="100">
        <v>88810.772450000004</v>
      </c>
      <c r="D46" s="100">
        <v>0</v>
      </c>
      <c r="E46" s="100">
        <v>12.080710000000002</v>
      </c>
      <c r="F46" s="100">
        <v>6350197.4934200002</v>
      </c>
      <c r="G46" s="12"/>
    </row>
    <row r="47" spans="1:7">
      <c r="A47" s="62" t="s">
        <v>1352</v>
      </c>
      <c r="B47" s="100">
        <v>1447563.92658</v>
      </c>
      <c r="C47" s="100">
        <v>25496.843989999998</v>
      </c>
      <c r="D47" s="100">
        <v>0</v>
      </c>
      <c r="E47" s="100">
        <v>0</v>
      </c>
      <c r="F47" s="100">
        <v>1473060.7705699999</v>
      </c>
      <c r="G47" s="12"/>
    </row>
    <row r="48" spans="1:7">
      <c r="A48" s="62" t="s">
        <v>1357</v>
      </c>
      <c r="B48" s="100">
        <v>14476.165340000001</v>
      </c>
      <c r="C48" s="100">
        <v>787.01893000000007</v>
      </c>
      <c r="D48" s="100">
        <v>0</v>
      </c>
      <c r="E48" s="100">
        <v>0</v>
      </c>
      <c r="F48" s="100">
        <v>15263.184270000002</v>
      </c>
      <c r="G48" s="12"/>
    </row>
    <row r="49" spans="1:7">
      <c r="A49" s="62" t="s">
        <v>1358</v>
      </c>
      <c r="B49" s="100">
        <v>2007.5089</v>
      </c>
      <c r="C49" s="100">
        <v>76.224480000000014</v>
      </c>
      <c r="D49" s="100">
        <v>0</v>
      </c>
      <c r="E49" s="100">
        <v>0</v>
      </c>
      <c r="F49" s="100">
        <v>2083.7333800000001</v>
      </c>
      <c r="G49" s="12"/>
    </row>
    <row r="50" spans="1:7">
      <c r="A50" s="62" t="s">
        <v>1376</v>
      </c>
      <c r="B50" s="100">
        <v>2554.8735400000005</v>
      </c>
      <c r="C50" s="100">
        <v>133.48121</v>
      </c>
      <c r="D50" s="100">
        <v>0</v>
      </c>
      <c r="E50" s="100">
        <v>0</v>
      </c>
      <c r="F50" s="100">
        <v>2688.3547500000004</v>
      </c>
      <c r="G50" s="12"/>
    </row>
    <row r="51" spans="1:7">
      <c r="A51" s="62" t="s">
        <v>1397</v>
      </c>
      <c r="B51" s="100">
        <v>316.07041999999996</v>
      </c>
      <c r="C51" s="100">
        <v>63.004300000000001</v>
      </c>
      <c r="D51" s="100">
        <v>0</v>
      </c>
      <c r="E51" s="100">
        <v>0</v>
      </c>
      <c r="F51" s="100">
        <v>379.07471999999996</v>
      </c>
      <c r="G51" s="12"/>
    </row>
    <row r="52" spans="1:7">
      <c r="A52" s="64" t="s">
        <v>231</v>
      </c>
      <c r="B52" s="100">
        <v>-5978392.6023099991</v>
      </c>
      <c r="C52" s="100">
        <v>-580207.96242</v>
      </c>
      <c r="D52" s="100">
        <v>0</v>
      </c>
      <c r="E52" s="100">
        <v>-2606.7301600000001</v>
      </c>
      <c r="F52" s="100">
        <v>-6561207.2948899986</v>
      </c>
      <c r="G52" s="12"/>
    </row>
    <row r="53" spans="1:7">
      <c r="A53" s="65" t="s">
        <v>1438</v>
      </c>
      <c r="B53" s="100">
        <v>-801163.83113000006</v>
      </c>
      <c r="C53" s="100">
        <v>-35942.698210000002</v>
      </c>
      <c r="D53" s="100">
        <v>0</v>
      </c>
      <c r="E53" s="100">
        <v>-0.54874999999999996</v>
      </c>
      <c r="F53" s="100">
        <v>-837107.07809000008</v>
      </c>
      <c r="G53" s="12"/>
    </row>
    <row r="54" spans="1:7">
      <c r="A54" s="62" t="s">
        <v>1465</v>
      </c>
      <c r="B54" s="100">
        <v>-318441.38084</v>
      </c>
      <c r="C54" s="100">
        <v>-19175.639629999998</v>
      </c>
      <c r="D54" s="100">
        <v>0</v>
      </c>
      <c r="E54" s="100">
        <v>0</v>
      </c>
      <c r="F54" s="100">
        <v>-337617.02046999999</v>
      </c>
      <c r="G54" s="12"/>
    </row>
    <row r="55" spans="1:7">
      <c r="A55" s="62" t="s">
        <v>1439</v>
      </c>
      <c r="B55" s="100">
        <v>-231597.56705000001</v>
      </c>
      <c r="C55" s="100">
        <v>-5329.9365199999993</v>
      </c>
      <c r="D55" s="100">
        <v>0</v>
      </c>
      <c r="E55" s="100">
        <v>0</v>
      </c>
      <c r="F55" s="100">
        <v>-236927.50357</v>
      </c>
      <c r="G55" s="12"/>
    </row>
    <row r="56" spans="1:7">
      <c r="A56" s="62" t="s">
        <v>1466</v>
      </c>
      <c r="B56" s="100">
        <v>-44609.571279999996</v>
      </c>
      <c r="C56" s="100">
        <v>-2884.0505600000001</v>
      </c>
      <c r="D56" s="100">
        <v>0</v>
      </c>
      <c r="E56" s="100">
        <v>0</v>
      </c>
      <c r="F56" s="100">
        <v>-47493.62184</v>
      </c>
      <c r="G56" s="12"/>
    </row>
    <row r="57" spans="1:7">
      <c r="A57" s="62" t="s">
        <v>1440</v>
      </c>
      <c r="B57" s="100">
        <v>-1265065.2178200001</v>
      </c>
      <c r="C57" s="100">
        <v>-71792.481120000011</v>
      </c>
      <c r="D57" s="100">
        <v>0</v>
      </c>
      <c r="E57" s="100">
        <v>-2606.1814100000001</v>
      </c>
      <c r="F57" s="100">
        <v>-1339463.88035</v>
      </c>
      <c r="G57" s="12"/>
    </row>
    <row r="58" spans="1:7">
      <c r="A58" s="62" t="s">
        <v>232</v>
      </c>
      <c r="B58" s="100">
        <v>-480053.36320999992</v>
      </c>
      <c r="C58" s="100">
        <v>-43047.036269999997</v>
      </c>
      <c r="D58" s="100">
        <v>0</v>
      </c>
      <c r="E58" s="100">
        <v>0</v>
      </c>
      <c r="F58" s="100">
        <v>-523100.39947999991</v>
      </c>
      <c r="G58" s="12"/>
    </row>
    <row r="59" spans="1:7">
      <c r="A59" s="65" t="s">
        <v>233</v>
      </c>
      <c r="B59" s="100">
        <v>-1239702.4472099999</v>
      </c>
      <c r="C59" s="100">
        <v>-351146.87218999997</v>
      </c>
      <c r="D59" s="100">
        <v>0</v>
      </c>
      <c r="E59" s="100">
        <v>0</v>
      </c>
      <c r="F59" s="100">
        <v>-1590849.3193999999</v>
      </c>
      <c r="G59" s="12"/>
    </row>
    <row r="60" spans="1:7">
      <c r="A60" s="62" t="s">
        <v>234</v>
      </c>
      <c r="B60" s="100">
        <v>-1416103.3311799997</v>
      </c>
      <c r="C60" s="100">
        <v>-46769.464460000003</v>
      </c>
      <c r="D60" s="100">
        <v>0</v>
      </c>
      <c r="E60" s="100">
        <v>0</v>
      </c>
      <c r="F60" s="100">
        <v>-1462872.7956399997</v>
      </c>
      <c r="G60" s="12"/>
    </row>
    <row r="61" spans="1:7">
      <c r="A61" s="62" t="s">
        <v>235</v>
      </c>
      <c r="B61" s="100">
        <v>-1513.2781000000002</v>
      </c>
      <c r="C61" s="100">
        <v>-100.86375</v>
      </c>
      <c r="D61" s="100">
        <v>0</v>
      </c>
      <c r="E61" s="100">
        <v>0</v>
      </c>
      <c r="F61" s="100">
        <v>-1614.1418500000002</v>
      </c>
      <c r="G61" s="12"/>
    </row>
    <row r="62" spans="1:7">
      <c r="A62" s="62" t="s">
        <v>236</v>
      </c>
      <c r="B62" s="100">
        <v>0</v>
      </c>
      <c r="C62" s="100">
        <v>0</v>
      </c>
      <c r="D62" s="100">
        <v>0</v>
      </c>
      <c r="E62" s="100">
        <v>0</v>
      </c>
      <c r="F62" s="100">
        <v>0</v>
      </c>
      <c r="G62" s="12"/>
    </row>
    <row r="63" spans="1:7">
      <c r="A63" s="62" t="s">
        <v>1156</v>
      </c>
      <c r="B63" s="100">
        <v>-72059.167119999998</v>
      </c>
      <c r="C63" s="100">
        <v>-2381.06223</v>
      </c>
      <c r="D63" s="100">
        <v>0</v>
      </c>
      <c r="E63" s="100">
        <v>0</v>
      </c>
      <c r="F63" s="100">
        <v>-74440.229349999994</v>
      </c>
      <c r="G63" s="12"/>
    </row>
    <row r="64" spans="1:7">
      <c r="A64" s="62" t="s">
        <v>1157</v>
      </c>
      <c r="B64" s="100">
        <v>-43407.529910000005</v>
      </c>
      <c r="C64" s="100">
        <v>-1021.3796199999999</v>
      </c>
      <c r="D64" s="100">
        <v>0</v>
      </c>
      <c r="E64" s="100">
        <v>0</v>
      </c>
      <c r="F64" s="100">
        <v>-44428.909530000004</v>
      </c>
      <c r="G64" s="12"/>
    </row>
    <row r="65" spans="1:7">
      <c r="A65" s="65" t="s">
        <v>1359</v>
      </c>
      <c r="B65" s="100">
        <v>-36554.668529999995</v>
      </c>
      <c r="C65" s="100">
        <v>-479.61007000000001</v>
      </c>
      <c r="D65" s="100">
        <v>0</v>
      </c>
      <c r="E65" s="100">
        <v>0</v>
      </c>
      <c r="F65" s="100">
        <v>-37034.278599999998</v>
      </c>
      <c r="G65" s="12"/>
    </row>
    <row r="66" spans="1:7">
      <c r="A66" s="62" t="s">
        <v>1360</v>
      </c>
      <c r="B66" s="100">
        <v>-7590.9748900000004</v>
      </c>
      <c r="C66" s="100">
        <v>-13.7563</v>
      </c>
      <c r="D66" s="100">
        <v>0</v>
      </c>
      <c r="E66" s="100">
        <v>0</v>
      </c>
      <c r="F66" s="100">
        <v>-7604.7311900000004</v>
      </c>
      <c r="G66" s="12"/>
    </row>
    <row r="67" spans="1:7">
      <c r="A67" s="62" t="s">
        <v>1361</v>
      </c>
      <c r="B67" s="100">
        <v>-7072.2669500000011</v>
      </c>
      <c r="C67" s="100">
        <v>-78.447130000000001</v>
      </c>
      <c r="D67" s="100">
        <v>0</v>
      </c>
      <c r="E67" s="100">
        <v>0</v>
      </c>
      <c r="F67" s="100">
        <v>-7150.7140800000006</v>
      </c>
      <c r="G67" s="12"/>
    </row>
    <row r="68" spans="1:7">
      <c r="A68" s="62" t="s">
        <v>1362</v>
      </c>
      <c r="B68" s="100">
        <v>-13458.007089999999</v>
      </c>
      <c r="C68" s="100">
        <v>-44.664359999999995</v>
      </c>
      <c r="D68" s="100">
        <v>0</v>
      </c>
      <c r="E68" s="100">
        <v>0</v>
      </c>
      <c r="F68" s="100">
        <v>-13502.67145</v>
      </c>
      <c r="G68" s="12"/>
    </row>
    <row r="69" spans="1:7">
      <c r="A69" s="192" t="s">
        <v>237</v>
      </c>
      <c r="B69" s="61">
        <v>2074027.0313599999</v>
      </c>
      <c r="C69" s="61">
        <v>255713.40728000001</v>
      </c>
      <c r="D69" s="61">
        <v>8.5</v>
      </c>
      <c r="E69" s="61">
        <v>1.5828899999999999</v>
      </c>
      <c r="F69" s="61">
        <v>2329750.52153</v>
      </c>
      <c r="G69" s="12"/>
    </row>
    <row r="70" spans="1:7">
      <c r="A70" s="62" t="s">
        <v>238</v>
      </c>
      <c r="B70" s="100">
        <v>1509.3041800000001</v>
      </c>
      <c r="C70" s="100">
        <v>503.44817999999998</v>
      </c>
      <c r="D70" s="100">
        <v>711.49381000000005</v>
      </c>
      <c r="E70" s="100">
        <v>0</v>
      </c>
      <c r="F70" s="100">
        <v>2724.2461699999999</v>
      </c>
      <c r="G70" s="12"/>
    </row>
    <row r="71" spans="1:7">
      <c r="A71" s="65" t="s">
        <v>239</v>
      </c>
      <c r="B71" s="100">
        <v>1034290.14359</v>
      </c>
      <c r="C71" s="100">
        <v>84506.379890000011</v>
      </c>
      <c r="D71" s="100">
        <v>8.5</v>
      </c>
      <c r="E71" s="100">
        <v>0.60527999999999993</v>
      </c>
      <c r="F71" s="100">
        <v>1118805.62876</v>
      </c>
      <c r="G71" s="12"/>
    </row>
    <row r="72" spans="1:7">
      <c r="A72" s="62" t="s">
        <v>240</v>
      </c>
      <c r="B72" s="100">
        <v>1198440.7968599999</v>
      </c>
      <c r="C72" s="100">
        <v>221084.93896999999</v>
      </c>
      <c r="D72" s="100">
        <v>0</v>
      </c>
      <c r="E72" s="100">
        <v>1.2311100000000001</v>
      </c>
      <c r="F72" s="100">
        <v>1419526.96694</v>
      </c>
      <c r="G72" s="12"/>
    </row>
    <row r="73" spans="1:7">
      <c r="A73" s="62" t="s">
        <v>241</v>
      </c>
      <c r="B73" s="100">
        <v>0</v>
      </c>
      <c r="C73" s="100">
        <v>0</v>
      </c>
      <c r="D73" s="100">
        <v>0</v>
      </c>
      <c r="E73" s="100">
        <v>0</v>
      </c>
      <c r="F73" s="100">
        <v>0</v>
      </c>
      <c r="G73" s="12"/>
    </row>
    <row r="74" spans="1:7">
      <c r="A74" s="62" t="s">
        <v>242</v>
      </c>
      <c r="B74" s="100">
        <v>-160213.21327000004</v>
      </c>
      <c r="C74" s="100">
        <v>-50381.359759999992</v>
      </c>
      <c r="D74" s="100">
        <v>-711.49381000000005</v>
      </c>
      <c r="E74" s="100">
        <v>-0.2535</v>
      </c>
      <c r="F74" s="100">
        <v>-211306.32034000003</v>
      </c>
      <c r="G74" s="12"/>
    </row>
    <row r="75" spans="1:7">
      <c r="A75" s="192" t="s">
        <v>243</v>
      </c>
      <c r="B75" s="61">
        <v>110416.59558000001</v>
      </c>
      <c r="C75" s="61">
        <v>0</v>
      </c>
      <c r="D75" s="61">
        <v>0</v>
      </c>
      <c r="E75" s="61">
        <v>0</v>
      </c>
      <c r="F75" s="61">
        <v>110416.59558000001</v>
      </c>
      <c r="G75" s="12"/>
    </row>
    <row r="76" spans="1:7">
      <c r="A76" s="62" t="s">
        <v>244</v>
      </c>
      <c r="B76" s="100">
        <v>6695.7855999999992</v>
      </c>
      <c r="C76" s="100">
        <v>0</v>
      </c>
      <c r="D76" s="100">
        <v>0</v>
      </c>
      <c r="E76" s="100">
        <v>0</v>
      </c>
      <c r="F76" s="100">
        <v>6695.7855999999992</v>
      </c>
      <c r="G76" s="12"/>
    </row>
    <row r="77" spans="1:7">
      <c r="A77" s="62" t="s">
        <v>245</v>
      </c>
      <c r="B77" s="100">
        <v>716089.91951000004</v>
      </c>
      <c r="C77" s="100">
        <v>0</v>
      </c>
      <c r="D77" s="100">
        <v>0</v>
      </c>
      <c r="E77" s="100">
        <v>0</v>
      </c>
      <c r="F77" s="100">
        <v>716089.91951000004</v>
      </c>
      <c r="G77" s="12"/>
    </row>
    <row r="78" spans="1:7">
      <c r="A78" s="62" t="s">
        <v>246</v>
      </c>
      <c r="B78" s="100">
        <v>15768.058829999998</v>
      </c>
      <c r="C78" s="100">
        <v>0</v>
      </c>
      <c r="D78" s="100">
        <v>0</v>
      </c>
      <c r="E78" s="100">
        <v>0</v>
      </c>
      <c r="F78" s="100">
        <v>15768.058829999998</v>
      </c>
      <c r="G78" s="12"/>
    </row>
    <row r="79" spans="1:7">
      <c r="A79" s="62" t="s">
        <v>247</v>
      </c>
      <c r="B79" s="100">
        <v>3546.96693</v>
      </c>
      <c r="C79" s="100">
        <v>0</v>
      </c>
      <c r="D79" s="100">
        <v>0</v>
      </c>
      <c r="E79" s="100">
        <v>0</v>
      </c>
      <c r="F79" s="100">
        <v>3546.96693</v>
      </c>
      <c r="G79" s="12"/>
    </row>
    <row r="80" spans="1:7">
      <c r="A80" s="62" t="s">
        <v>248</v>
      </c>
      <c r="B80" s="100">
        <v>-631684.13529000001</v>
      </c>
      <c r="C80" s="100">
        <v>0</v>
      </c>
      <c r="D80" s="100">
        <v>0</v>
      </c>
      <c r="E80" s="100">
        <v>0</v>
      </c>
      <c r="F80" s="100">
        <v>-631684.13529000001</v>
      </c>
      <c r="G80" s="12"/>
    </row>
    <row r="81" spans="1:7">
      <c r="A81" s="192" t="s">
        <v>249</v>
      </c>
      <c r="B81" s="61">
        <v>3537607.5813500006</v>
      </c>
      <c r="C81" s="61">
        <v>20915132.756059997</v>
      </c>
      <c r="D81" s="61">
        <v>8.52698</v>
      </c>
      <c r="E81" s="61">
        <v>559.38355999999999</v>
      </c>
      <c r="F81" s="61">
        <v>24453308.247949999</v>
      </c>
      <c r="G81" s="12"/>
    </row>
    <row r="82" spans="1:7">
      <c r="A82" s="62" t="s">
        <v>203</v>
      </c>
      <c r="B82" s="100">
        <v>0</v>
      </c>
      <c r="C82" s="100">
        <v>1.0000000000000001E-5</v>
      </c>
      <c r="D82" s="100">
        <v>0</v>
      </c>
      <c r="E82" s="100">
        <v>-1.0000000000000001E-5</v>
      </c>
      <c r="F82" s="100">
        <v>0</v>
      </c>
      <c r="G82" s="12"/>
    </row>
    <row r="83" spans="1:7">
      <c r="A83" s="62" t="s">
        <v>204</v>
      </c>
      <c r="B83" s="100">
        <v>966187.87014000001</v>
      </c>
      <c r="C83" s="100">
        <v>71987.439240000007</v>
      </c>
      <c r="D83" s="100">
        <v>0</v>
      </c>
      <c r="E83" s="100">
        <v>0</v>
      </c>
      <c r="F83" s="100">
        <v>1038175.30938</v>
      </c>
      <c r="G83" s="12"/>
    </row>
    <row r="84" spans="1:7">
      <c r="A84" s="62" t="s">
        <v>205</v>
      </c>
      <c r="B84" s="100">
        <v>0</v>
      </c>
      <c r="C84" s="100">
        <v>45962.416410000005</v>
      </c>
      <c r="D84" s="100">
        <v>0</v>
      </c>
      <c r="E84" s="100">
        <v>0</v>
      </c>
      <c r="F84" s="100">
        <v>45962.416410000005</v>
      </c>
      <c r="G84" s="12"/>
    </row>
    <row r="85" spans="1:7">
      <c r="A85" s="62" t="s">
        <v>206</v>
      </c>
      <c r="B85" s="100">
        <v>75495.699159999989</v>
      </c>
      <c r="C85" s="100">
        <v>940653.13747000007</v>
      </c>
      <c r="D85" s="100">
        <v>0</v>
      </c>
      <c r="E85" s="100">
        <v>0</v>
      </c>
      <c r="F85" s="100">
        <v>1016148.83663</v>
      </c>
      <c r="G85" s="12"/>
    </row>
    <row r="86" spans="1:7">
      <c r="A86" s="62" t="s">
        <v>250</v>
      </c>
      <c r="B86" s="100">
        <v>494401.15275999997</v>
      </c>
      <c r="C86" s="100">
        <v>7086.2893100000001</v>
      </c>
      <c r="D86" s="100">
        <v>0</v>
      </c>
      <c r="E86" s="100">
        <v>0</v>
      </c>
      <c r="F86" s="100">
        <v>501487.44206999999</v>
      </c>
      <c r="G86" s="12"/>
    </row>
    <row r="87" spans="1:7">
      <c r="A87" s="62" t="s">
        <v>251</v>
      </c>
      <c r="B87" s="100">
        <v>544193.18126999994</v>
      </c>
      <c r="C87" s="100">
        <v>33763.767270000004</v>
      </c>
      <c r="D87" s="100">
        <v>0</v>
      </c>
      <c r="E87" s="100">
        <v>0</v>
      </c>
      <c r="F87" s="100">
        <v>577956.9485399999</v>
      </c>
      <c r="G87" s="12"/>
    </row>
    <row r="88" spans="1:7">
      <c r="A88" s="62" t="s">
        <v>208</v>
      </c>
      <c r="B88" s="100">
        <v>1343564.4661700001</v>
      </c>
      <c r="C88" s="100">
        <v>19841159.089999996</v>
      </c>
      <c r="D88" s="100">
        <v>8.52698</v>
      </c>
      <c r="E88" s="100">
        <v>559.38355999999999</v>
      </c>
      <c r="F88" s="100">
        <v>21185291.466710001</v>
      </c>
      <c r="G88" s="12"/>
    </row>
    <row r="89" spans="1:7">
      <c r="A89" s="62" t="s">
        <v>252</v>
      </c>
      <c r="B89" s="100">
        <v>131903.57181000002</v>
      </c>
      <c r="C89" s="100">
        <v>14811.155669999998</v>
      </c>
      <c r="D89" s="100">
        <v>0</v>
      </c>
      <c r="E89" s="100">
        <v>1.0000000000000001E-5</v>
      </c>
      <c r="F89" s="100">
        <v>146714.72749000002</v>
      </c>
      <c r="G89" s="12"/>
    </row>
    <row r="90" spans="1:7">
      <c r="A90" s="62" t="s">
        <v>253</v>
      </c>
      <c r="B90" s="100">
        <v>-18138.359960000002</v>
      </c>
      <c r="C90" s="100">
        <v>-40290.539319999996</v>
      </c>
      <c r="D90" s="100">
        <v>0</v>
      </c>
      <c r="E90" s="100">
        <v>0</v>
      </c>
      <c r="F90" s="100">
        <v>-58428.899279999998</v>
      </c>
      <c r="G90" s="12"/>
    </row>
    <row r="91" spans="1:7">
      <c r="A91" s="192" t="s">
        <v>254</v>
      </c>
      <c r="B91" s="61">
        <v>4870052.4903800003</v>
      </c>
      <c r="C91" s="61">
        <v>0</v>
      </c>
      <c r="D91" s="61">
        <v>0</v>
      </c>
      <c r="E91" s="61">
        <v>0</v>
      </c>
      <c r="F91" s="61">
        <v>4870052.4903800003</v>
      </c>
      <c r="G91" s="12"/>
    </row>
    <row r="92" spans="1:7">
      <c r="A92" s="62" t="s">
        <v>255</v>
      </c>
      <c r="B92" s="100">
        <v>1734988.09907</v>
      </c>
      <c r="C92" s="100">
        <v>0</v>
      </c>
      <c r="D92" s="100">
        <v>0</v>
      </c>
      <c r="E92" s="100">
        <v>0</v>
      </c>
      <c r="F92" s="100">
        <v>1734988.09907</v>
      </c>
      <c r="G92" s="12"/>
    </row>
    <row r="93" spans="1:7">
      <c r="A93" s="62" t="s">
        <v>256</v>
      </c>
      <c r="B93" s="100">
        <v>1983556.0909999998</v>
      </c>
      <c r="C93" s="100">
        <v>0</v>
      </c>
      <c r="D93" s="100">
        <v>0</v>
      </c>
      <c r="E93" s="100">
        <v>0</v>
      </c>
      <c r="F93" s="100">
        <v>1983556.0909999998</v>
      </c>
      <c r="G93" s="12"/>
    </row>
    <row r="94" spans="1:7">
      <c r="A94" s="62" t="s">
        <v>257</v>
      </c>
      <c r="B94" s="100">
        <v>206630.08538999999</v>
      </c>
      <c r="C94" s="100">
        <v>0</v>
      </c>
      <c r="D94" s="100">
        <v>0</v>
      </c>
      <c r="E94" s="100">
        <v>0</v>
      </c>
      <c r="F94" s="100">
        <v>206630.08538999999</v>
      </c>
      <c r="G94" s="12"/>
    </row>
    <row r="95" spans="1:7">
      <c r="A95" s="62" t="s">
        <v>258</v>
      </c>
      <c r="B95" s="100">
        <v>249315.68762000001</v>
      </c>
      <c r="C95" s="100">
        <v>0</v>
      </c>
      <c r="D95" s="100">
        <v>0</v>
      </c>
      <c r="E95" s="100">
        <v>0</v>
      </c>
      <c r="F95" s="100">
        <v>249315.68762000001</v>
      </c>
      <c r="G95" s="12"/>
    </row>
    <row r="96" spans="1:7">
      <c r="A96" s="62" t="s">
        <v>259</v>
      </c>
      <c r="B96" s="100">
        <v>310397.58571000001</v>
      </c>
      <c r="C96" s="100">
        <v>0</v>
      </c>
      <c r="D96" s="100">
        <v>0</v>
      </c>
      <c r="E96" s="100">
        <v>0</v>
      </c>
      <c r="F96" s="100">
        <v>310397.58571000001</v>
      </c>
      <c r="G96" s="12"/>
    </row>
    <row r="97" spans="1:7">
      <c r="A97" s="62" t="s">
        <v>260</v>
      </c>
      <c r="B97" s="100">
        <v>36750.550929999998</v>
      </c>
      <c r="C97" s="100">
        <v>0</v>
      </c>
      <c r="D97" s="100">
        <v>0</v>
      </c>
      <c r="E97" s="100">
        <v>0</v>
      </c>
      <c r="F97" s="100">
        <v>36750.550929999998</v>
      </c>
      <c r="G97" s="12"/>
    </row>
    <row r="98" spans="1:7">
      <c r="A98" s="62" t="s">
        <v>261</v>
      </c>
      <c r="B98" s="100">
        <v>13608.202740000001</v>
      </c>
      <c r="C98" s="100">
        <v>0</v>
      </c>
      <c r="D98" s="100">
        <v>0</v>
      </c>
      <c r="E98" s="100">
        <v>0</v>
      </c>
      <c r="F98" s="100">
        <v>13608.202740000001</v>
      </c>
      <c r="G98" s="12"/>
    </row>
    <row r="99" spans="1:7">
      <c r="A99" s="62" t="s">
        <v>262</v>
      </c>
      <c r="B99" s="100">
        <v>1130.3909999999998</v>
      </c>
      <c r="C99" s="100">
        <v>0</v>
      </c>
      <c r="D99" s="100">
        <v>0</v>
      </c>
      <c r="E99" s="100">
        <v>0</v>
      </c>
      <c r="F99" s="100">
        <v>1130.3909999999998</v>
      </c>
      <c r="G99" s="12"/>
    </row>
    <row r="100" spans="1:7">
      <c r="A100" s="62" t="s">
        <v>263</v>
      </c>
      <c r="B100" s="100">
        <v>333675.79691999999</v>
      </c>
      <c r="C100" s="100">
        <v>0</v>
      </c>
      <c r="D100" s="100">
        <v>0</v>
      </c>
      <c r="E100" s="100">
        <v>0</v>
      </c>
      <c r="F100" s="100">
        <v>333675.79691999999</v>
      </c>
      <c r="G100" s="12"/>
    </row>
    <row r="101" spans="1:7">
      <c r="A101" s="192" t="s">
        <v>264</v>
      </c>
      <c r="B101" s="61">
        <v>918970.91694000002</v>
      </c>
      <c r="C101" s="61">
        <v>79061.49966999999</v>
      </c>
      <c r="D101" s="61">
        <v>-7.0000000000000007E-5</v>
      </c>
      <c r="E101" s="61">
        <v>0</v>
      </c>
      <c r="F101" s="61">
        <v>998032.41654000001</v>
      </c>
      <c r="G101" s="12"/>
    </row>
    <row r="102" spans="1:7">
      <c r="A102" s="62" t="s">
        <v>265</v>
      </c>
      <c r="B102" s="100">
        <v>62551.757320000004</v>
      </c>
      <c r="C102" s="100">
        <v>0</v>
      </c>
      <c r="D102" s="100">
        <v>0</v>
      </c>
      <c r="E102" s="100">
        <v>0</v>
      </c>
      <c r="F102" s="100">
        <v>62551.757320000004</v>
      </c>
      <c r="G102" s="12"/>
    </row>
    <row r="103" spans="1:7">
      <c r="A103" s="62" t="s">
        <v>266</v>
      </c>
      <c r="B103" s="100">
        <v>386183.30701000005</v>
      </c>
      <c r="C103" s="100">
        <v>0</v>
      </c>
      <c r="D103" s="100">
        <v>0</v>
      </c>
      <c r="E103" s="100">
        <v>0</v>
      </c>
      <c r="F103" s="100">
        <v>386183.30701000005</v>
      </c>
      <c r="G103" s="12"/>
    </row>
    <row r="104" spans="1:7">
      <c r="A104" s="62" t="s">
        <v>267</v>
      </c>
      <c r="B104" s="100">
        <v>333299.85336999997</v>
      </c>
      <c r="C104" s="100">
        <v>79053.52019000001</v>
      </c>
      <c r="D104" s="100">
        <v>-7.0000000000000007E-5</v>
      </c>
      <c r="E104" s="100">
        <v>0</v>
      </c>
      <c r="F104" s="100">
        <v>412353.37348999997</v>
      </c>
      <c r="G104" s="12"/>
    </row>
    <row r="105" spans="1:7">
      <c r="A105" s="62" t="s">
        <v>268</v>
      </c>
      <c r="B105" s="100">
        <v>150325.08658</v>
      </c>
      <c r="C105" s="100">
        <v>838.90106000000003</v>
      </c>
      <c r="D105" s="100">
        <v>0</v>
      </c>
      <c r="E105" s="100">
        <v>0</v>
      </c>
      <c r="F105" s="100">
        <v>151163.98764000001</v>
      </c>
      <c r="G105" s="12"/>
    </row>
    <row r="106" spans="1:7">
      <c r="A106" s="62" t="s">
        <v>269</v>
      </c>
      <c r="B106" s="100">
        <v>-13389.08734</v>
      </c>
      <c r="C106" s="100">
        <v>-830.92157999999995</v>
      </c>
      <c r="D106" s="100">
        <v>0</v>
      </c>
      <c r="E106" s="100">
        <v>0</v>
      </c>
      <c r="F106" s="100">
        <v>-14220.00892</v>
      </c>
      <c r="G106" s="12"/>
    </row>
    <row r="107" spans="1:7">
      <c r="A107" s="192" t="s">
        <v>270</v>
      </c>
      <c r="B107" s="61">
        <v>698492.60232000006</v>
      </c>
      <c r="C107" s="61">
        <v>0</v>
      </c>
      <c r="D107" s="61">
        <v>0</v>
      </c>
      <c r="E107" s="61">
        <v>0</v>
      </c>
      <c r="F107" s="61">
        <v>698492.60232000006</v>
      </c>
      <c r="G107" s="12"/>
    </row>
    <row r="108" spans="1:7">
      <c r="A108" s="62" t="s">
        <v>271</v>
      </c>
      <c r="B108" s="100">
        <v>616050.50020000001</v>
      </c>
      <c r="C108" s="100">
        <v>0</v>
      </c>
      <c r="D108" s="100">
        <v>0</v>
      </c>
      <c r="E108" s="100">
        <v>0</v>
      </c>
      <c r="F108" s="100">
        <v>616050.50020000001</v>
      </c>
      <c r="G108" s="12"/>
    </row>
    <row r="109" spans="1:7">
      <c r="A109" s="62" t="s">
        <v>272</v>
      </c>
      <c r="B109" s="100">
        <v>0</v>
      </c>
      <c r="C109" s="100">
        <v>0</v>
      </c>
      <c r="D109" s="100">
        <v>0</v>
      </c>
      <c r="E109" s="100">
        <v>0</v>
      </c>
      <c r="F109" s="100">
        <v>0</v>
      </c>
      <c r="G109" s="12"/>
    </row>
    <row r="110" spans="1:7">
      <c r="A110" s="62" t="s">
        <v>273</v>
      </c>
      <c r="B110" s="100">
        <v>0</v>
      </c>
      <c r="C110" s="100">
        <v>0</v>
      </c>
      <c r="D110" s="100">
        <v>0</v>
      </c>
      <c r="E110" s="100">
        <v>0</v>
      </c>
      <c r="F110" s="100">
        <v>0</v>
      </c>
      <c r="G110" s="12"/>
    </row>
    <row r="111" spans="1:7">
      <c r="A111" s="62" t="s">
        <v>274</v>
      </c>
      <c r="B111" s="100">
        <v>0</v>
      </c>
      <c r="C111" s="100">
        <v>0</v>
      </c>
      <c r="D111" s="100">
        <v>0</v>
      </c>
      <c r="E111" s="100">
        <v>0</v>
      </c>
      <c r="F111" s="100">
        <v>0</v>
      </c>
      <c r="G111" s="12"/>
    </row>
    <row r="112" spans="1:7">
      <c r="A112" s="62" t="s">
        <v>275</v>
      </c>
      <c r="B112" s="100">
        <v>112288.46487000001</v>
      </c>
      <c r="C112" s="100">
        <v>0</v>
      </c>
      <c r="D112" s="100">
        <v>0</v>
      </c>
      <c r="E112" s="100">
        <v>0</v>
      </c>
      <c r="F112" s="100">
        <v>112288.46487000001</v>
      </c>
      <c r="G112" s="12"/>
    </row>
    <row r="113" spans="1:7">
      <c r="A113" s="62" t="s">
        <v>276</v>
      </c>
      <c r="B113" s="100">
        <v>-29846.36275</v>
      </c>
      <c r="C113" s="100">
        <v>0</v>
      </c>
      <c r="D113" s="100">
        <v>0</v>
      </c>
      <c r="E113" s="100">
        <v>0</v>
      </c>
      <c r="F113" s="100">
        <v>-29846.36275</v>
      </c>
      <c r="G113" s="12"/>
    </row>
    <row r="114" spans="1:7">
      <c r="A114" s="160" t="s">
        <v>277</v>
      </c>
      <c r="B114" s="61">
        <v>232403368.49800998</v>
      </c>
      <c r="C114" s="61">
        <v>36143498.255509995</v>
      </c>
      <c r="D114" s="61">
        <v>299.65296000000001</v>
      </c>
      <c r="E114" s="61">
        <v>64075.540110000002</v>
      </c>
      <c r="F114" s="61">
        <v>268611241.94658995</v>
      </c>
      <c r="G114" s="12"/>
    </row>
    <row r="115" spans="1:7">
      <c r="A115" s="182" t="s">
        <v>278</v>
      </c>
      <c r="B115" s="61">
        <v>165842386.47658998</v>
      </c>
      <c r="C115" s="61">
        <v>27362008.628219999</v>
      </c>
      <c r="D115" s="61">
        <v>81.145359999999997</v>
      </c>
      <c r="E115" s="61">
        <v>60232.816399999996</v>
      </c>
      <c r="F115" s="61">
        <v>193264709.06656995</v>
      </c>
      <c r="G115" s="12"/>
    </row>
    <row r="116" spans="1:7">
      <c r="A116" s="68" t="s">
        <v>279</v>
      </c>
      <c r="B116" s="100">
        <v>21530949.620979995</v>
      </c>
      <c r="C116" s="100">
        <v>7859038.1962099997</v>
      </c>
      <c r="D116" s="100">
        <v>81.145359999999997</v>
      </c>
      <c r="E116" s="100">
        <v>112.81855</v>
      </c>
      <c r="F116" s="100">
        <v>29390181.781099997</v>
      </c>
      <c r="G116" s="12"/>
    </row>
    <row r="117" spans="1:7">
      <c r="A117" s="68" t="s">
        <v>280</v>
      </c>
      <c r="B117" s="100">
        <v>20944047.895419996</v>
      </c>
      <c r="C117" s="100">
        <v>7753649.0432200013</v>
      </c>
      <c r="D117" s="100">
        <v>36.693109999999997</v>
      </c>
      <c r="E117" s="100">
        <v>5.8535000000000004</v>
      </c>
      <c r="F117" s="100">
        <v>28697739.48525</v>
      </c>
      <c r="G117" s="12"/>
    </row>
    <row r="118" spans="1:7">
      <c r="A118" s="68" t="s">
        <v>281</v>
      </c>
      <c r="B118" s="100">
        <v>586901.72556000005</v>
      </c>
      <c r="C118" s="100">
        <v>105389.15299</v>
      </c>
      <c r="D118" s="100">
        <v>44.452249999999999</v>
      </c>
      <c r="E118" s="100">
        <v>106.96505000000001</v>
      </c>
      <c r="F118" s="100">
        <v>692442.29584999999</v>
      </c>
      <c r="G118" s="12"/>
    </row>
    <row r="119" spans="1:7">
      <c r="A119" s="68" t="s">
        <v>282</v>
      </c>
      <c r="B119" s="100">
        <v>44637993.804099999</v>
      </c>
      <c r="C119" s="100">
        <v>13001524.172600001</v>
      </c>
      <c r="D119" s="100">
        <v>0</v>
      </c>
      <c r="E119" s="100">
        <v>3575.8981399999998</v>
      </c>
      <c r="F119" s="100">
        <v>57643093.874839999</v>
      </c>
      <c r="G119" s="12"/>
    </row>
    <row r="120" spans="1:7">
      <c r="A120" s="68" t="s">
        <v>283</v>
      </c>
      <c r="B120" s="100">
        <v>3446844.0803</v>
      </c>
      <c r="C120" s="100">
        <v>908036.37017999997</v>
      </c>
      <c r="D120" s="100">
        <v>0</v>
      </c>
      <c r="E120" s="100">
        <v>0</v>
      </c>
      <c r="F120" s="100">
        <v>4354880.4504800001</v>
      </c>
      <c r="G120" s="12"/>
    </row>
    <row r="121" spans="1:7">
      <c r="A121" s="69" t="s">
        <v>284</v>
      </c>
      <c r="B121" s="100">
        <v>132614.93180000002</v>
      </c>
      <c r="C121" s="100">
        <v>84853.586479999998</v>
      </c>
      <c r="D121" s="100">
        <v>0</v>
      </c>
      <c r="E121" s="100">
        <v>0</v>
      </c>
      <c r="F121" s="100">
        <v>217468.51828000002</v>
      </c>
      <c r="G121" s="12"/>
    </row>
    <row r="122" spans="1:7">
      <c r="A122" s="69" t="s">
        <v>285</v>
      </c>
      <c r="B122" s="100">
        <v>13431.703090000001</v>
      </c>
      <c r="C122" s="100">
        <v>21497.25144</v>
      </c>
      <c r="D122" s="100">
        <v>0</v>
      </c>
      <c r="E122" s="100">
        <v>0</v>
      </c>
      <c r="F122" s="100">
        <v>34928.954530000003</v>
      </c>
      <c r="G122" s="12"/>
    </row>
    <row r="123" spans="1:7">
      <c r="A123" s="104" t="s">
        <v>286</v>
      </c>
      <c r="B123" s="100">
        <v>25437.78052</v>
      </c>
      <c r="C123" s="100">
        <v>8390.6166599999997</v>
      </c>
      <c r="D123" s="100">
        <v>0</v>
      </c>
      <c r="E123" s="100">
        <v>0</v>
      </c>
      <c r="F123" s="100">
        <v>33828.39718</v>
      </c>
      <c r="G123" s="12"/>
    </row>
    <row r="124" spans="1:7">
      <c r="A124" s="104" t="s">
        <v>287</v>
      </c>
      <c r="B124" s="100">
        <v>168274.09159</v>
      </c>
      <c r="C124" s="100">
        <v>42467.673150000002</v>
      </c>
      <c r="D124" s="100">
        <v>0</v>
      </c>
      <c r="E124" s="100">
        <v>0</v>
      </c>
      <c r="F124" s="100">
        <v>210741.76474000001</v>
      </c>
      <c r="G124" s="12"/>
    </row>
    <row r="125" spans="1:7">
      <c r="A125" s="104" t="s">
        <v>288</v>
      </c>
      <c r="B125" s="100">
        <v>439022.11779000005</v>
      </c>
      <c r="C125" s="100">
        <v>91733.642219999994</v>
      </c>
      <c r="D125" s="100">
        <v>0</v>
      </c>
      <c r="E125" s="100">
        <v>0</v>
      </c>
      <c r="F125" s="100">
        <v>530755.76001000009</v>
      </c>
      <c r="G125" s="12"/>
    </row>
    <row r="126" spans="1:7">
      <c r="A126" s="104" t="s">
        <v>289</v>
      </c>
      <c r="B126" s="100">
        <v>1556826.9752899997</v>
      </c>
      <c r="C126" s="100">
        <v>293401.52334999997</v>
      </c>
      <c r="D126" s="100">
        <v>0</v>
      </c>
      <c r="E126" s="100">
        <v>0</v>
      </c>
      <c r="F126" s="100">
        <v>1850228.4986399997</v>
      </c>
      <c r="G126" s="12"/>
    </row>
    <row r="127" spans="1:7">
      <c r="A127" s="104" t="s">
        <v>290</v>
      </c>
      <c r="B127" s="100">
        <v>356574.31306000001</v>
      </c>
      <c r="C127" s="100">
        <v>188018.20527000001</v>
      </c>
      <c r="D127" s="100">
        <v>0</v>
      </c>
      <c r="E127" s="100">
        <v>0</v>
      </c>
      <c r="F127" s="100">
        <v>544592.51832999999</v>
      </c>
      <c r="G127" s="12"/>
    </row>
    <row r="128" spans="1:7">
      <c r="A128" s="104" t="s">
        <v>291</v>
      </c>
      <c r="B128" s="100">
        <v>754662.16715999995</v>
      </c>
      <c r="C128" s="100">
        <v>177673.87161</v>
      </c>
      <c r="D128" s="100">
        <v>0</v>
      </c>
      <c r="E128" s="100">
        <v>0</v>
      </c>
      <c r="F128" s="100">
        <v>932336.03876999998</v>
      </c>
      <c r="G128" s="12"/>
    </row>
    <row r="129" spans="1:7">
      <c r="A129" s="161" t="s">
        <v>292</v>
      </c>
      <c r="B129" s="100">
        <v>2529665.7956599998</v>
      </c>
      <c r="C129" s="100">
        <v>1042376.5564300001</v>
      </c>
      <c r="D129" s="100">
        <v>0</v>
      </c>
      <c r="E129" s="100">
        <v>28693.358229999998</v>
      </c>
      <c r="F129" s="100">
        <v>3600735.7103200001</v>
      </c>
      <c r="G129" s="12"/>
    </row>
    <row r="130" spans="1:7">
      <c r="A130" s="161" t="s">
        <v>293</v>
      </c>
      <c r="B130" s="100">
        <v>83468742.009210005</v>
      </c>
      <c r="C130" s="100">
        <v>4382307.9863200001</v>
      </c>
      <c r="D130" s="100">
        <v>0</v>
      </c>
      <c r="E130" s="100">
        <v>27305.882699999998</v>
      </c>
      <c r="F130" s="100">
        <v>87878355.878230006</v>
      </c>
      <c r="G130" s="12"/>
    </row>
    <row r="131" spans="1:7">
      <c r="A131" s="68" t="s">
        <v>294</v>
      </c>
      <c r="B131" s="100">
        <v>10228191.166339997</v>
      </c>
      <c r="C131" s="100">
        <v>168725.34648000001</v>
      </c>
      <c r="D131" s="100">
        <v>0</v>
      </c>
      <c r="E131" s="100">
        <v>544.85878000000002</v>
      </c>
      <c r="F131" s="100">
        <v>10397461.371599998</v>
      </c>
      <c r="G131" s="12"/>
    </row>
    <row r="132" spans="1:7">
      <c r="A132" s="182" t="s">
        <v>295</v>
      </c>
      <c r="B132" s="61">
        <v>274055.45893000008</v>
      </c>
      <c r="C132" s="61">
        <v>1260.2414900000001</v>
      </c>
      <c r="D132" s="61">
        <v>0</v>
      </c>
      <c r="E132" s="61">
        <v>4.45E-3</v>
      </c>
      <c r="F132" s="61">
        <v>275315.70487000007</v>
      </c>
      <c r="G132" s="12"/>
    </row>
    <row r="133" spans="1:7">
      <c r="A133" s="182" t="s">
        <v>489</v>
      </c>
      <c r="B133" s="61">
        <v>13013254.49645</v>
      </c>
      <c r="C133" s="61">
        <v>2599889.2392800003</v>
      </c>
      <c r="D133" s="61">
        <v>0</v>
      </c>
      <c r="E133" s="61">
        <v>0</v>
      </c>
      <c r="F133" s="61">
        <v>15613143.73573</v>
      </c>
      <c r="G133" s="12"/>
    </row>
    <row r="134" spans="1:7">
      <c r="A134" s="68" t="s">
        <v>490</v>
      </c>
      <c r="B134" s="100">
        <v>5036131.1634300007</v>
      </c>
      <c r="C134" s="100">
        <v>756138.02973000007</v>
      </c>
      <c r="D134" s="100">
        <v>0</v>
      </c>
      <c r="E134" s="100">
        <v>0</v>
      </c>
      <c r="F134" s="100">
        <v>5792269.1931600012</v>
      </c>
      <c r="G134" s="279"/>
    </row>
    <row r="135" spans="1:7">
      <c r="A135" s="68" t="s">
        <v>491</v>
      </c>
      <c r="B135" s="100">
        <v>2590682.55375</v>
      </c>
      <c r="C135" s="100">
        <v>30409.202920000003</v>
      </c>
      <c r="D135" s="100">
        <v>0</v>
      </c>
      <c r="E135" s="100">
        <v>0</v>
      </c>
      <c r="F135" s="100">
        <v>2621091.75667</v>
      </c>
      <c r="G135" s="279"/>
    </row>
    <row r="136" spans="1:7">
      <c r="A136" s="68" t="s">
        <v>492</v>
      </c>
      <c r="B136" s="100">
        <v>72100</v>
      </c>
      <c r="C136" s="100">
        <v>0</v>
      </c>
      <c r="D136" s="100">
        <v>0</v>
      </c>
      <c r="E136" s="100">
        <v>0</v>
      </c>
      <c r="F136" s="100">
        <v>72100</v>
      </c>
      <c r="G136" s="12"/>
    </row>
    <row r="137" spans="1:7">
      <c r="A137" s="68" t="s">
        <v>493</v>
      </c>
      <c r="B137" s="100">
        <v>768969.78023000003</v>
      </c>
      <c r="C137" s="100">
        <v>181703.14012</v>
      </c>
      <c r="D137" s="100">
        <v>0</v>
      </c>
      <c r="E137" s="100">
        <v>0</v>
      </c>
      <c r="F137" s="100">
        <v>950672.92035000003</v>
      </c>
      <c r="G137" s="12"/>
    </row>
    <row r="138" spans="1:7">
      <c r="A138" s="68" t="s">
        <v>494</v>
      </c>
      <c r="B138" s="100">
        <v>4253413.1592399999</v>
      </c>
      <c r="C138" s="100">
        <v>1620349.2908399999</v>
      </c>
      <c r="D138" s="100">
        <v>0</v>
      </c>
      <c r="E138" s="100">
        <v>0</v>
      </c>
      <c r="F138" s="100">
        <v>5873762.4500799999</v>
      </c>
      <c r="G138" s="12"/>
    </row>
    <row r="139" spans="1:7">
      <c r="A139" s="68" t="s">
        <v>501</v>
      </c>
      <c r="B139" s="100">
        <v>291957.83980000002</v>
      </c>
      <c r="C139" s="100">
        <v>11289.57567</v>
      </c>
      <c r="D139" s="100">
        <v>0</v>
      </c>
      <c r="E139" s="100">
        <v>0</v>
      </c>
      <c r="F139" s="100">
        <v>303247.41547000001</v>
      </c>
      <c r="G139" s="12"/>
    </row>
    <row r="140" spans="1:7">
      <c r="A140" s="182" t="s">
        <v>296</v>
      </c>
      <c r="B140" s="61">
        <v>40247516.361530006</v>
      </c>
      <c r="C140" s="61">
        <v>3577853.4552199999</v>
      </c>
      <c r="D140" s="61">
        <v>218.46508000000003</v>
      </c>
      <c r="E140" s="61">
        <v>54.431830000000005</v>
      </c>
      <c r="F140" s="61">
        <v>43825642.713660002</v>
      </c>
      <c r="G140" s="12"/>
    </row>
    <row r="141" spans="1:7">
      <c r="A141" s="68" t="s">
        <v>297</v>
      </c>
      <c r="B141" s="100">
        <v>1249233.9587700001</v>
      </c>
      <c r="C141" s="100">
        <v>260858.15596</v>
      </c>
      <c r="D141" s="100">
        <v>0</v>
      </c>
      <c r="E141" s="100">
        <v>0</v>
      </c>
      <c r="F141" s="100">
        <v>1510092.11473</v>
      </c>
      <c r="G141" s="12"/>
    </row>
    <row r="142" spans="1:7">
      <c r="A142" s="68" t="s">
        <v>298</v>
      </c>
      <c r="B142" s="100">
        <v>17747648.42498</v>
      </c>
      <c r="C142" s="100">
        <v>198682.77063999997</v>
      </c>
      <c r="D142" s="100">
        <v>0</v>
      </c>
      <c r="E142" s="100">
        <v>0</v>
      </c>
      <c r="F142" s="100">
        <v>17946331.19562</v>
      </c>
      <c r="G142" s="12"/>
    </row>
    <row r="143" spans="1:7">
      <c r="A143" s="68" t="s">
        <v>299</v>
      </c>
      <c r="B143" s="100">
        <v>0</v>
      </c>
      <c r="C143" s="100">
        <v>1189.2921299999998</v>
      </c>
      <c r="D143" s="100">
        <v>0</v>
      </c>
      <c r="E143" s="100">
        <v>54.431830000000005</v>
      </c>
      <c r="F143" s="100">
        <v>1243.7239599999998</v>
      </c>
      <c r="G143" s="12"/>
    </row>
    <row r="144" spans="1:7">
      <c r="A144" s="68" t="s">
        <v>300</v>
      </c>
      <c r="B144" s="100">
        <v>2628765.3686499996</v>
      </c>
      <c r="C144" s="100">
        <v>2270.6951899999999</v>
      </c>
      <c r="D144" s="100">
        <v>208.95726000000002</v>
      </c>
      <c r="E144" s="100">
        <v>0</v>
      </c>
      <c r="F144" s="100">
        <v>2631245.0210999995</v>
      </c>
      <c r="G144" s="12"/>
    </row>
    <row r="145" spans="1:7">
      <c r="A145" s="68" t="s">
        <v>301</v>
      </c>
      <c r="B145" s="100">
        <v>17028359.481790002</v>
      </c>
      <c r="C145" s="100">
        <v>952908.90844999987</v>
      </c>
      <c r="D145" s="100">
        <v>0</v>
      </c>
      <c r="E145" s="100">
        <v>0</v>
      </c>
      <c r="F145" s="100">
        <v>17981268.390240002</v>
      </c>
      <c r="G145" s="12"/>
    </row>
    <row r="146" spans="1:7">
      <c r="A146" s="68" t="s">
        <v>302</v>
      </c>
      <c r="B146" s="100">
        <v>602889.95027000003</v>
      </c>
      <c r="C146" s="100">
        <v>336489.06572000001</v>
      </c>
      <c r="D146" s="100">
        <v>0</v>
      </c>
      <c r="E146" s="100">
        <v>0</v>
      </c>
      <c r="F146" s="100">
        <v>939379.01598999999</v>
      </c>
      <c r="G146" s="12"/>
    </row>
    <row r="147" spans="1:7">
      <c r="A147" s="68" t="s">
        <v>303</v>
      </c>
      <c r="B147" s="100">
        <v>138962.11761000002</v>
      </c>
      <c r="C147" s="100">
        <v>1787696.6466700002</v>
      </c>
      <c r="D147" s="100">
        <v>0</v>
      </c>
      <c r="E147" s="100">
        <v>0</v>
      </c>
      <c r="F147" s="100">
        <v>1926658.7642800002</v>
      </c>
      <c r="G147" s="12"/>
    </row>
    <row r="148" spans="1:7">
      <c r="A148" s="68" t="s">
        <v>304</v>
      </c>
      <c r="B148" s="100">
        <v>851657.0594599999</v>
      </c>
      <c r="C148" s="100">
        <v>37757.920460000001</v>
      </c>
      <c r="D148" s="100">
        <v>9.5078199999999988</v>
      </c>
      <c r="E148" s="100">
        <v>0</v>
      </c>
      <c r="F148" s="100">
        <v>889424.48774000001</v>
      </c>
      <c r="G148" s="12"/>
    </row>
    <row r="149" spans="1:7">
      <c r="A149" s="182" t="s">
        <v>305</v>
      </c>
      <c r="B149" s="61">
        <v>4053200.7907199999</v>
      </c>
      <c r="C149" s="61">
        <v>510910.95778</v>
      </c>
      <c r="D149" s="61">
        <v>4.2520000000000002E-2</v>
      </c>
      <c r="E149" s="61">
        <v>409.59658999999999</v>
      </c>
      <c r="F149" s="61">
        <v>4564521.3876099996</v>
      </c>
      <c r="G149" s="12"/>
    </row>
    <row r="150" spans="1:7">
      <c r="A150" s="68" t="s">
        <v>238</v>
      </c>
      <c r="B150" s="100">
        <v>234730.89625999998</v>
      </c>
      <c r="C150" s="100">
        <v>29114.044399999999</v>
      </c>
      <c r="D150" s="100">
        <v>0</v>
      </c>
      <c r="E150" s="100">
        <v>0.68794000000000011</v>
      </c>
      <c r="F150" s="100">
        <v>263845.62859999994</v>
      </c>
      <c r="G150" s="12"/>
    </row>
    <row r="151" spans="1:7">
      <c r="A151" s="68" t="s">
        <v>240</v>
      </c>
      <c r="B151" s="100">
        <v>1590281.99517</v>
      </c>
      <c r="C151" s="100">
        <v>274664.35975</v>
      </c>
      <c r="D151" s="100">
        <v>4.2520000000000002E-2</v>
      </c>
      <c r="E151" s="100">
        <v>399.86766999999998</v>
      </c>
      <c r="F151" s="100">
        <v>1865346.26511</v>
      </c>
      <c r="G151" s="12"/>
    </row>
    <row r="152" spans="1:7">
      <c r="A152" s="68" t="s">
        <v>306</v>
      </c>
      <c r="B152" s="100">
        <v>1911547.9617099999</v>
      </c>
      <c r="C152" s="100">
        <v>158438.23054000002</v>
      </c>
      <c r="D152" s="100">
        <v>0</v>
      </c>
      <c r="E152" s="100">
        <v>8.6704899999999991</v>
      </c>
      <c r="F152" s="100">
        <v>2069994.8627399998</v>
      </c>
      <c r="G152" s="12"/>
    </row>
    <row r="153" spans="1:7">
      <c r="A153" s="68" t="s">
        <v>267</v>
      </c>
      <c r="B153" s="100">
        <v>316639.93757999997</v>
      </c>
      <c r="C153" s="100">
        <v>48694.323090000005</v>
      </c>
      <c r="D153" s="100">
        <v>0</v>
      </c>
      <c r="E153" s="100">
        <v>0.37048999999999999</v>
      </c>
      <c r="F153" s="100">
        <v>365334.63115999999</v>
      </c>
      <c r="G153" s="12"/>
    </row>
    <row r="154" spans="1:7">
      <c r="A154" s="68" t="s">
        <v>307</v>
      </c>
      <c r="B154" s="100">
        <v>0</v>
      </c>
      <c r="C154" s="100">
        <v>0</v>
      </c>
      <c r="D154" s="100">
        <v>0</v>
      </c>
      <c r="E154" s="100">
        <v>0</v>
      </c>
      <c r="F154" s="100">
        <v>0</v>
      </c>
      <c r="G154" s="12"/>
    </row>
    <row r="155" spans="1:7">
      <c r="A155" s="182" t="s">
        <v>308</v>
      </c>
      <c r="B155" s="61">
        <v>2447833.1846999992</v>
      </c>
      <c r="C155" s="61">
        <v>495862.26142999995</v>
      </c>
      <c r="D155" s="61">
        <v>0</v>
      </c>
      <c r="E155" s="61">
        <v>3378.6908400000002</v>
      </c>
      <c r="F155" s="61">
        <v>2947074.1369699989</v>
      </c>
      <c r="G155" s="12"/>
    </row>
    <row r="156" spans="1:7">
      <c r="A156" s="68" t="s">
        <v>309</v>
      </c>
      <c r="B156" s="100">
        <v>86379.407230000012</v>
      </c>
      <c r="C156" s="100">
        <v>21970.565130000003</v>
      </c>
      <c r="D156" s="100">
        <v>0</v>
      </c>
      <c r="E156" s="100">
        <v>536.96126000000004</v>
      </c>
      <c r="F156" s="100">
        <v>108886.93362000001</v>
      </c>
      <c r="G156" s="12"/>
    </row>
    <row r="157" spans="1:7">
      <c r="A157" s="68" t="s">
        <v>310</v>
      </c>
      <c r="B157" s="100">
        <v>105.91633999999999</v>
      </c>
      <c r="C157" s="100">
        <v>0</v>
      </c>
      <c r="D157" s="100">
        <v>0</v>
      </c>
      <c r="E157" s="100">
        <v>0</v>
      </c>
      <c r="F157" s="100">
        <v>105.91633999999999</v>
      </c>
      <c r="G157" s="12"/>
    </row>
    <row r="158" spans="1:7">
      <c r="A158" s="68" t="s">
        <v>311</v>
      </c>
      <c r="B158" s="100">
        <v>1206858.3444700001</v>
      </c>
      <c r="C158" s="100">
        <v>277630.93194000004</v>
      </c>
      <c r="D158" s="100">
        <v>0</v>
      </c>
      <c r="E158" s="100">
        <v>1217.1948400000001</v>
      </c>
      <c r="F158" s="100">
        <v>1485706.4712500002</v>
      </c>
      <c r="G158" s="12"/>
    </row>
    <row r="159" spans="1:7">
      <c r="A159" s="68" t="s">
        <v>1467</v>
      </c>
      <c r="B159" s="100">
        <v>0</v>
      </c>
      <c r="C159" s="100">
        <v>0</v>
      </c>
      <c r="D159" s="100">
        <v>0</v>
      </c>
      <c r="E159" s="100">
        <v>0</v>
      </c>
      <c r="F159" s="100">
        <v>0</v>
      </c>
      <c r="G159" s="12"/>
    </row>
    <row r="160" spans="1:7">
      <c r="A160" s="68" t="s">
        <v>312</v>
      </c>
      <c r="B160" s="100">
        <v>1105996.6918500001</v>
      </c>
      <c r="C160" s="100">
        <v>56830.149539999991</v>
      </c>
      <c r="D160" s="100">
        <v>0</v>
      </c>
      <c r="E160" s="100">
        <v>1624.5347400000001</v>
      </c>
      <c r="F160" s="100">
        <v>1164451.37613</v>
      </c>
      <c r="G160" s="12"/>
    </row>
    <row r="161" spans="1:7">
      <c r="A161" s="68" t="s">
        <v>313</v>
      </c>
      <c r="B161" s="100">
        <v>48492.824809999998</v>
      </c>
      <c r="C161" s="100">
        <v>139430.61481999999</v>
      </c>
      <c r="D161" s="100">
        <v>0</v>
      </c>
      <c r="E161" s="100">
        <v>0</v>
      </c>
      <c r="F161" s="100">
        <v>187923.43962999998</v>
      </c>
      <c r="G161" s="12"/>
    </row>
    <row r="162" spans="1:7">
      <c r="A162" s="182" t="s">
        <v>314</v>
      </c>
      <c r="B162" s="61">
        <v>4878884.8009299999</v>
      </c>
      <c r="C162" s="61">
        <v>516617.04096000001</v>
      </c>
      <c r="D162" s="61">
        <v>0</v>
      </c>
      <c r="E162" s="61">
        <v>0</v>
      </c>
      <c r="F162" s="61">
        <v>5395501.8418899998</v>
      </c>
      <c r="G162" s="12"/>
    </row>
    <row r="163" spans="1:7">
      <c r="A163" s="68" t="s">
        <v>315</v>
      </c>
      <c r="B163" s="100">
        <v>3126215</v>
      </c>
      <c r="C163" s="100">
        <v>422233</v>
      </c>
      <c r="D163" s="100">
        <v>0</v>
      </c>
      <c r="E163" s="100">
        <v>0</v>
      </c>
      <c r="F163" s="100">
        <v>3548448</v>
      </c>
      <c r="G163" s="12"/>
    </row>
    <row r="164" spans="1:7">
      <c r="A164" s="68" t="s">
        <v>316</v>
      </c>
      <c r="B164" s="100">
        <v>0</v>
      </c>
      <c r="C164" s="100">
        <v>0</v>
      </c>
      <c r="D164" s="100">
        <v>0</v>
      </c>
      <c r="E164" s="100">
        <v>0</v>
      </c>
      <c r="F164" s="100">
        <v>0</v>
      </c>
      <c r="G164" s="12"/>
    </row>
    <row r="165" spans="1:7">
      <c r="A165" s="68" t="s">
        <v>317</v>
      </c>
      <c r="B165" s="100">
        <v>1564513.08458</v>
      </c>
      <c r="C165" s="100">
        <v>86583.000060000006</v>
      </c>
      <c r="D165" s="100">
        <v>0</v>
      </c>
      <c r="E165" s="100">
        <v>0</v>
      </c>
      <c r="F165" s="100">
        <v>1651096.08464</v>
      </c>
      <c r="G165" s="12"/>
    </row>
    <row r="166" spans="1:7">
      <c r="A166" s="68" t="s">
        <v>318</v>
      </c>
      <c r="B166" s="100">
        <v>188156.71634999997</v>
      </c>
      <c r="C166" s="100">
        <v>7801.0409</v>
      </c>
      <c r="D166" s="100">
        <v>0</v>
      </c>
      <c r="E166" s="100">
        <v>0</v>
      </c>
      <c r="F166" s="100">
        <v>195957.75724999997</v>
      </c>
      <c r="G166" s="12"/>
    </row>
    <row r="167" spans="1:7">
      <c r="A167" s="182" t="s">
        <v>319</v>
      </c>
      <c r="B167" s="61">
        <v>1646236.9281599999</v>
      </c>
      <c r="C167" s="61">
        <v>1079096.4311300002</v>
      </c>
      <c r="D167" s="61">
        <v>0</v>
      </c>
      <c r="E167" s="61">
        <v>0</v>
      </c>
      <c r="F167" s="61">
        <v>2725333.3592900001</v>
      </c>
      <c r="G167" s="12"/>
    </row>
    <row r="168" spans="1:7">
      <c r="A168" s="68" t="s">
        <v>320</v>
      </c>
      <c r="B168" s="100">
        <v>21231.499349999998</v>
      </c>
      <c r="C168" s="100">
        <v>141950.67794999998</v>
      </c>
      <c r="D168" s="100">
        <v>0</v>
      </c>
      <c r="E168" s="100">
        <v>0</v>
      </c>
      <c r="F168" s="100">
        <v>163182.17729999998</v>
      </c>
      <c r="G168" s="12"/>
    </row>
    <row r="169" spans="1:7">
      <c r="A169" s="68" t="s">
        <v>321</v>
      </c>
      <c r="B169" s="100">
        <v>63.49935</v>
      </c>
      <c r="C169" s="100">
        <v>0</v>
      </c>
      <c r="D169" s="100">
        <v>0</v>
      </c>
      <c r="E169" s="100">
        <v>0</v>
      </c>
      <c r="F169" s="100">
        <v>63.49935</v>
      </c>
      <c r="G169" s="12"/>
    </row>
    <row r="170" spans="1:7">
      <c r="A170" s="68" t="s">
        <v>322</v>
      </c>
      <c r="B170" s="100">
        <v>0</v>
      </c>
      <c r="C170" s="100">
        <v>5665.8354999999992</v>
      </c>
      <c r="D170" s="100">
        <v>0</v>
      </c>
      <c r="E170" s="100">
        <v>0</v>
      </c>
      <c r="F170" s="100">
        <v>5665.8354999999992</v>
      </c>
      <c r="G170" s="12"/>
    </row>
    <row r="171" spans="1:7">
      <c r="A171" s="68" t="s">
        <v>323</v>
      </c>
      <c r="B171" s="100">
        <v>21168</v>
      </c>
      <c r="C171" s="100">
        <v>136253.97245</v>
      </c>
      <c r="D171" s="100">
        <v>0</v>
      </c>
      <c r="E171" s="100">
        <v>0</v>
      </c>
      <c r="F171" s="100">
        <v>157421.97245</v>
      </c>
      <c r="G171" s="12"/>
    </row>
    <row r="172" spans="1:7">
      <c r="A172" s="68" t="s">
        <v>324</v>
      </c>
      <c r="B172" s="100">
        <v>0</v>
      </c>
      <c r="C172" s="100">
        <v>0</v>
      </c>
      <c r="D172" s="100">
        <v>0</v>
      </c>
      <c r="E172" s="100">
        <v>0</v>
      </c>
      <c r="F172" s="100">
        <v>0</v>
      </c>
      <c r="G172" s="12"/>
    </row>
    <row r="173" spans="1:7">
      <c r="A173" s="68" t="s">
        <v>325</v>
      </c>
      <c r="B173" s="100">
        <v>0</v>
      </c>
      <c r="C173" s="100">
        <v>30.87</v>
      </c>
      <c r="D173" s="100">
        <v>0</v>
      </c>
      <c r="E173" s="100">
        <v>0</v>
      </c>
      <c r="F173" s="100">
        <v>30.87</v>
      </c>
      <c r="G173" s="12"/>
    </row>
    <row r="174" spans="1:7">
      <c r="A174" s="68" t="s">
        <v>326</v>
      </c>
      <c r="B174" s="100">
        <v>1603382.1</v>
      </c>
      <c r="C174" s="100">
        <v>926994.201</v>
      </c>
      <c r="D174" s="100">
        <v>0</v>
      </c>
      <c r="E174" s="100">
        <v>0</v>
      </c>
      <c r="F174" s="100">
        <v>2530376.301</v>
      </c>
      <c r="G174" s="12"/>
    </row>
    <row r="175" spans="1:7">
      <c r="A175" s="68" t="s">
        <v>327</v>
      </c>
      <c r="B175" s="100">
        <v>21623.328809999999</v>
      </c>
      <c r="C175" s="100">
        <v>10151.552179999999</v>
      </c>
      <c r="D175" s="100">
        <v>0</v>
      </c>
      <c r="E175" s="100">
        <v>0</v>
      </c>
      <c r="F175" s="100">
        <v>31774.880989999998</v>
      </c>
      <c r="G175" s="12"/>
    </row>
    <row r="176" spans="1:7">
      <c r="A176" s="160" t="s">
        <v>328</v>
      </c>
      <c r="B176" s="61">
        <v>21533077.517790001</v>
      </c>
      <c r="C176" s="61">
        <v>0</v>
      </c>
      <c r="D176" s="61">
        <v>0</v>
      </c>
      <c r="E176" s="61">
        <v>0</v>
      </c>
      <c r="F176" s="61">
        <v>21533077.517790001</v>
      </c>
      <c r="G176" s="12"/>
    </row>
    <row r="177" spans="1:7">
      <c r="A177" s="67" t="s">
        <v>329</v>
      </c>
      <c r="B177" s="100">
        <v>16321474.496470001</v>
      </c>
      <c r="C177" s="100">
        <v>0</v>
      </c>
      <c r="D177" s="100">
        <v>0</v>
      </c>
      <c r="E177" s="100">
        <v>0</v>
      </c>
      <c r="F177" s="100">
        <v>16321474.496470001</v>
      </c>
      <c r="G177" s="12"/>
    </row>
    <row r="178" spans="1:7">
      <c r="A178" s="68" t="s">
        <v>330</v>
      </c>
      <c r="B178" s="100">
        <v>16321474.496470001</v>
      </c>
      <c r="C178" s="100">
        <v>0</v>
      </c>
      <c r="D178" s="100">
        <v>0</v>
      </c>
      <c r="E178" s="100">
        <v>0</v>
      </c>
      <c r="F178" s="100">
        <v>16321474.496470001</v>
      </c>
      <c r="G178" s="12"/>
    </row>
    <row r="179" spans="1:7">
      <c r="A179" s="68" t="s">
        <v>331</v>
      </c>
      <c r="B179" s="100">
        <v>87506</v>
      </c>
      <c r="C179" s="100">
        <v>0</v>
      </c>
      <c r="D179" s="100">
        <v>0</v>
      </c>
      <c r="E179" s="100">
        <v>0</v>
      </c>
      <c r="F179" s="100">
        <v>87506</v>
      </c>
      <c r="G179" s="12"/>
    </row>
    <row r="180" spans="1:7">
      <c r="A180" s="68" t="s">
        <v>332</v>
      </c>
      <c r="B180" s="100">
        <v>-87506</v>
      </c>
      <c r="C180" s="100">
        <v>0</v>
      </c>
      <c r="D180" s="100">
        <v>0</v>
      </c>
      <c r="E180" s="100">
        <v>0</v>
      </c>
      <c r="F180" s="100">
        <v>-87506</v>
      </c>
      <c r="G180" s="12"/>
    </row>
    <row r="181" spans="1:7">
      <c r="A181" s="67" t="s">
        <v>333</v>
      </c>
      <c r="B181" s="100">
        <v>289048.93842000002</v>
      </c>
      <c r="C181" s="100">
        <v>0</v>
      </c>
      <c r="D181" s="100">
        <v>0</v>
      </c>
      <c r="E181" s="100">
        <v>0</v>
      </c>
      <c r="F181" s="100">
        <v>289048.93842000002</v>
      </c>
      <c r="G181" s="12"/>
    </row>
    <row r="182" spans="1:7">
      <c r="A182" s="68" t="s">
        <v>334</v>
      </c>
      <c r="B182" s="100">
        <v>1713.9146599999999</v>
      </c>
      <c r="C182" s="100">
        <v>0</v>
      </c>
      <c r="D182" s="100">
        <v>0</v>
      </c>
      <c r="E182" s="100">
        <v>0</v>
      </c>
      <c r="F182" s="100">
        <v>1713.9146599999999</v>
      </c>
      <c r="G182" s="12"/>
    </row>
    <row r="183" spans="1:7">
      <c r="A183" s="68" t="s">
        <v>335</v>
      </c>
      <c r="B183" s="100">
        <v>262122.24046</v>
      </c>
      <c r="C183" s="100">
        <v>0</v>
      </c>
      <c r="D183" s="100">
        <v>0</v>
      </c>
      <c r="E183" s="100">
        <v>0</v>
      </c>
      <c r="F183" s="100">
        <v>262122.24046</v>
      </c>
      <c r="G183" s="12"/>
    </row>
    <row r="184" spans="1:7">
      <c r="A184" s="68" t="s">
        <v>336</v>
      </c>
      <c r="B184" s="100">
        <v>25212.783299999999</v>
      </c>
      <c r="C184" s="100">
        <v>0</v>
      </c>
      <c r="D184" s="100">
        <v>0</v>
      </c>
      <c r="E184" s="100">
        <v>0</v>
      </c>
      <c r="F184" s="100">
        <v>25212.783299999999</v>
      </c>
      <c r="G184" s="12"/>
    </row>
    <row r="185" spans="1:7">
      <c r="A185" s="67" t="s">
        <v>337</v>
      </c>
      <c r="B185" s="100">
        <v>0</v>
      </c>
      <c r="C185" s="100">
        <v>0</v>
      </c>
      <c r="D185" s="100">
        <v>0</v>
      </c>
      <c r="E185" s="100">
        <v>0</v>
      </c>
      <c r="F185" s="100">
        <v>0</v>
      </c>
      <c r="G185" s="12"/>
    </row>
    <row r="186" spans="1:7">
      <c r="A186" s="68" t="s">
        <v>338</v>
      </c>
      <c r="B186" s="100">
        <v>0</v>
      </c>
      <c r="C186" s="100">
        <v>0</v>
      </c>
      <c r="D186" s="100">
        <v>0</v>
      </c>
      <c r="E186" s="100">
        <v>0</v>
      </c>
      <c r="F186" s="100">
        <v>0</v>
      </c>
      <c r="G186" s="12"/>
    </row>
    <row r="187" spans="1:7">
      <c r="A187" s="67" t="s">
        <v>339</v>
      </c>
      <c r="B187" s="100">
        <v>4284201.6061300002</v>
      </c>
      <c r="C187" s="100">
        <v>0</v>
      </c>
      <c r="D187" s="100">
        <v>0</v>
      </c>
      <c r="E187" s="100">
        <v>0</v>
      </c>
      <c r="F187" s="100">
        <v>4284201.6061300002</v>
      </c>
      <c r="G187" s="12"/>
    </row>
    <row r="188" spans="1:7">
      <c r="A188" s="68" t="s">
        <v>340</v>
      </c>
      <c r="B188" s="100">
        <v>2662010.5009099999</v>
      </c>
      <c r="C188" s="100">
        <v>0</v>
      </c>
      <c r="D188" s="100">
        <v>0</v>
      </c>
      <c r="E188" s="100">
        <v>0</v>
      </c>
      <c r="F188" s="100">
        <v>2662010.5009099999</v>
      </c>
      <c r="G188" s="12"/>
    </row>
    <row r="189" spans="1:7">
      <c r="A189" s="68" t="s">
        <v>341</v>
      </c>
      <c r="B189" s="100">
        <v>685048.92180000013</v>
      </c>
      <c r="C189" s="100">
        <v>0</v>
      </c>
      <c r="D189" s="100">
        <v>0</v>
      </c>
      <c r="E189" s="100">
        <v>0</v>
      </c>
      <c r="F189" s="100">
        <v>685048.92180000013</v>
      </c>
      <c r="G189" s="12"/>
    </row>
    <row r="190" spans="1:7">
      <c r="A190" s="68" t="s">
        <v>342</v>
      </c>
      <c r="B190" s="100">
        <v>937142.18342000002</v>
      </c>
      <c r="C190" s="100">
        <v>0</v>
      </c>
      <c r="D190" s="100">
        <v>0</v>
      </c>
      <c r="E190" s="100">
        <v>0</v>
      </c>
      <c r="F190" s="100">
        <v>937142.18342000002</v>
      </c>
      <c r="G190" s="12"/>
    </row>
    <row r="191" spans="1:7">
      <c r="A191" s="67" t="s">
        <v>343</v>
      </c>
      <c r="B191" s="100">
        <v>638352.47676999995</v>
      </c>
      <c r="C191" s="100">
        <v>0</v>
      </c>
      <c r="D191" s="100">
        <v>0</v>
      </c>
      <c r="E191" s="100">
        <v>0</v>
      </c>
      <c r="F191" s="100">
        <v>638352.47676999995</v>
      </c>
      <c r="G191" s="12"/>
    </row>
    <row r="192" spans="1:7">
      <c r="A192" s="68" t="s">
        <v>344</v>
      </c>
      <c r="B192" s="100">
        <v>284241.19013999996</v>
      </c>
      <c r="C192" s="100">
        <v>0</v>
      </c>
      <c r="D192" s="100">
        <v>0</v>
      </c>
      <c r="E192" s="100">
        <v>0</v>
      </c>
      <c r="F192" s="100">
        <v>284241.19013999996</v>
      </c>
      <c r="G192" s="12"/>
    </row>
    <row r="193" spans="1:7">
      <c r="A193" s="68" t="s">
        <v>345</v>
      </c>
      <c r="B193" s="100">
        <v>354111.28662999999</v>
      </c>
      <c r="C193" s="100">
        <v>0</v>
      </c>
      <c r="D193" s="100">
        <v>0</v>
      </c>
      <c r="E193" s="100">
        <v>0</v>
      </c>
      <c r="F193" s="100">
        <v>354111.28662999999</v>
      </c>
      <c r="G193" s="12"/>
    </row>
    <row r="194" spans="1:7">
      <c r="A194" s="76" t="s">
        <v>346</v>
      </c>
      <c r="B194" s="61">
        <v>253936446.0158</v>
      </c>
      <c r="C194" s="61">
        <v>36143498.255509995</v>
      </c>
      <c r="D194" s="61">
        <v>299.65296000000001</v>
      </c>
      <c r="E194" s="61">
        <v>64075.540110000002</v>
      </c>
      <c r="F194" s="61">
        <v>290144319.46437997</v>
      </c>
      <c r="G194" s="12"/>
    </row>
    <row r="195" spans="1:7">
      <c r="A195" s="76" t="s">
        <v>347</v>
      </c>
      <c r="B195" s="61">
        <v>8958422.5305700023</v>
      </c>
      <c r="C195" s="61">
        <v>6212844.2111400003</v>
      </c>
      <c r="D195" s="61">
        <v>0</v>
      </c>
      <c r="E195" s="61">
        <v>236606.53046000001</v>
      </c>
      <c r="F195" s="61">
        <v>15407873.272170004</v>
      </c>
      <c r="G195" s="12"/>
    </row>
    <row r="196" spans="1:7">
      <c r="A196" s="70" t="s">
        <v>348</v>
      </c>
      <c r="B196" s="100">
        <v>6793.5039000000006</v>
      </c>
      <c r="C196" s="100">
        <v>879007.95046000008</v>
      </c>
      <c r="D196" s="100">
        <v>0</v>
      </c>
      <c r="E196" s="100">
        <v>0</v>
      </c>
      <c r="F196" s="100">
        <v>885801.45436000009</v>
      </c>
      <c r="G196" s="12"/>
    </row>
    <row r="197" spans="1:7">
      <c r="A197" s="68" t="s">
        <v>349</v>
      </c>
      <c r="B197" s="100">
        <v>6793.5039000000006</v>
      </c>
      <c r="C197" s="100">
        <v>127432.58968999999</v>
      </c>
      <c r="D197" s="100">
        <v>0</v>
      </c>
      <c r="E197" s="100">
        <v>0</v>
      </c>
      <c r="F197" s="100">
        <v>134226.09359</v>
      </c>
      <c r="G197" s="12"/>
    </row>
    <row r="198" spans="1:7">
      <c r="A198" s="68" t="s">
        <v>350</v>
      </c>
      <c r="B198" s="100">
        <v>0</v>
      </c>
      <c r="C198" s="100">
        <v>19131.134300000002</v>
      </c>
      <c r="D198" s="100">
        <v>0</v>
      </c>
      <c r="E198" s="100">
        <v>0</v>
      </c>
      <c r="F198" s="100">
        <v>19131.134300000002</v>
      </c>
      <c r="G198" s="12"/>
    </row>
    <row r="199" spans="1:7">
      <c r="A199" s="68" t="s">
        <v>351</v>
      </c>
      <c r="B199" s="100">
        <v>0</v>
      </c>
      <c r="C199" s="100">
        <v>273737.54262999998</v>
      </c>
      <c r="D199" s="100">
        <v>0</v>
      </c>
      <c r="E199" s="100">
        <v>0</v>
      </c>
      <c r="F199" s="100">
        <v>273737.54262999998</v>
      </c>
      <c r="G199" s="12"/>
    </row>
    <row r="200" spans="1:7">
      <c r="A200" s="68" t="s">
        <v>352</v>
      </c>
      <c r="B200" s="100">
        <v>0</v>
      </c>
      <c r="C200" s="100">
        <v>32302.93172</v>
      </c>
      <c r="D200" s="100">
        <v>0</v>
      </c>
      <c r="E200" s="100">
        <v>0</v>
      </c>
      <c r="F200" s="100">
        <v>32302.93172</v>
      </c>
      <c r="G200" s="12"/>
    </row>
    <row r="201" spans="1:7">
      <c r="A201" s="68" t="s">
        <v>353</v>
      </c>
      <c r="B201" s="100">
        <v>0</v>
      </c>
      <c r="C201" s="100">
        <v>426403.75212000002</v>
      </c>
      <c r="D201" s="100">
        <v>0</v>
      </c>
      <c r="E201" s="100">
        <v>0</v>
      </c>
      <c r="F201" s="100">
        <v>426403.75212000002</v>
      </c>
      <c r="G201" s="12"/>
    </row>
    <row r="202" spans="1:7">
      <c r="A202" s="67" t="s">
        <v>354</v>
      </c>
      <c r="B202" s="100">
        <v>7051966.2768399995</v>
      </c>
      <c r="C202" s="100">
        <v>5288899.0723400004</v>
      </c>
      <c r="D202" s="100">
        <v>0</v>
      </c>
      <c r="E202" s="100">
        <v>236606.53046000001</v>
      </c>
      <c r="F202" s="100">
        <v>12577471.87964</v>
      </c>
      <c r="G202" s="12"/>
    </row>
    <row r="203" spans="1:7">
      <c r="A203" s="68" t="s">
        <v>355</v>
      </c>
      <c r="B203" s="100">
        <v>0</v>
      </c>
      <c r="C203" s="100">
        <v>1540.50684</v>
      </c>
      <c r="D203" s="100">
        <v>0</v>
      </c>
      <c r="E203" s="100">
        <v>0</v>
      </c>
      <c r="F203" s="100">
        <v>1540.50684</v>
      </c>
      <c r="G203" s="12"/>
    </row>
    <row r="204" spans="1:7">
      <c r="A204" s="68" t="s">
        <v>356</v>
      </c>
      <c r="B204" s="100">
        <v>2387549.55455</v>
      </c>
      <c r="C204" s="100">
        <v>3829638.7192199999</v>
      </c>
      <c r="D204" s="100">
        <v>0</v>
      </c>
      <c r="E204" s="100">
        <v>23102.334559999999</v>
      </c>
      <c r="F204" s="100">
        <v>6240290.6083300002</v>
      </c>
      <c r="G204" s="12"/>
    </row>
    <row r="205" spans="1:7">
      <c r="A205" s="68" t="s">
        <v>357</v>
      </c>
      <c r="B205" s="100">
        <v>2888161.1284899996</v>
      </c>
      <c r="C205" s="100">
        <v>707282.97936</v>
      </c>
      <c r="D205" s="100">
        <v>0</v>
      </c>
      <c r="E205" s="100">
        <v>80273.238140000001</v>
      </c>
      <c r="F205" s="100">
        <v>3675717.3459899994</v>
      </c>
      <c r="G205" s="12"/>
    </row>
    <row r="206" spans="1:7">
      <c r="A206" s="68" t="s">
        <v>358</v>
      </c>
      <c r="B206" s="100">
        <v>0</v>
      </c>
      <c r="C206" s="100">
        <v>0</v>
      </c>
      <c r="D206" s="100">
        <v>0</v>
      </c>
      <c r="E206" s="100">
        <v>0</v>
      </c>
      <c r="F206" s="100">
        <v>0</v>
      </c>
      <c r="G206" s="12"/>
    </row>
    <row r="207" spans="1:7">
      <c r="A207" s="68" t="s">
        <v>359</v>
      </c>
      <c r="B207" s="100">
        <v>1776255.5938000001</v>
      </c>
      <c r="C207" s="100">
        <v>750436.86691999994</v>
      </c>
      <c r="D207" s="100">
        <v>0</v>
      </c>
      <c r="E207" s="100">
        <v>133230.95775999999</v>
      </c>
      <c r="F207" s="100">
        <v>2659923.41848</v>
      </c>
      <c r="G207" s="12"/>
    </row>
    <row r="208" spans="1:7">
      <c r="A208" s="67" t="s">
        <v>360</v>
      </c>
      <c r="B208" s="100">
        <v>0</v>
      </c>
      <c r="C208" s="100">
        <v>0</v>
      </c>
      <c r="D208" s="100">
        <v>0</v>
      </c>
      <c r="E208" s="100">
        <v>0</v>
      </c>
      <c r="F208" s="100">
        <v>0</v>
      </c>
      <c r="G208" s="12"/>
    </row>
    <row r="209" spans="1:7">
      <c r="A209" s="67" t="s">
        <v>361</v>
      </c>
      <c r="B209" s="100">
        <v>1862204.66661</v>
      </c>
      <c r="C209" s="100">
        <v>31361.65281</v>
      </c>
      <c r="D209" s="100">
        <v>0</v>
      </c>
      <c r="E209" s="100">
        <v>0</v>
      </c>
      <c r="F209" s="100">
        <v>1893566.3194200001</v>
      </c>
      <c r="G209" s="12"/>
    </row>
    <row r="210" spans="1:7">
      <c r="A210" s="68" t="s">
        <v>362</v>
      </c>
      <c r="B210" s="100">
        <v>161952.39053999999</v>
      </c>
      <c r="C210" s="100">
        <v>473.34</v>
      </c>
      <c r="D210" s="100">
        <v>0</v>
      </c>
      <c r="E210" s="100">
        <v>0</v>
      </c>
      <c r="F210" s="100">
        <v>162425.73053999999</v>
      </c>
      <c r="G210" s="12"/>
    </row>
    <row r="211" spans="1:7">
      <c r="A211" s="68" t="s">
        <v>363</v>
      </c>
      <c r="B211" s="100">
        <v>1528879.44515</v>
      </c>
      <c r="C211" s="100">
        <v>30888.312809999999</v>
      </c>
      <c r="D211" s="100">
        <v>0</v>
      </c>
      <c r="E211" s="100">
        <v>0</v>
      </c>
      <c r="F211" s="100">
        <v>1559767.7579600001</v>
      </c>
      <c r="G211" s="12"/>
    </row>
    <row r="212" spans="1:7">
      <c r="A212" s="68" t="s">
        <v>364</v>
      </c>
      <c r="B212" s="100">
        <v>0</v>
      </c>
      <c r="C212" s="100">
        <v>0</v>
      </c>
      <c r="D212" s="100">
        <v>0</v>
      </c>
      <c r="E212" s="100">
        <v>0</v>
      </c>
      <c r="F212" s="100">
        <v>0</v>
      </c>
      <c r="G212" s="12"/>
    </row>
    <row r="213" spans="1:7">
      <c r="A213" s="68" t="s">
        <v>365</v>
      </c>
      <c r="B213" s="100">
        <v>171372.83091999998</v>
      </c>
      <c r="C213" s="100">
        <v>0</v>
      </c>
      <c r="D213" s="100">
        <v>0</v>
      </c>
      <c r="E213" s="100">
        <v>0</v>
      </c>
      <c r="F213" s="100">
        <v>171372.83091999998</v>
      </c>
      <c r="G213" s="12"/>
    </row>
    <row r="214" spans="1:7">
      <c r="A214" s="67" t="s">
        <v>366</v>
      </c>
      <c r="B214" s="100">
        <v>37458.08322</v>
      </c>
      <c r="C214" s="100">
        <v>13575.535529999999</v>
      </c>
      <c r="D214" s="100">
        <v>0</v>
      </c>
      <c r="E214" s="100">
        <v>0</v>
      </c>
      <c r="F214" s="100">
        <v>51033.618750000001</v>
      </c>
      <c r="G214" s="12"/>
    </row>
    <row r="215" spans="1:7">
      <c r="A215" s="182" t="s">
        <v>367</v>
      </c>
      <c r="B215" s="61">
        <v>152982226.97652</v>
      </c>
      <c r="C215" s="61">
        <v>332167553.48201001</v>
      </c>
      <c r="D215" s="61">
        <v>83226.451150000008</v>
      </c>
      <c r="E215" s="61">
        <v>20823.890739999999</v>
      </c>
      <c r="F215" s="61">
        <v>485253830.80041999</v>
      </c>
      <c r="G215" s="12"/>
    </row>
    <row r="216" spans="1:7">
      <c r="A216" s="67" t="s">
        <v>368</v>
      </c>
      <c r="B216" s="100">
        <v>2764418.0454000002</v>
      </c>
      <c r="C216" s="100">
        <v>21363133.097860001</v>
      </c>
      <c r="D216" s="100">
        <v>171.35739000000001</v>
      </c>
      <c r="E216" s="100">
        <v>118.64478</v>
      </c>
      <c r="F216" s="100">
        <v>24127841.145430002</v>
      </c>
      <c r="G216" s="12"/>
    </row>
    <row r="217" spans="1:7">
      <c r="A217" s="68" t="s">
        <v>369</v>
      </c>
      <c r="B217" s="100">
        <v>119.6</v>
      </c>
      <c r="C217" s="100">
        <v>34300</v>
      </c>
      <c r="D217" s="100">
        <v>0</v>
      </c>
      <c r="E217" s="100">
        <v>0</v>
      </c>
      <c r="F217" s="100">
        <v>34419.599999999999</v>
      </c>
      <c r="G217" s="12"/>
    </row>
    <row r="218" spans="1:7">
      <c r="A218" s="68" t="s">
        <v>370</v>
      </c>
      <c r="B218" s="100">
        <v>1375960</v>
      </c>
      <c r="C218" s="100">
        <v>0</v>
      </c>
      <c r="D218" s="100">
        <v>0</v>
      </c>
      <c r="E218" s="100">
        <v>0</v>
      </c>
      <c r="F218" s="100">
        <v>1375960</v>
      </c>
      <c r="G218" s="12"/>
    </row>
    <row r="219" spans="1:7">
      <c r="A219" s="68" t="s">
        <v>371</v>
      </c>
      <c r="B219" s="100">
        <v>1388338.4453999999</v>
      </c>
      <c r="C219" s="100">
        <v>21328833.097860001</v>
      </c>
      <c r="D219" s="100">
        <v>171.35739000000001</v>
      </c>
      <c r="E219" s="100">
        <v>118.64478</v>
      </c>
      <c r="F219" s="100">
        <v>22717461.545430001</v>
      </c>
      <c r="G219" s="12"/>
    </row>
    <row r="220" spans="1:7">
      <c r="A220" s="67" t="s">
        <v>372</v>
      </c>
      <c r="B220" s="100">
        <v>18951359.254919995</v>
      </c>
      <c r="C220" s="100">
        <v>157501.90417999998</v>
      </c>
      <c r="D220" s="100">
        <v>1281.3948700000001</v>
      </c>
      <c r="E220" s="100">
        <v>0</v>
      </c>
      <c r="F220" s="100">
        <v>19110142.553969998</v>
      </c>
      <c r="G220" s="12"/>
    </row>
    <row r="221" spans="1:7">
      <c r="A221" s="68" t="s">
        <v>373</v>
      </c>
      <c r="B221" s="100">
        <v>0</v>
      </c>
      <c r="C221" s="100">
        <v>0</v>
      </c>
      <c r="D221" s="100">
        <v>0</v>
      </c>
      <c r="E221" s="100">
        <v>0</v>
      </c>
      <c r="F221" s="100">
        <v>0</v>
      </c>
      <c r="G221" s="12"/>
    </row>
    <row r="222" spans="1:7">
      <c r="A222" s="68" t="s">
        <v>374</v>
      </c>
      <c r="B222" s="100">
        <v>625263.21644000011</v>
      </c>
      <c r="C222" s="100">
        <v>126359.04466999999</v>
      </c>
      <c r="D222" s="100">
        <v>1281.3948700000001</v>
      </c>
      <c r="E222" s="100">
        <v>0</v>
      </c>
      <c r="F222" s="100">
        <v>752903.65598000004</v>
      </c>
      <c r="G222" s="12"/>
    </row>
    <row r="223" spans="1:7">
      <c r="A223" s="68" t="s">
        <v>375</v>
      </c>
      <c r="B223" s="100">
        <v>18325938.263299998</v>
      </c>
      <c r="C223" s="100">
        <v>31142.859510000002</v>
      </c>
      <c r="D223" s="100">
        <v>0</v>
      </c>
      <c r="E223" s="100">
        <v>0</v>
      </c>
      <c r="F223" s="100">
        <v>18357081.122809999</v>
      </c>
      <c r="G223" s="12"/>
    </row>
    <row r="224" spans="1:7">
      <c r="A224" s="69" t="s">
        <v>376</v>
      </c>
      <c r="B224" s="100">
        <v>0</v>
      </c>
      <c r="C224" s="100">
        <v>0</v>
      </c>
      <c r="D224" s="100">
        <v>0</v>
      </c>
      <c r="E224" s="100">
        <v>0</v>
      </c>
      <c r="F224" s="100">
        <v>0</v>
      </c>
      <c r="G224" s="12"/>
    </row>
    <row r="225" spans="1:7">
      <c r="A225" s="68" t="s">
        <v>377</v>
      </c>
      <c r="B225" s="100">
        <v>157.77518000000001</v>
      </c>
      <c r="C225" s="100">
        <v>0</v>
      </c>
      <c r="D225" s="100">
        <v>0</v>
      </c>
      <c r="E225" s="100">
        <v>0</v>
      </c>
      <c r="F225" s="100">
        <v>157.77518000000001</v>
      </c>
      <c r="G225" s="12"/>
    </row>
    <row r="226" spans="1:7">
      <c r="A226" s="67" t="s">
        <v>378</v>
      </c>
      <c r="B226" s="100">
        <v>31.617740000000001</v>
      </c>
      <c r="C226" s="100">
        <v>258069.89496000001</v>
      </c>
      <c r="D226" s="100">
        <v>0</v>
      </c>
      <c r="E226" s="100">
        <v>0</v>
      </c>
      <c r="F226" s="100">
        <v>258101.51269999999</v>
      </c>
      <c r="G226" s="12"/>
    </row>
    <row r="227" spans="1:7">
      <c r="A227" s="68" t="s">
        <v>379</v>
      </c>
      <c r="B227" s="100">
        <v>31.617740000000001</v>
      </c>
      <c r="C227" s="100">
        <v>145629.15341</v>
      </c>
      <c r="D227" s="100">
        <v>0</v>
      </c>
      <c r="E227" s="100">
        <v>0</v>
      </c>
      <c r="F227" s="100">
        <v>145660.77114999999</v>
      </c>
      <c r="G227" s="12"/>
    </row>
    <row r="228" spans="1:7">
      <c r="A228" s="68" t="s">
        <v>380</v>
      </c>
      <c r="B228" s="100">
        <v>0</v>
      </c>
      <c r="C228" s="100">
        <v>112440.74154999999</v>
      </c>
      <c r="D228" s="100">
        <v>0</v>
      </c>
      <c r="E228" s="100">
        <v>0</v>
      </c>
      <c r="F228" s="100">
        <v>112440.74154999999</v>
      </c>
      <c r="G228" s="12"/>
    </row>
    <row r="229" spans="1:7">
      <c r="A229" s="67" t="s">
        <v>381</v>
      </c>
      <c r="B229" s="100">
        <v>0</v>
      </c>
      <c r="C229" s="100">
        <v>7237.3</v>
      </c>
      <c r="D229" s="100">
        <v>36.851230000000001</v>
      </c>
      <c r="E229" s="100">
        <v>0</v>
      </c>
      <c r="F229" s="100">
        <v>7274.1512300000004</v>
      </c>
      <c r="G229" s="12"/>
    </row>
    <row r="230" spans="1:7">
      <c r="A230" s="68" t="s">
        <v>382</v>
      </c>
      <c r="B230" s="100">
        <v>0</v>
      </c>
      <c r="C230" s="100">
        <v>7237.3</v>
      </c>
      <c r="D230" s="100">
        <v>0</v>
      </c>
      <c r="E230" s="100">
        <v>0</v>
      </c>
      <c r="F230" s="100">
        <v>7237.3</v>
      </c>
      <c r="G230" s="12"/>
    </row>
    <row r="231" spans="1:7">
      <c r="A231" s="68" t="s">
        <v>383</v>
      </c>
      <c r="B231" s="100">
        <v>0</v>
      </c>
      <c r="C231" s="100">
        <v>0</v>
      </c>
      <c r="D231" s="100">
        <v>36.851230000000001</v>
      </c>
      <c r="E231" s="100">
        <v>0</v>
      </c>
      <c r="F231" s="100">
        <v>36.851230000000001</v>
      </c>
      <c r="G231" s="12"/>
    </row>
    <row r="232" spans="1:7">
      <c r="A232" s="67" t="s">
        <v>384</v>
      </c>
      <c r="B232" s="100">
        <v>78993161.479460001</v>
      </c>
      <c r="C232" s="100">
        <v>239758147.33668002</v>
      </c>
      <c r="D232" s="100">
        <v>3275.518</v>
      </c>
      <c r="E232" s="100">
        <v>9908.14689</v>
      </c>
      <c r="F232" s="100">
        <v>318764492.48103005</v>
      </c>
      <c r="G232" s="12"/>
    </row>
    <row r="233" spans="1:7">
      <c r="A233" s="68" t="s">
        <v>385</v>
      </c>
      <c r="B233" s="100">
        <v>39578517.84161</v>
      </c>
      <c r="C233" s="100">
        <v>191758382.58656001</v>
      </c>
      <c r="D233" s="100">
        <v>3275.518</v>
      </c>
      <c r="E233" s="100">
        <v>423.23933</v>
      </c>
      <c r="F233" s="100">
        <v>231340599.18550003</v>
      </c>
      <c r="G233" s="12"/>
    </row>
    <row r="234" spans="1:7">
      <c r="A234" s="68" t="s">
        <v>386</v>
      </c>
      <c r="B234" s="100">
        <v>118463.92056</v>
      </c>
      <c r="C234" s="100">
        <v>52280.90928</v>
      </c>
      <c r="D234" s="100">
        <v>0</v>
      </c>
      <c r="E234" s="100">
        <v>0</v>
      </c>
      <c r="F234" s="100">
        <v>170744.82983999999</v>
      </c>
      <c r="G234" s="12"/>
    </row>
    <row r="235" spans="1:7">
      <c r="A235" s="68" t="s">
        <v>387</v>
      </c>
      <c r="B235" s="100">
        <v>25128085.415720001</v>
      </c>
      <c r="C235" s="100">
        <v>36907927.221479997</v>
      </c>
      <c r="D235" s="100">
        <v>0</v>
      </c>
      <c r="E235" s="100">
        <v>0</v>
      </c>
      <c r="F235" s="100">
        <v>62036012.637199998</v>
      </c>
      <c r="G235" s="12"/>
    </row>
    <row r="236" spans="1:7">
      <c r="A236" s="68" t="s">
        <v>388</v>
      </c>
      <c r="B236" s="100">
        <v>336595.81164000003</v>
      </c>
      <c r="C236" s="100">
        <v>378870.94084</v>
      </c>
      <c r="D236" s="100">
        <v>0</v>
      </c>
      <c r="E236" s="100">
        <v>0</v>
      </c>
      <c r="F236" s="100">
        <v>715466.75248000002</v>
      </c>
      <c r="G236" s="12"/>
    </row>
    <row r="237" spans="1:7">
      <c r="A237" s="68" t="s">
        <v>389</v>
      </c>
      <c r="B237" s="100">
        <v>2436774.4142400003</v>
      </c>
      <c r="C237" s="100">
        <v>528831.91463000001</v>
      </c>
      <c r="D237" s="100">
        <v>0</v>
      </c>
      <c r="E237" s="100">
        <v>9361.9565199999997</v>
      </c>
      <c r="F237" s="100">
        <v>2974968.2853900003</v>
      </c>
      <c r="G237" s="12"/>
    </row>
    <row r="238" spans="1:7">
      <c r="A238" s="68" t="s">
        <v>390</v>
      </c>
      <c r="B238" s="100">
        <v>1488250.8286399997</v>
      </c>
      <c r="C238" s="100">
        <v>7620579.2391899992</v>
      </c>
      <c r="D238" s="100">
        <v>0</v>
      </c>
      <c r="E238" s="100">
        <v>122.95103999999999</v>
      </c>
      <c r="F238" s="100">
        <v>9108953.0188699979</v>
      </c>
      <c r="G238" s="12"/>
    </row>
    <row r="239" spans="1:7">
      <c r="A239" s="68" t="s">
        <v>391</v>
      </c>
      <c r="B239" s="100">
        <v>1334.0961899999998</v>
      </c>
      <c r="C239" s="100">
        <v>37041.147270000001</v>
      </c>
      <c r="D239" s="100">
        <v>0</v>
      </c>
      <c r="E239" s="100">
        <v>0</v>
      </c>
      <c r="F239" s="100">
        <v>38375.243459999998</v>
      </c>
      <c r="G239" s="12"/>
    </row>
    <row r="240" spans="1:7">
      <c r="A240" s="68" t="s">
        <v>392</v>
      </c>
      <c r="B240" s="100">
        <v>0</v>
      </c>
      <c r="C240" s="100">
        <v>0</v>
      </c>
      <c r="D240" s="100">
        <v>0</v>
      </c>
      <c r="E240" s="100">
        <v>0</v>
      </c>
      <c r="F240" s="100">
        <v>0</v>
      </c>
      <c r="G240" s="12"/>
    </row>
    <row r="241" spans="1:7">
      <c r="A241" s="68" t="s">
        <v>393</v>
      </c>
      <c r="B241" s="100">
        <v>9905139.1508600004</v>
      </c>
      <c r="C241" s="100">
        <v>2474233.3774299999</v>
      </c>
      <c r="D241" s="100">
        <v>0</v>
      </c>
      <c r="E241" s="100">
        <v>0</v>
      </c>
      <c r="F241" s="100">
        <v>12379372.52829</v>
      </c>
      <c r="G241" s="12"/>
    </row>
    <row r="242" spans="1:7">
      <c r="A242" s="67" t="s">
        <v>394</v>
      </c>
      <c r="B242" s="100">
        <v>33656862.718280002</v>
      </c>
      <c r="C242" s="100">
        <v>65795155.889900006</v>
      </c>
      <c r="D242" s="100">
        <v>78373.343380000006</v>
      </c>
      <c r="E242" s="100">
        <v>10781.297060000001</v>
      </c>
      <c r="F242" s="100">
        <v>99541173.248620018</v>
      </c>
      <c r="G242" s="12"/>
    </row>
    <row r="243" spans="1:7">
      <c r="A243" s="68" t="s">
        <v>395</v>
      </c>
      <c r="B243" s="100">
        <v>15175593.2556</v>
      </c>
      <c r="C243" s="100">
        <v>36455038.360730007</v>
      </c>
      <c r="D243" s="100">
        <v>0</v>
      </c>
      <c r="E243" s="100">
        <v>0</v>
      </c>
      <c r="F243" s="100">
        <v>51630631.616330005</v>
      </c>
      <c r="G243" s="12"/>
    </row>
    <row r="244" spans="1:7">
      <c r="A244" s="68" t="s">
        <v>396</v>
      </c>
      <c r="B244" s="100">
        <v>803357.65783000004</v>
      </c>
      <c r="C244" s="100">
        <v>4253312.1281500002</v>
      </c>
      <c r="D244" s="100">
        <v>0</v>
      </c>
      <c r="E244" s="100">
        <v>0</v>
      </c>
      <c r="F244" s="100">
        <v>5056669.7859800002</v>
      </c>
      <c r="G244" s="12"/>
    </row>
    <row r="245" spans="1:7">
      <c r="A245" s="68" t="s">
        <v>397</v>
      </c>
      <c r="B245" s="100">
        <v>2855667.7299999995</v>
      </c>
      <c r="C245" s="100">
        <v>2582599.3211599998</v>
      </c>
      <c r="D245" s="100">
        <v>43045.920840000006</v>
      </c>
      <c r="E245" s="100">
        <v>3088.2359100000003</v>
      </c>
      <c r="F245" s="100">
        <v>5484401.2079099994</v>
      </c>
      <c r="G245" s="12"/>
    </row>
    <row r="246" spans="1:7">
      <c r="A246" s="68" t="s">
        <v>398</v>
      </c>
      <c r="B246" s="100">
        <v>1113642.6597500001</v>
      </c>
      <c r="C246" s="100">
        <v>1116308.64203</v>
      </c>
      <c r="D246" s="100">
        <v>29418.28268</v>
      </c>
      <c r="E246" s="100">
        <v>590.28425000000004</v>
      </c>
      <c r="F246" s="100">
        <v>2259959.8687100005</v>
      </c>
      <c r="G246" s="12"/>
    </row>
    <row r="247" spans="1:7">
      <c r="A247" s="68" t="s">
        <v>399</v>
      </c>
      <c r="B247" s="100">
        <v>1910.88239</v>
      </c>
      <c r="C247" s="100">
        <v>305926.24385000003</v>
      </c>
      <c r="D247" s="100">
        <v>0</v>
      </c>
      <c r="E247" s="100">
        <v>0</v>
      </c>
      <c r="F247" s="100">
        <v>307837.12624000001</v>
      </c>
      <c r="G247" s="12"/>
    </row>
    <row r="248" spans="1:7">
      <c r="A248" s="68" t="s">
        <v>400</v>
      </c>
      <c r="B248" s="100">
        <v>13706690.532710001</v>
      </c>
      <c r="C248" s="100">
        <v>21081971.193980001</v>
      </c>
      <c r="D248" s="100">
        <v>5909.1398600000002</v>
      </c>
      <c r="E248" s="100">
        <v>7102.7769000000008</v>
      </c>
      <c r="F248" s="100">
        <v>34801673.643449999</v>
      </c>
      <c r="G248" s="12"/>
    </row>
    <row r="249" spans="1:7">
      <c r="A249" s="67" t="s">
        <v>401</v>
      </c>
      <c r="B249" s="100">
        <v>3808858.7282600002</v>
      </c>
      <c r="C249" s="100">
        <v>1762522.0963300001</v>
      </c>
      <c r="D249" s="100">
        <v>87.986279999999994</v>
      </c>
      <c r="E249" s="100">
        <v>15.802010000000001</v>
      </c>
      <c r="F249" s="100">
        <v>5571484.6128799999</v>
      </c>
      <c r="G249" s="12"/>
    </row>
    <row r="250" spans="1:7">
      <c r="A250" s="68" t="s">
        <v>402</v>
      </c>
      <c r="B250" s="100">
        <v>3668818.8331400002</v>
      </c>
      <c r="C250" s="100">
        <v>1752826.93536</v>
      </c>
      <c r="D250" s="100">
        <v>87.986279999999994</v>
      </c>
      <c r="E250" s="100">
        <v>15.802010000000001</v>
      </c>
      <c r="F250" s="100">
        <v>5421749.5567899998</v>
      </c>
      <c r="G250" s="12"/>
    </row>
    <row r="251" spans="1:7">
      <c r="A251" s="68" t="s">
        <v>403</v>
      </c>
      <c r="B251" s="100">
        <v>140039.89512000003</v>
      </c>
      <c r="C251" s="100">
        <v>9695.1609700000008</v>
      </c>
      <c r="D251" s="100">
        <v>0</v>
      </c>
      <c r="E251" s="100">
        <v>0</v>
      </c>
      <c r="F251" s="100">
        <v>149735.05609000003</v>
      </c>
      <c r="G251" s="12"/>
    </row>
    <row r="252" spans="1:7">
      <c r="A252" s="67" t="s">
        <v>404</v>
      </c>
      <c r="B252" s="100">
        <v>14807535.13246</v>
      </c>
      <c r="C252" s="100">
        <v>3065785.9621000001</v>
      </c>
      <c r="D252" s="100">
        <v>0</v>
      </c>
      <c r="E252" s="100">
        <v>0</v>
      </c>
      <c r="F252" s="100">
        <v>17873321.094560001</v>
      </c>
      <c r="G252" s="12"/>
    </row>
    <row r="253" spans="1:7">
      <c r="A253" s="68" t="s">
        <v>402</v>
      </c>
      <c r="B253" s="100">
        <v>14603147.08618</v>
      </c>
      <c r="C253" s="100">
        <v>3065727.5730900001</v>
      </c>
      <c r="D253" s="100">
        <v>0</v>
      </c>
      <c r="E253" s="100">
        <v>0</v>
      </c>
      <c r="F253" s="100">
        <v>17668874.65927</v>
      </c>
      <c r="G253" s="12"/>
    </row>
    <row r="254" spans="1:7">
      <c r="A254" s="68" t="s">
        <v>403</v>
      </c>
      <c r="B254" s="100">
        <v>204388.04627999998</v>
      </c>
      <c r="C254" s="100">
        <v>58.389009999999999</v>
      </c>
      <c r="D254" s="100">
        <v>0</v>
      </c>
      <c r="E254" s="100">
        <v>0</v>
      </c>
      <c r="F254" s="100">
        <v>204446.43528999999</v>
      </c>
      <c r="G254" s="12"/>
    </row>
    <row r="255" spans="1:7" ht="30" customHeight="1">
      <c r="A255" s="221" t="s">
        <v>405</v>
      </c>
      <c r="B255" s="61">
        <v>7238155.3097900013</v>
      </c>
      <c r="C255" s="61">
        <v>202180.61964000002</v>
      </c>
      <c r="D255" s="61">
        <v>9.8800000000000016E-3</v>
      </c>
      <c r="E255" s="61">
        <v>1861.7248999999999</v>
      </c>
      <c r="F255" s="61">
        <v>7442197.664210001</v>
      </c>
      <c r="G255" s="12"/>
    </row>
    <row r="256" spans="1:7">
      <c r="A256" s="104" t="s">
        <v>406</v>
      </c>
      <c r="B256" s="100">
        <v>7626.7377099999994</v>
      </c>
      <c r="C256" s="100">
        <v>728.35275000000001</v>
      </c>
      <c r="D256" s="100">
        <v>0</v>
      </c>
      <c r="E256" s="100">
        <v>0</v>
      </c>
      <c r="F256" s="100">
        <v>8355.0904599999994</v>
      </c>
      <c r="G256" s="12"/>
    </row>
    <row r="257" spans="1:7">
      <c r="A257" s="104" t="s">
        <v>407</v>
      </c>
      <c r="B257" s="100">
        <v>340039.06443999999</v>
      </c>
      <c r="C257" s="100">
        <v>46768.602159999995</v>
      </c>
      <c r="D257" s="100">
        <v>9.8800000000000016E-3</v>
      </c>
      <c r="E257" s="100">
        <v>378.85398000000004</v>
      </c>
      <c r="F257" s="100">
        <v>387186.53046000004</v>
      </c>
      <c r="G257" s="12"/>
    </row>
    <row r="258" spans="1:7">
      <c r="A258" s="104" t="s">
        <v>408</v>
      </c>
      <c r="B258" s="100">
        <v>5922384.6032799985</v>
      </c>
      <c r="C258" s="100">
        <v>67641.52111999999</v>
      </c>
      <c r="D258" s="100">
        <v>0</v>
      </c>
      <c r="E258" s="100">
        <v>12.481249999999999</v>
      </c>
      <c r="F258" s="100">
        <v>5990038.6056499984</v>
      </c>
      <c r="G258" s="12"/>
    </row>
    <row r="259" spans="1:7">
      <c r="A259" s="104" t="s">
        <v>409</v>
      </c>
      <c r="B259" s="100">
        <v>735133.09797</v>
      </c>
      <c r="C259" s="100">
        <v>12770.786480000001</v>
      </c>
      <c r="D259" s="100">
        <v>0</v>
      </c>
      <c r="E259" s="100">
        <v>0</v>
      </c>
      <c r="F259" s="100">
        <v>747903.88445000001</v>
      </c>
      <c r="G259" s="12"/>
    </row>
    <row r="260" spans="1:7">
      <c r="A260" s="104" t="s">
        <v>410</v>
      </c>
      <c r="B260" s="100">
        <v>87433.692939999994</v>
      </c>
      <c r="C260" s="100">
        <v>4192.2103099999995</v>
      </c>
      <c r="D260" s="100">
        <v>0</v>
      </c>
      <c r="E260" s="100">
        <v>82.232669999999999</v>
      </c>
      <c r="F260" s="100">
        <v>91708.135919999986</v>
      </c>
      <c r="G260" s="12"/>
    </row>
    <row r="261" spans="1:7">
      <c r="A261" s="104" t="s">
        <v>411</v>
      </c>
      <c r="B261" s="100">
        <v>17239.121449999999</v>
      </c>
      <c r="C261" s="100">
        <v>917.09917999999993</v>
      </c>
      <c r="D261" s="100">
        <v>0</v>
      </c>
      <c r="E261" s="100">
        <v>0</v>
      </c>
      <c r="F261" s="100">
        <v>18156.22063</v>
      </c>
      <c r="G261" s="12"/>
    </row>
    <row r="262" spans="1:7">
      <c r="A262" s="104" t="s">
        <v>412</v>
      </c>
      <c r="B262" s="100">
        <v>21935.789909999996</v>
      </c>
      <c r="C262" s="100">
        <v>1352.4593300000001</v>
      </c>
      <c r="D262" s="100">
        <v>0</v>
      </c>
      <c r="E262" s="100">
        <v>0</v>
      </c>
      <c r="F262" s="100">
        <v>23288.249239999997</v>
      </c>
      <c r="G262" s="12"/>
    </row>
    <row r="263" spans="1:7">
      <c r="A263" s="104" t="s">
        <v>413</v>
      </c>
      <c r="B263" s="100">
        <v>4611.4199099999996</v>
      </c>
      <c r="C263" s="100">
        <v>793.21523999999999</v>
      </c>
      <c r="D263" s="100">
        <v>0</v>
      </c>
      <c r="E263" s="100">
        <v>0</v>
      </c>
      <c r="F263" s="100">
        <v>5404.6351500000001</v>
      </c>
      <c r="G263" s="12"/>
    </row>
    <row r="264" spans="1:7">
      <c r="A264" s="104" t="s">
        <v>414</v>
      </c>
      <c r="B264" s="100">
        <v>111.81989</v>
      </c>
      <c r="C264" s="100">
        <v>0.21300999999999998</v>
      </c>
      <c r="D264" s="100">
        <v>0</v>
      </c>
      <c r="E264" s="100">
        <v>-2.0000000000000002E-5</v>
      </c>
      <c r="F264" s="100">
        <v>112.03287999999999</v>
      </c>
      <c r="G264" s="12"/>
    </row>
    <row r="265" spans="1:7">
      <c r="A265" s="104" t="s">
        <v>415</v>
      </c>
      <c r="B265" s="100">
        <v>50513.577559999991</v>
      </c>
      <c r="C265" s="100">
        <v>30115.969159999997</v>
      </c>
      <c r="D265" s="100">
        <v>0</v>
      </c>
      <c r="E265" s="100">
        <v>0</v>
      </c>
      <c r="F265" s="100">
        <v>80629.546719999984</v>
      </c>
      <c r="G265" s="12"/>
    </row>
    <row r="266" spans="1:7">
      <c r="A266" s="104" t="s">
        <v>416</v>
      </c>
      <c r="B266" s="100">
        <v>51126.384729999998</v>
      </c>
      <c r="C266" s="100">
        <v>36900.190900000001</v>
      </c>
      <c r="D266" s="100">
        <v>0</v>
      </c>
      <c r="E266" s="100">
        <v>1388.1570199999999</v>
      </c>
      <c r="F266" s="100">
        <v>89414.732650000005</v>
      </c>
      <c r="G266" s="12"/>
    </row>
    <row r="267" spans="1:7">
      <c r="A267" s="221" t="s">
        <v>417</v>
      </c>
      <c r="B267" s="61">
        <v>-2894025.3316000002</v>
      </c>
      <c r="C267" s="61">
        <v>-157215.16868999999</v>
      </c>
      <c r="D267" s="61">
        <v>0</v>
      </c>
      <c r="E267" s="61">
        <v>-439.49698000000001</v>
      </c>
      <c r="F267" s="61">
        <v>-3051679.9972700002</v>
      </c>
      <c r="G267" s="12"/>
    </row>
    <row r="268" spans="1:7">
      <c r="A268" s="104" t="s">
        <v>418</v>
      </c>
      <c r="B268" s="100">
        <v>-2213509.06647</v>
      </c>
      <c r="C268" s="100">
        <v>-71527.16694000001</v>
      </c>
      <c r="D268" s="100">
        <v>0</v>
      </c>
      <c r="E268" s="100">
        <v>-405.10112000000004</v>
      </c>
      <c r="F268" s="100">
        <v>-2285441.3345299996</v>
      </c>
      <c r="G268" s="12"/>
    </row>
    <row r="269" spans="1:7">
      <c r="A269" s="104" t="s">
        <v>419</v>
      </c>
      <c r="B269" s="100">
        <v>-461.52181000000002</v>
      </c>
      <c r="C269" s="100">
        <v>0</v>
      </c>
      <c r="D269" s="100">
        <v>0</v>
      </c>
      <c r="E269" s="100">
        <v>0</v>
      </c>
      <c r="F269" s="100">
        <v>-461.52181000000002</v>
      </c>
      <c r="G269" s="12"/>
    </row>
    <row r="270" spans="1:7">
      <c r="A270" s="104" t="s">
        <v>420</v>
      </c>
      <c r="B270" s="100">
        <v>-372637.20047000004</v>
      </c>
      <c r="C270" s="100">
        <v>-44022.355309999992</v>
      </c>
      <c r="D270" s="100">
        <v>0</v>
      </c>
      <c r="E270" s="100">
        <v>-3.3799999999999998E-3</v>
      </c>
      <c r="F270" s="100">
        <v>-416659.55916000006</v>
      </c>
      <c r="G270" s="12"/>
    </row>
    <row r="271" spans="1:7">
      <c r="A271" s="104" t="s">
        <v>421</v>
      </c>
      <c r="B271" s="100">
        <v>-23958.356399999997</v>
      </c>
      <c r="C271" s="100">
        <v>-5470.5608000000002</v>
      </c>
      <c r="D271" s="100">
        <v>0</v>
      </c>
      <c r="E271" s="100">
        <v>-34.392480000000006</v>
      </c>
      <c r="F271" s="100">
        <v>-29463.309679999995</v>
      </c>
      <c r="G271" s="12"/>
    </row>
    <row r="272" spans="1:7">
      <c r="A272" s="104" t="s">
        <v>422</v>
      </c>
      <c r="B272" s="100">
        <v>-105044.99205</v>
      </c>
      <c r="C272" s="100">
        <v>-5499.7585300000001</v>
      </c>
      <c r="D272" s="100">
        <v>0</v>
      </c>
      <c r="E272" s="100">
        <v>0</v>
      </c>
      <c r="F272" s="100">
        <v>-110544.75058000001</v>
      </c>
      <c r="G272" s="12"/>
    </row>
    <row r="273" spans="1:7">
      <c r="A273" s="161" t="s">
        <v>423</v>
      </c>
      <c r="B273" s="100">
        <v>-38477.619840000007</v>
      </c>
      <c r="C273" s="100">
        <v>-18559.535199999998</v>
      </c>
      <c r="D273" s="100">
        <v>0</v>
      </c>
      <c r="E273" s="100">
        <v>0</v>
      </c>
      <c r="F273" s="100">
        <v>-57037.155040000005</v>
      </c>
      <c r="G273" s="12"/>
    </row>
    <row r="274" spans="1:7">
      <c r="A274" s="104" t="s">
        <v>495</v>
      </c>
      <c r="B274" s="100">
        <v>-139936.57456000004</v>
      </c>
      <c r="C274" s="100">
        <v>-12135.79191</v>
      </c>
      <c r="D274" s="100">
        <v>0</v>
      </c>
      <c r="E274" s="100">
        <v>0</v>
      </c>
      <c r="F274" s="100">
        <v>-152072.36647000004</v>
      </c>
      <c r="G274" s="12"/>
    </row>
    <row r="275" spans="1:7">
      <c r="A275" s="221" t="s">
        <v>1125</v>
      </c>
      <c r="B275" s="61">
        <v>4344129.9781900002</v>
      </c>
      <c r="C275" s="61">
        <v>44965.450949999984</v>
      </c>
      <c r="D275" s="61">
        <v>9.8800000000000016E-3</v>
      </c>
      <c r="E275" s="61">
        <v>1422.22792</v>
      </c>
      <c r="F275" s="61">
        <v>4390517.6669400008</v>
      </c>
      <c r="G275" s="12"/>
    </row>
    <row r="276" spans="1:7">
      <c r="A276" s="73" t="s">
        <v>424</v>
      </c>
      <c r="B276" s="61">
        <v>770839.62055999995</v>
      </c>
      <c r="C276" s="61">
        <v>876201.01011000015</v>
      </c>
      <c r="D276" s="61">
        <v>2.66E-3</v>
      </c>
      <c r="E276" s="61">
        <v>16.695700000000002</v>
      </c>
      <c r="F276" s="61">
        <v>1647057.3290300001</v>
      </c>
      <c r="G276" s="12"/>
    </row>
    <row r="277" spans="1:7">
      <c r="A277" s="104" t="s">
        <v>425</v>
      </c>
      <c r="B277" s="100">
        <v>412094.93200000003</v>
      </c>
      <c r="C277" s="100">
        <v>442078.68355000007</v>
      </c>
      <c r="D277" s="100">
        <v>0</v>
      </c>
      <c r="E277" s="100">
        <v>0.73036000000000001</v>
      </c>
      <c r="F277" s="100">
        <v>854174.34591000015</v>
      </c>
      <c r="G277" s="12"/>
    </row>
    <row r="278" spans="1:7">
      <c r="A278" s="104" t="s">
        <v>426</v>
      </c>
      <c r="B278" s="100">
        <v>144565.95688999997</v>
      </c>
      <c r="C278" s="100">
        <v>404736.53399999999</v>
      </c>
      <c r="D278" s="100">
        <v>2.66E-3</v>
      </c>
      <c r="E278" s="100">
        <v>15.89218</v>
      </c>
      <c r="F278" s="100">
        <v>549318.38572999998</v>
      </c>
      <c r="G278" s="12"/>
    </row>
    <row r="279" spans="1:7">
      <c r="A279" s="104" t="s">
        <v>427</v>
      </c>
      <c r="B279" s="100">
        <v>59644.909700000004</v>
      </c>
      <c r="C279" s="100">
        <v>6684.6697299999996</v>
      </c>
      <c r="D279" s="100">
        <v>0</v>
      </c>
      <c r="E279" s="100">
        <v>0</v>
      </c>
      <c r="F279" s="100">
        <v>66329.579429999998</v>
      </c>
      <c r="G279" s="12"/>
    </row>
    <row r="280" spans="1:7">
      <c r="A280" s="104" t="s">
        <v>428</v>
      </c>
      <c r="B280" s="100">
        <v>69352.449179999996</v>
      </c>
      <c r="C280" s="100">
        <v>15.640799999999999</v>
      </c>
      <c r="D280" s="100">
        <v>0</v>
      </c>
      <c r="E280" s="100">
        <v>0</v>
      </c>
      <c r="F280" s="100">
        <v>69368.08997999999</v>
      </c>
      <c r="G280" s="12"/>
    </row>
    <row r="281" spans="1:7">
      <c r="A281" s="104" t="s">
        <v>429</v>
      </c>
      <c r="B281" s="100">
        <v>74280.831649999993</v>
      </c>
      <c r="C281" s="100">
        <v>22685.482029999999</v>
      </c>
      <c r="D281" s="100">
        <v>0</v>
      </c>
      <c r="E281" s="100">
        <v>7.3160000000000003E-2</v>
      </c>
      <c r="F281" s="100">
        <v>96966.386839999992</v>
      </c>
      <c r="G281" s="12"/>
    </row>
    <row r="282" spans="1:7">
      <c r="A282" s="104" t="s">
        <v>430</v>
      </c>
      <c r="B282" s="100">
        <v>10900.541140000001</v>
      </c>
      <c r="C282" s="100">
        <v>0</v>
      </c>
      <c r="D282" s="100">
        <v>0</v>
      </c>
      <c r="E282" s="100">
        <v>0</v>
      </c>
      <c r="F282" s="100">
        <v>10900.541140000001</v>
      </c>
      <c r="G282" s="12"/>
    </row>
    <row r="283" spans="1:7">
      <c r="A283" s="162" t="s">
        <v>431</v>
      </c>
      <c r="B283" s="61">
        <v>-481488.57759999996</v>
      </c>
      <c r="C283" s="61">
        <v>-564360.44662000006</v>
      </c>
      <c r="D283" s="61">
        <v>-2.3999999999999998E-3</v>
      </c>
      <c r="E283" s="61">
        <v>-128.08551</v>
      </c>
      <c r="F283" s="61">
        <v>-1045977.11213</v>
      </c>
      <c r="G283" s="12"/>
    </row>
    <row r="284" spans="1:7">
      <c r="A284" s="104" t="s">
        <v>425</v>
      </c>
      <c r="B284" s="100">
        <v>-129041.35262999999</v>
      </c>
      <c r="C284" s="100">
        <v>-81075.848290000009</v>
      </c>
      <c r="D284" s="100">
        <v>0</v>
      </c>
      <c r="E284" s="100">
        <v>-127.62224000000001</v>
      </c>
      <c r="F284" s="100">
        <v>-210244.82316</v>
      </c>
      <c r="G284" s="12"/>
    </row>
    <row r="285" spans="1:7">
      <c r="A285" s="104" t="s">
        <v>432</v>
      </c>
      <c r="B285" s="100">
        <v>-95257.710040000005</v>
      </c>
      <c r="C285" s="100">
        <v>-107.15707999999999</v>
      </c>
      <c r="D285" s="100">
        <v>0</v>
      </c>
      <c r="E285" s="100">
        <v>0</v>
      </c>
      <c r="F285" s="100">
        <v>-95364.86712000001</v>
      </c>
      <c r="G285" s="12"/>
    </row>
    <row r="286" spans="1:7">
      <c r="A286" s="104" t="s">
        <v>433</v>
      </c>
      <c r="B286" s="100">
        <v>-21131.582129999999</v>
      </c>
      <c r="C286" s="100">
        <v>-57.701520000000002</v>
      </c>
      <c r="D286" s="100">
        <v>0</v>
      </c>
      <c r="E286" s="100">
        <v>0</v>
      </c>
      <c r="F286" s="100">
        <v>-21189.283649999998</v>
      </c>
      <c r="G286" s="12"/>
    </row>
    <row r="287" spans="1:7">
      <c r="A287" s="104" t="s">
        <v>434</v>
      </c>
      <c r="B287" s="100">
        <v>-35.067949999999996</v>
      </c>
      <c r="C287" s="100">
        <v>0</v>
      </c>
      <c r="D287" s="100">
        <v>0</v>
      </c>
      <c r="E287" s="100">
        <v>0</v>
      </c>
      <c r="F287" s="100">
        <v>-35.067949999999996</v>
      </c>
      <c r="G287" s="12"/>
    </row>
    <row r="288" spans="1:7">
      <c r="A288" s="104" t="s">
        <v>435</v>
      </c>
      <c r="B288" s="100">
        <v>-233494.23265000002</v>
      </c>
      <c r="C288" s="100">
        <v>-483119.73973000003</v>
      </c>
      <c r="D288" s="100">
        <v>-2.3999999999999998E-3</v>
      </c>
      <c r="E288" s="100">
        <v>-0.46326999999999996</v>
      </c>
      <c r="F288" s="100">
        <v>-716614.43805</v>
      </c>
      <c r="G288" s="12"/>
    </row>
    <row r="289" spans="1:7">
      <c r="A289" s="104" t="s">
        <v>436</v>
      </c>
      <c r="B289" s="100">
        <v>-2528.6322</v>
      </c>
      <c r="C289" s="100">
        <v>0</v>
      </c>
      <c r="D289" s="100">
        <v>0</v>
      </c>
      <c r="E289" s="100">
        <v>0</v>
      </c>
      <c r="F289" s="100">
        <v>-2528.6322</v>
      </c>
      <c r="G289" s="12"/>
    </row>
    <row r="290" spans="1:7">
      <c r="A290" s="221" t="s">
        <v>1124</v>
      </c>
      <c r="B290" s="61">
        <v>4633481.0211500013</v>
      </c>
      <c r="C290" s="61">
        <v>356806.01443999994</v>
      </c>
      <c r="D290" s="61">
        <v>1.014E-2</v>
      </c>
      <c r="E290" s="61">
        <v>1310.8381100000001</v>
      </c>
      <c r="F290" s="61">
        <v>4991597.8838400012</v>
      </c>
      <c r="G290" s="12"/>
    </row>
    <row r="291" spans="1:7">
      <c r="A291" s="104" t="s">
        <v>437</v>
      </c>
      <c r="B291" s="100">
        <v>1591193.1341900001</v>
      </c>
      <c r="C291" s="100">
        <v>136020.32227999999</v>
      </c>
      <c r="D291" s="100">
        <v>0</v>
      </c>
      <c r="E291" s="100">
        <v>372.42066999999997</v>
      </c>
      <c r="F291" s="100">
        <v>1727585.87714</v>
      </c>
      <c r="G291" s="12"/>
    </row>
    <row r="292" spans="1:7">
      <c r="A292" s="104" t="s">
        <v>438</v>
      </c>
      <c r="B292" s="100">
        <v>50194.242789999997</v>
      </c>
      <c r="C292" s="100">
        <v>6980.6702700000005</v>
      </c>
      <c r="D292" s="100">
        <v>0</v>
      </c>
      <c r="E292" s="100">
        <v>0</v>
      </c>
      <c r="F292" s="100">
        <v>57174.913059999999</v>
      </c>
      <c r="G292" s="12"/>
    </row>
    <row r="293" spans="1:7">
      <c r="A293" s="104" t="s">
        <v>439</v>
      </c>
      <c r="B293" s="100">
        <v>1515993.6600200001</v>
      </c>
      <c r="C293" s="100">
        <v>106498.30783999999</v>
      </c>
      <c r="D293" s="100">
        <v>0</v>
      </c>
      <c r="E293" s="100">
        <v>372.42066999999997</v>
      </c>
      <c r="F293" s="100">
        <v>1622864.3885299999</v>
      </c>
      <c r="G293" s="12"/>
    </row>
    <row r="294" spans="1:7">
      <c r="A294" s="104" t="s">
        <v>440</v>
      </c>
      <c r="B294" s="100">
        <v>10307.04234</v>
      </c>
      <c r="C294" s="100">
        <v>22007.376989999997</v>
      </c>
      <c r="D294" s="100">
        <v>0</v>
      </c>
      <c r="E294" s="100">
        <v>0</v>
      </c>
      <c r="F294" s="100">
        <v>32314.419329999997</v>
      </c>
      <c r="G294" s="12"/>
    </row>
    <row r="295" spans="1:7">
      <c r="A295" s="104" t="s">
        <v>441</v>
      </c>
      <c r="B295" s="100">
        <v>12748.261570000001</v>
      </c>
      <c r="C295" s="100">
        <v>0</v>
      </c>
      <c r="D295" s="100">
        <v>0</v>
      </c>
      <c r="E295" s="100">
        <v>0</v>
      </c>
      <c r="F295" s="100">
        <v>12748.261570000001</v>
      </c>
      <c r="G295" s="12"/>
    </row>
    <row r="296" spans="1:7">
      <c r="A296" s="104" t="s">
        <v>442</v>
      </c>
      <c r="B296" s="100">
        <v>0</v>
      </c>
      <c r="C296" s="100">
        <v>0</v>
      </c>
      <c r="D296" s="100">
        <v>0</v>
      </c>
      <c r="E296" s="100">
        <v>0</v>
      </c>
      <c r="F296" s="100">
        <v>0</v>
      </c>
      <c r="G296" s="12"/>
    </row>
    <row r="297" spans="1:7">
      <c r="A297" s="104" t="s">
        <v>443</v>
      </c>
      <c r="B297" s="100">
        <v>1949.9274700000001</v>
      </c>
      <c r="C297" s="100">
        <v>533.9671800000001</v>
      </c>
      <c r="D297" s="100">
        <v>0</v>
      </c>
      <c r="E297" s="100">
        <v>0</v>
      </c>
      <c r="F297" s="100">
        <v>2483.8946500000002</v>
      </c>
      <c r="G297" s="12"/>
    </row>
    <row r="298" spans="1:7">
      <c r="A298" s="104" t="s">
        <v>444</v>
      </c>
      <c r="B298" s="100">
        <v>0</v>
      </c>
      <c r="C298" s="100">
        <v>0</v>
      </c>
      <c r="D298" s="100">
        <v>0</v>
      </c>
      <c r="E298" s="100">
        <v>0</v>
      </c>
      <c r="F298" s="100">
        <v>0</v>
      </c>
      <c r="G298" s="12"/>
    </row>
    <row r="299" spans="1:7">
      <c r="A299" s="104" t="s">
        <v>445</v>
      </c>
      <c r="B299" s="100">
        <v>-1982537.6055000001</v>
      </c>
      <c r="C299" s="100">
        <v>-180294.00928</v>
      </c>
      <c r="D299" s="100">
        <v>0</v>
      </c>
      <c r="E299" s="100">
        <v>-2059.3564999999999</v>
      </c>
      <c r="F299" s="100">
        <v>-2164890.9712800002</v>
      </c>
      <c r="G299" s="12"/>
    </row>
    <row r="300" spans="1:7">
      <c r="A300" s="104" t="s">
        <v>446</v>
      </c>
      <c r="B300" s="100">
        <v>-1774823.0671699999</v>
      </c>
      <c r="C300" s="100">
        <v>-142707.60008999999</v>
      </c>
      <c r="D300" s="100">
        <v>0</v>
      </c>
      <c r="E300" s="100">
        <v>-2059.3564999999999</v>
      </c>
      <c r="F300" s="100">
        <v>-1919590.02376</v>
      </c>
      <c r="G300" s="12"/>
    </row>
    <row r="301" spans="1:7">
      <c r="A301" s="104" t="s">
        <v>447</v>
      </c>
      <c r="B301" s="100">
        <v>-39007.957269999999</v>
      </c>
      <c r="C301" s="100">
        <v>-32140.315370000004</v>
      </c>
      <c r="D301" s="100">
        <v>0</v>
      </c>
      <c r="E301" s="100">
        <v>0</v>
      </c>
      <c r="F301" s="100">
        <v>-71148.27264000001</v>
      </c>
      <c r="G301" s="12"/>
    </row>
    <row r="302" spans="1:7">
      <c r="A302" s="104" t="s">
        <v>448</v>
      </c>
      <c r="B302" s="100">
        <v>-20936.93561</v>
      </c>
      <c r="C302" s="100">
        <v>-66.359499999999997</v>
      </c>
      <c r="D302" s="100">
        <v>0</v>
      </c>
      <c r="E302" s="100">
        <v>0</v>
      </c>
      <c r="F302" s="100">
        <v>-21003.295109999999</v>
      </c>
      <c r="G302" s="12"/>
    </row>
    <row r="303" spans="1:7">
      <c r="A303" s="161" t="s">
        <v>449</v>
      </c>
      <c r="B303" s="100">
        <v>-144764.23379999999</v>
      </c>
      <c r="C303" s="100">
        <v>-4864.7263300000004</v>
      </c>
      <c r="D303" s="100">
        <v>0</v>
      </c>
      <c r="E303" s="100">
        <v>0</v>
      </c>
      <c r="F303" s="100">
        <v>-149628.96012999999</v>
      </c>
      <c r="G303" s="12"/>
    </row>
    <row r="304" spans="1:7">
      <c r="A304" s="161" t="s">
        <v>450</v>
      </c>
      <c r="B304" s="100">
        <v>0</v>
      </c>
      <c r="C304" s="100">
        <v>0</v>
      </c>
      <c r="D304" s="100">
        <v>0</v>
      </c>
      <c r="E304" s="100">
        <v>0</v>
      </c>
      <c r="F304" s="100">
        <v>0</v>
      </c>
      <c r="G304" s="12"/>
    </row>
    <row r="305" spans="1:7">
      <c r="A305" s="161" t="s">
        <v>451</v>
      </c>
      <c r="B305" s="100">
        <v>-3005.41165</v>
      </c>
      <c r="C305" s="100">
        <v>-515.00798999999995</v>
      </c>
      <c r="D305" s="100">
        <v>0</v>
      </c>
      <c r="E305" s="100">
        <v>0</v>
      </c>
      <c r="F305" s="100">
        <v>-3520.4196400000001</v>
      </c>
      <c r="G305" s="12"/>
    </row>
    <row r="306" spans="1:7">
      <c r="A306" s="221" t="s">
        <v>1123</v>
      </c>
      <c r="B306" s="61">
        <v>4242136.5498400005</v>
      </c>
      <c r="C306" s="61">
        <v>312532.32743999996</v>
      </c>
      <c r="D306" s="61">
        <v>1.014E-2</v>
      </c>
      <c r="E306" s="61">
        <v>-376.09771999999998</v>
      </c>
      <c r="F306" s="61">
        <v>4554292.7897000005</v>
      </c>
      <c r="G306" s="12"/>
    </row>
    <row r="307" spans="1:7">
      <c r="A307" s="221" t="s">
        <v>452</v>
      </c>
      <c r="B307" s="61">
        <v>-3652550.58586</v>
      </c>
      <c r="C307" s="61">
        <v>-263447.25825000001</v>
      </c>
      <c r="D307" s="61">
        <v>0</v>
      </c>
      <c r="E307" s="61">
        <v>-23.23527</v>
      </c>
      <c r="F307" s="61">
        <v>-3916021.07938</v>
      </c>
      <c r="G307" s="12"/>
    </row>
    <row r="308" spans="1:7">
      <c r="A308" s="104" t="s">
        <v>453</v>
      </c>
      <c r="B308" s="100">
        <v>-2023062.5569999998</v>
      </c>
      <c r="C308" s="100">
        <v>-3284.1158700000001</v>
      </c>
      <c r="D308" s="100">
        <v>0</v>
      </c>
      <c r="E308" s="100">
        <v>0</v>
      </c>
      <c r="F308" s="100">
        <v>-2026346.6728699999</v>
      </c>
      <c r="G308" s="12"/>
    </row>
    <row r="309" spans="1:7">
      <c r="A309" s="104" t="s">
        <v>454</v>
      </c>
      <c r="B309" s="100">
        <v>-326953.77064000006</v>
      </c>
      <c r="C309" s="100">
        <v>-14891.614089999999</v>
      </c>
      <c r="D309" s="100">
        <v>0</v>
      </c>
      <c r="E309" s="100">
        <v>0</v>
      </c>
      <c r="F309" s="100">
        <v>-341845.38473000005</v>
      </c>
      <c r="G309" s="12"/>
    </row>
    <row r="310" spans="1:7">
      <c r="A310" s="104" t="s">
        <v>455</v>
      </c>
      <c r="B310" s="100">
        <v>-20827.006240000002</v>
      </c>
      <c r="C310" s="100">
        <v>-20280.752100000002</v>
      </c>
      <c r="D310" s="100">
        <v>0</v>
      </c>
      <c r="E310" s="100">
        <v>0</v>
      </c>
      <c r="F310" s="100">
        <v>-41107.75834</v>
      </c>
      <c r="G310" s="12"/>
    </row>
    <row r="311" spans="1:7">
      <c r="A311" s="104" t="s">
        <v>456</v>
      </c>
      <c r="B311" s="100">
        <v>-100248.95294</v>
      </c>
      <c r="C311" s="100">
        <v>-960.12428000000011</v>
      </c>
      <c r="D311" s="100">
        <v>0</v>
      </c>
      <c r="E311" s="100">
        <v>0</v>
      </c>
      <c r="F311" s="100">
        <v>-101209.07722000001</v>
      </c>
      <c r="G311" s="12"/>
    </row>
    <row r="312" spans="1:7">
      <c r="A312" s="104" t="s">
        <v>457</v>
      </c>
      <c r="B312" s="100">
        <v>-216557.65901999996</v>
      </c>
      <c r="C312" s="100">
        <v>-669.98751000000004</v>
      </c>
      <c r="D312" s="100">
        <v>0</v>
      </c>
      <c r="E312" s="100">
        <v>0</v>
      </c>
      <c r="F312" s="100">
        <v>-217227.64652999997</v>
      </c>
      <c r="G312" s="12"/>
    </row>
    <row r="313" spans="1:7">
      <c r="A313" s="104" t="s">
        <v>458</v>
      </c>
      <c r="B313" s="100">
        <v>-85198.443999999989</v>
      </c>
      <c r="C313" s="100">
        <v>-8106.2316099999998</v>
      </c>
      <c r="D313" s="100">
        <v>0</v>
      </c>
      <c r="E313" s="100">
        <v>0</v>
      </c>
      <c r="F313" s="100">
        <v>-93304.675609999991</v>
      </c>
      <c r="G313" s="12"/>
    </row>
    <row r="314" spans="1:7">
      <c r="A314" s="104" t="s">
        <v>459</v>
      </c>
      <c r="B314" s="100">
        <v>-153483.92041999998</v>
      </c>
      <c r="C314" s="100">
        <v>0</v>
      </c>
      <c r="D314" s="100">
        <v>0</v>
      </c>
      <c r="E314" s="100">
        <v>0</v>
      </c>
      <c r="F314" s="100">
        <v>-153483.92041999998</v>
      </c>
      <c r="G314" s="12"/>
    </row>
    <row r="315" spans="1:7">
      <c r="A315" s="104" t="s">
        <v>460</v>
      </c>
      <c r="B315" s="100">
        <v>-68605.331350000008</v>
      </c>
      <c r="C315" s="100">
        <v>-250.32748999999998</v>
      </c>
      <c r="D315" s="100">
        <v>0</v>
      </c>
      <c r="E315" s="100">
        <v>0</v>
      </c>
      <c r="F315" s="100">
        <v>-68855.658840000004</v>
      </c>
      <c r="G315" s="12"/>
    </row>
    <row r="316" spans="1:7">
      <c r="A316" s="104" t="s">
        <v>461</v>
      </c>
      <c r="B316" s="100">
        <v>-657612.94425000018</v>
      </c>
      <c r="C316" s="100">
        <v>-215004.10530000002</v>
      </c>
      <c r="D316" s="100">
        <v>0</v>
      </c>
      <c r="E316" s="100">
        <v>-23.23527</v>
      </c>
      <c r="F316" s="100">
        <v>-872640.28482000018</v>
      </c>
      <c r="G316" s="12"/>
    </row>
    <row r="317" spans="1:7">
      <c r="A317" s="73" t="s">
        <v>1122</v>
      </c>
      <c r="B317" s="61">
        <v>589585.96398000023</v>
      </c>
      <c r="C317" s="61">
        <v>49085.069189999995</v>
      </c>
      <c r="D317" s="61">
        <v>1.014E-2</v>
      </c>
      <c r="E317" s="61">
        <v>-399.33299</v>
      </c>
      <c r="F317" s="61">
        <v>638271.71032000019</v>
      </c>
      <c r="G317" s="12"/>
    </row>
    <row r="318" spans="1:7">
      <c r="A318" s="161" t="s">
        <v>462</v>
      </c>
      <c r="B318" s="100">
        <v>92.802790000000002</v>
      </c>
      <c r="C318" s="100">
        <v>-104641.05920999999</v>
      </c>
      <c r="D318" s="100">
        <v>0</v>
      </c>
      <c r="E318" s="100">
        <v>414.39628000000005</v>
      </c>
      <c r="F318" s="100">
        <v>-104133.86013999999</v>
      </c>
      <c r="G318" s="12"/>
    </row>
    <row r="319" spans="1:7">
      <c r="A319" s="161" t="s">
        <v>463</v>
      </c>
      <c r="B319" s="100">
        <v>84.434240000000003</v>
      </c>
      <c r="C319" s="100">
        <v>-104641.05920999999</v>
      </c>
      <c r="D319" s="100">
        <v>0</v>
      </c>
      <c r="E319" s="100">
        <v>0.41441</v>
      </c>
      <c r="F319" s="100">
        <v>-104556.21055999999</v>
      </c>
      <c r="G319" s="12"/>
    </row>
    <row r="320" spans="1:7">
      <c r="A320" s="161" t="s">
        <v>464</v>
      </c>
      <c r="B320" s="100">
        <v>8.368549999999999</v>
      </c>
      <c r="C320" s="100">
        <v>0</v>
      </c>
      <c r="D320" s="100">
        <v>0</v>
      </c>
      <c r="E320" s="100">
        <v>413.98187000000007</v>
      </c>
      <c r="F320" s="100">
        <v>422.3504200000001</v>
      </c>
      <c r="G320" s="12"/>
    </row>
    <row r="321" spans="1:7">
      <c r="A321" s="161" t="s">
        <v>465</v>
      </c>
      <c r="B321" s="100">
        <v>-133.31878</v>
      </c>
      <c r="C321" s="100">
        <v>104258.95440999999</v>
      </c>
      <c r="D321" s="100">
        <v>0</v>
      </c>
      <c r="E321" s="100">
        <v>-233.93312</v>
      </c>
      <c r="F321" s="100">
        <v>103891.70250999999</v>
      </c>
      <c r="G321" s="12"/>
    </row>
    <row r="322" spans="1:7">
      <c r="A322" s="161" t="s">
        <v>466</v>
      </c>
      <c r="B322" s="100">
        <v>-123.15275000000001</v>
      </c>
      <c r="C322" s="100">
        <v>104258.95440999999</v>
      </c>
      <c r="D322" s="100">
        <v>0</v>
      </c>
      <c r="E322" s="100">
        <v>0</v>
      </c>
      <c r="F322" s="100">
        <v>104135.80166</v>
      </c>
      <c r="G322" s="12"/>
    </row>
    <row r="323" spans="1:7">
      <c r="A323" s="161" t="s">
        <v>467</v>
      </c>
      <c r="B323" s="100">
        <v>-10.166029999999999</v>
      </c>
      <c r="C323" s="100">
        <v>0</v>
      </c>
      <c r="D323" s="100">
        <v>0</v>
      </c>
      <c r="E323" s="100">
        <v>-233.93312</v>
      </c>
      <c r="F323" s="100">
        <v>-244.09915000000001</v>
      </c>
      <c r="G323" s="12"/>
    </row>
    <row r="324" spans="1:7">
      <c r="A324" s="73" t="s">
        <v>1398</v>
      </c>
      <c r="B324" s="61">
        <v>589545.44799000002</v>
      </c>
      <c r="C324" s="61">
        <v>48702.964389999994</v>
      </c>
      <c r="D324" s="61">
        <v>1.014E-2</v>
      </c>
      <c r="E324" s="61">
        <v>-218.86982999999998</v>
      </c>
      <c r="F324" s="61">
        <v>638029.55269000004</v>
      </c>
      <c r="G324" s="12"/>
    </row>
    <row r="325" spans="1:7">
      <c r="A325" s="104" t="s">
        <v>468</v>
      </c>
      <c r="B325" s="100">
        <v>4287.8214699999999</v>
      </c>
      <c r="C325" s="100">
        <v>1950.3000099999999</v>
      </c>
      <c r="D325" s="100">
        <v>0</v>
      </c>
      <c r="E325" s="100">
        <v>0</v>
      </c>
      <c r="F325" s="100">
        <v>6238.1214799999998</v>
      </c>
      <c r="G325" s="12"/>
    </row>
    <row r="326" spans="1:7">
      <c r="A326" s="73" t="s">
        <v>1121</v>
      </c>
      <c r="B326" s="61">
        <v>593833.26945999998</v>
      </c>
      <c r="C326" s="61">
        <v>50653.264399999985</v>
      </c>
      <c r="D326" s="61">
        <v>1.014E-2</v>
      </c>
      <c r="E326" s="61">
        <v>-218.86982999999998</v>
      </c>
      <c r="F326" s="61">
        <v>644267.67417000001</v>
      </c>
      <c r="G326" s="12"/>
    </row>
    <row r="327" spans="1:7">
      <c r="A327" s="161" t="s">
        <v>469</v>
      </c>
      <c r="B327" s="100">
        <v>10083.03004</v>
      </c>
      <c r="C327" s="100">
        <v>1205.3651500000001</v>
      </c>
      <c r="D327" s="100">
        <v>0</v>
      </c>
      <c r="E327" s="100">
        <v>0</v>
      </c>
      <c r="F327" s="100">
        <v>11288.395189999999</v>
      </c>
      <c r="G327" s="12"/>
    </row>
    <row r="328" spans="1:7">
      <c r="A328" s="221" t="s">
        <v>1399</v>
      </c>
      <c r="B328" s="61">
        <v>603916.29950000008</v>
      </c>
      <c r="C328" s="61">
        <v>51858.629549999991</v>
      </c>
      <c r="D328" s="61">
        <v>1.014E-2</v>
      </c>
      <c r="E328" s="61">
        <v>-218.86982999999998</v>
      </c>
      <c r="F328" s="61">
        <v>655556.06936000008</v>
      </c>
      <c r="G328" s="12"/>
    </row>
    <row r="329" spans="1:7">
      <c r="A329" s="161" t="s">
        <v>470</v>
      </c>
      <c r="B329" s="100">
        <v>2.9999999999999997E-5</v>
      </c>
      <c r="C329" s="100">
        <v>0</v>
      </c>
      <c r="D329" s="100">
        <v>0</v>
      </c>
      <c r="E329" s="100">
        <v>0</v>
      </c>
      <c r="F329" s="100">
        <v>2.9999999999999997E-5</v>
      </c>
      <c r="G329" s="12"/>
    </row>
    <row r="330" spans="1:7">
      <c r="A330" s="73" t="s">
        <v>1120</v>
      </c>
      <c r="B330" s="61">
        <v>603916.29953000019</v>
      </c>
      <c r="C330" s="61">
        <v>51858.629549999991</v>
      </c>
      <c r="D330" s="61">
        <v>1.014E-2</v>
      </c>
      <c r="E330" s="61">
        <v>-218.86982999999998</v>
      </c>
      <c r="F330" s="61">
        <v>655556.06939000019</v>
      </c>
      <c r="G330" s="12"/>
    </row>
    <row r="331" spans="1:7">
      <c r="A331" s="567" t="s">
        <v>471</v>
      </c>
      <c r="B331" s="100">
        <v>-301444.78271999996</v>
      </c>
      <c r="C331" s="100">
        <v>0</v>
      </c>
      <c r="D331" s="100">
        <v>0</v>
      </c>
      <c r="E331" s="100">
        <v>0</v>
      </c>
      <c r="F331" s="100">
        <v>-301444.78271999996</v>
      </c>
      <c r="G331" s="12"/>
    </row>
    <row r="332" spans="1:7">
      <c r="A332" s="73" t="s">
        <v>1119</v>
      </c>
      <c r="B332" s="61">
        <v>302471.51681</v>
      </c>
      <c r="C332" s="61">
        <v>51858.629549999991</v>
      </c>
      <c r="D332" s="61">
        <v>1.014E-2</v>
      </c>
      <c r="E332" s="61">
        <v>-218.86982999999998</v>
      </c>
      <c r="F332" s="61">
        <v>354111.28667000006</v>
      </c>
      <c r="G332" s="12"/>
    </row>
    <row r="333" spans="1:7" ht="3.75" customHeight="1" thickBot="1">
      <c r="A333" s="150"/>
      <c r="B333" s="213"/>
      <c r="C333" s="213"/>
      <c r="D333" s="213"/>
      <c r="E333" s="213"/>
      <c r="F333" s="213"/>
      <c r="G333" s="12"/>
    </row>
    <row r="334" spans="1:7" ht="15.75" thickTop="1">
      <c r="A334" s="68"/>
      <c r="B334" s="101"/>
      <c r="C334" s="101"/>
      <c r="D334" s="101"/>
      <c r="E334" s="101"/>
      <c r="F334" s="101"/>
      <c r="G334" s="12"/>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25"/>
      <c r="B1" s="725"/>
      <c r="C1" s="725"/>
      <c r="D1" s="725"/>
      <c r="E1" s="725"/>
      <c r="F1" s="725"/>
      <c r="G1" s="725"/>
      <c r="H1" s="725"/>
      <c r="I1" s="725"/>
      <c r="J1" s="725"/>
      <c r="K1" s="725"/>
    </row>
    <row r="2" spans="1:11" ht="18">
      <c r="A2" s="725" t="s">
        <v>472</v>
      </c>
      <c r="B2" s="725"/>
      <c r="C2" s="725"/>
      <c r="D2" s="725"/>
      <c r="E2" s="725"/>
      <c r="F2" s="725"/>
      <c r="G2" s="725"/>
      <c r="H2" s="725"/>
      <c r="I2" s="725"/>
      <c r="J2" s="725"/>
      <c r="K2" s="725"/>
    </row>
    <row r="3" spans="1:11" ht="18">
      <c r="A3" s="725" t="s">
        <v>502</v>
      </c>
      <c r="B3" s="725"/>
      <c r="C3" s="725"/>
      <c r="D3" s="725"/>
      <c r="E3" s="725"/>
      <c r="F3" s="725"/>
      <c r="G3" s="725"/>
      <c r="H3" s="725"/>
      <c r="I3" s="725"/>
      <c r="J3" s="725"/>
      <c r="K3" s="725"/>
    </row>
    <row r="4" spans="1:11" ht="18">
      <c r="A4" s="725" t="s">
        <v>1479</v>
      </c>
      <c r="B4" s="725"/>
      <c r="C4" s="725"/>
      <c r="D4" s="725"/>
      <c r="E4" s="725"/>
      <c r="F4" s="725"/>
      <c r="G4" s="725"/>
      <c r="H4" s="725"/>
      <c r="I4" s="725"/>
      <c r="J4" s="725"/>
      <c r="K4" s="725"/>
    </row>
    <row r="5" spans="1:11" ht="18">
      <c r="A5" s="726" t="s">
        <v>547</v>
      </c>
      <c r="B5" s="726"/>
      <c r="C5" s="726"/>
      <c r="D5" s="726"/>
      <c r="E5" s="726"/>
      <c r="F5" s="726"/>
      <c r="G5" s="726"/>
      <c r="H5" s="726"/>
      <c r="I5" s="726"/>
      <c r="J5" s="726"/>
      <c r="K5" s="726"/>
    </row>
    <row r="6" spans="1:11" ht="12" customHeight="1">
      <c r="A6" s="93"/>
      <c r="B6" s="94"/>
      <c r="C6" s="94"/>
      <c r="D6" s="94"/>
      <c r="E6" s="94"/>
      <c r="F6" s="94"/>
      <c r="G6" s="94"/>
      <c r="H6" s="94"/>
      <c r="I6" s="94"/>
      <c r="J6" s="94"/>
      <c r="K6" s="642"/>
    </row>
    <row r="7" spans="1:11" ht="3.75" customHeight="1"/>
    <row r="8" spans="1:11" ht="30" customHeight="1" thickBot="1">
      <c r="A8" s="492" t="s">
        <v>503</v>
      </c>
      <c r="B8" s="493" t="s">
        <v>482</v>
      </c>
      <c r="C8" s="493" t="s">
        <v>483</v>
      </c>
      <c r="D8" s="493" t="s">
        <v>484</v>
      </c>
      <c r="E8" s="493" t="s">
        <v>485</v>
      </c>
      <c r="F8" s="493" t="s">
        <v>504</v>
      </c>
      <c r="G8" s="493" t="s">
        <v>486</v>
      </c>
      <c r="H8" s="493" t="s">
        <v>487</v>
      </c>
      <c r="I8" s="493" t="s">
        <v>480</v>
      </c>
      <c r="J8" s="493" t="s">
        <v>488</v>
      </c>
      <c r="K8" s="493" t="s">
        <v>191</v>
      </c>
    </row>
    <row r="9" spans="1:11" ht="15.75" thickTop="1">
      <c r="A9" s="494" t="s">
        <v>473</v>
      </c>
      <c r="B9" s="495"/>
      <c r="C9" s="495"/>
      <c r="D9" s="495"/>
      <c r="E9" s="495"/>
      <c r="F9" s="495"/>
      <c r="G9" s="495"/>
      <c r="H9" s="495"/>
      <c r="I9" s="495"/>
      <c r="J9" s="496"/>
      <c r="K9" s="497"/>
    </row>
    <row r="10" spans="1:11">
      <c r="A10" s="83" t="s">
        <v>46</v>
      </c>
      <c r="B10" s="84">
        <v>168499.45977000002</v>
      </c>
      <c r="C10" s="84">
        <v>11447286.72806</v>
      </c>
      <c r="D10" s="84">
        <v>1135736.5463699999</v>
      </c>
      <c r="E10" s="84">
        <v>198985.53828000001</v>
      </c>
      <c r="F10" s="84">
        <v>293430.12924000004</v>
      </c>
      <c r="G10" s="84">
        <v>205118.14155999999</v>
      </c>
      <c r="H10" s="84">
        <v>3164473.0188099998</v>
      </c>
      <c r="I10" s="84">
        <v>20030.273809999999</v>
      </c>
      <c r="J10" s="84">
        <v>0</v>
      </c>
      <c r="K10" s="84">
        <v>16633559.835899999</v>
      </c>
    </row>
    <row r="11" spans="1:11">
      <c r="A11" s="83" t="s">
        <v>40</v>
      </c>
      <c r="B11" s="84">
        <v>42726.564960000003</v>
      </c>
      <c r="C11" s="84">
        <v>667436.13624999998</v>
      </c>
      <c r="D11" s="84">
        <v>531416.41077999992</v>
      </c>
      <c r="E11" s="84">
        <v>13907.626259999999</v>
      </c>
      <c r="F11" s="84">
        <v>1208.24848</v>
      </c>
      <c r="G11" s="84">
        <v>29153.05168</v>
      </c>
      <c r="H11" s="84">
        <v>6817686.7488700002</v>
      </c>
      <c r="I11" s="84">
        <v>0</v>
      </c>
      <c r="J11" s="84">
        <v>0</v>
      </c>
      <c r="K11" s="84">
        <v>8103534.7872799998</v>
      </c>
    </row>
    <row r="12" spans="1:11">
      <c r="A12" s="83" t="s">
        <v>52</v>
      </c>
      <c r="B12" s="84">
        <v>31043.39848</v>
      </c>
      <c r="C12" s="84">
        <v>2491485.5464299996</v>
      </c>
      <c r="D12" s="84">
        <v>155521.98582</v>
      </c>
      <c r="E12" s="84">
        <v>37250.250070000002</v>
      </c>
      <c r="F12" s="84">
        <v>0</v>
      </c>
      <c r="G12" s="84">
        <v>67479.309480000011</v>
      </c>
      <c r="H12" s="84">
        <v>159974.03904</v>
      </c>
      <c r="I12" s="84">
        <v>0</v>
      </c>
      <c r="J12" s="84">
        <v>0</v>
      </c>
      <c r="K12" s="84">
        <v>2942754.5293200002</v>
      </c>
    </row>
    <row r="13" spans="1:11">
      <c r="A13" s="83" t="s">
        <v>54</v>
      </c>
      <c r="B13" s="84">
        <v>51569.111210000003</v>
      </c>
      <c r="C13" s="84">
        <v>997151.63124000002</v>
      </c>
      <c r="D13" s="84">
        <v>650524.49498000008</v>
      </c>
      <c r="E13" s="84">
        <v>26243.426190000002</v>
      </c>
      <c r="F13" s="84">
        <v>45541.306790000002</v>
      </c>
      <c r="G13" s="84">
        <v>102893.37329</v>
      </c>
      <c r="H13" s="84">
        <v>15980386.760749999</v>
      </c>
      <c r="I13" s="84">
        <v>0</v>
      </c>
      <c r="J13" s="84">
        <v>0</v>
      </c>
      <c r="K13" s="84">
        <v>17854310.104450002</v>
      </c>
    </row>
    <row r="14" spans="1:11">
      <c r="A14" s="83" t="s">
        <v>44</v>
      </c>
      <c r="B14" s="84">
        <v>40424.821779999998</v>
      </c>
      <c r="C14" s="84">
        <v>2679419.4199600001</v>
      </c>
      <c r="D14" s="84">
        <v>337913.99664999999</v>
      </c>
      <c r="E14" s="84">
        <v>74171.207139999999</v>
      </c>
      <c r="F14" s="84">
        <v>0</v>
      </c>
      <c r="G14" s="84">
        <v>123638.86988</v>
      </c>
      <c r="H14" s="84">
        <v>6356996.6597299995</v>
      </c>
      <c r="I14" s="84">
        <v>136385.1741</v>
      </c>
      <c r="J14" s="84">
        <v>16720.005720000001</v>
      </c>
      <c r="K14" s="84">
        <v>9765670.154959999</v>
      </c>
    </row>
    <row r="15" spans="1:11">
      <c r="A15" s="83" t="s">
        <v>50</v>
      </c>
      <c r="B15" s="84">
        <v>163990.96202000001</v>
      </c>
      <c r="C15" s="84">
        <v>8615770.1504100002</v>
      </c>
      <c r="D15" s="84">
        <v>703324.78460000001</v>
      </c>
      <c r="E15" s="84">
        <v>157768.35281000001</v>
      </c>
      <c r="F15" s="84">
        <v>409229.08108999999</v>
      </c>
      <c r="G15" s="84">
        <v>250516.13196</v>
      </c>
      <c r="H15" s="84">
        <v>897756.10338999995</v>
      </c>
      <c r="I15" s="84">
        <v>26169.611679999998</v>
      </c>
      <c r="J15" s="84">
        <v>22418.438429999998</v>
      </c>
      <c r="K15" s="84">
        <v>11246943.616389999</v>
      </c>
    </row>
    <row r="16" spans="1:11">
      <c r="A16" s="83" t="s">
        <v>38</v>
      </c>
      <c r="B16" s="84">
        <v>253761.52022000001</v>
      </c>
      <c r="C16" s="84">
        <v>9505101.3020599987</v>
      </c>
      <c r="D16" s="84">
        <v>1421031.1963699998</v>
      </c>
      <c r="E16" s="84">
        <v>194595.25900999998</v>
      </c>
      <c r="F16" s="84">
        <v>207496.42775999999</v>
      </c>
      <c r="G16" s="84">
        <v>282644.96555999998</v>
      </c>
      <c r="H16" s="84">
        <v>6116579.0013500005</v>
      </c>
      <c r="I16" s="84">
        <v>35528.528299999998</v>
      </c>
      <c r="J16" s="84">
        <v>37968.049319999998</v>
      </c>
      <c r="K16" s="84">
        <v>18054706.249949999</v>
      </c>
    </row>
    <row r="17" spans="1:11">
      <c r="A17" s="83" t="s">
        <v>36</v>
      </c>
      <c r="B17" s="84">
        <v>220949.54815000002</v>
      </c>
      <c r="C17" s="84">
        <v>17324315.791069999</v>
      </c>
      <c r="D17" s="84">
        <v>2624795.8618100001</v>
      </c>
      <c r="E17" s="84">
        <v>457642.48531000002</v>
      </c>
      <c r="F17" s="84">
        <v>223719.54238999999</v>
      </c>
      <c r="G17" s="84">
        <v>484729.17517</v>
      </c>
      <c r="H17" s="84">
        <v>7875694.7896999996</v>
      </c>
      <c r="I17" s="84">
        <v>135410.22798</v>
      </c>
      <c r="J17" s="84">
        <v>47580.680420000004</v>
      </c>
      <c r="K17" s="84">
        <v>29394838.102000002</v>
      </c>
    </row>
    <row r="18" spans="1:11">
      <c r="A18" s="83" t="s">
        <v>48</v>
      </c>
      <c r="B18" s="84">
        <v>0</v>
      </c>
      <c r="C18" s="84">
        <v>0</v>
      </c>
      <c r="D18" s="84">
        <v>0</v>
      </c>
      <c r="E18" s="84">
        <v>0</v>
      </c>
      <c r="F18" s="84">
        <v>0</v>
      </c>
      <c r="G18" s="84">
        <v>0</v>
      </c>
      <c r="H18" s="84">
        <v>63776.806380000002</v>
      </c>
      <c r="I18" s="84">
        <v>0</v>
      </c>
      <c r="J18" s="84">
        <v>0</v>
      </c>
      <c r="K18" s="84">
        <v>63776.806380000002</v>
      </c>
    </row>
    <row r="19" spans="1:11">
      <c r="A19" s="83" t="s">
        <v>34</v>
      </c>
      <c r="B19" s="84">
        <v>562736.43008000008</v>
      </c>
      <c r="C19" s="84">
        <v>12332644.781339999</v>
      </c>
      <c r="D19" s="84">
        <v>4789995.44888</v>
      </c>
      <c r="E19" s="84">
        <v>687145.95967000001</v>
      </c>
      <c r="F19" s="84">
        <v>522694.51594999997</v>
      </c>
      <c r="G19" s="84">
        <v>480623.90036000003</v>
      </c>
      <c r="H19" s="84">
        <v>3730642.9413699997</v>
      </c>
      <c r="I19" s="84">
        <v>194145.74353000001</v>
      </c>
      <c r="J19" s="84">
        <v>30783.701730000001</v>
      </c>
      <c r="K19" s="84">
        <v>23331413.422910001</v>
      </c>
    </row>
    <row r="20" spans="1:11">
      <c r="A20" s="83" t="s">
        <v>56</v>
      </c>
      <c r="B20" s="84">
        <v>151994.42940999998</v>
      </c>
      <c r="C20" s="84">
        <v>4673612.1523700003</v>
      </c>
      <c r="D20" s="84">
        <v>633037.63040999998</v>
      </c>
      <c r="E20" s="84">
        <v>57586.187420000002</v>
      </c>
      <c r="F20" s="84">
        <v>252501.6226</v>
      </c>
      <c r="G20" s="84">
        <v>164851.73766999997</v>
      </c>
      <c r="H20" s="84">
        <v>581635.23292999994</v>
      </c>
      <c r="I20" s="84">
        <v>153585.55885</v>
      </c>
      <c r="J20" s="84">
        <v>39392.203600000001</v>
      </c>
      <c r="K20" s="84">
        <v>6708196.75526</v>
      </c>
    </row>
    <row r="21" spans="1:11">
      <c r="A21" s="83" t="s">
        <v>42</v>
      </c>
      <c r="B21" s="84">
        <v>177542.59187999999</v>
      </c>
      <c r="C21" s="84">
        <v>7585703.7009899998</v>
      </c>
      <c r="D21" s="84">
        <v>999126.88233000005</v>
      </c>
      <c r="E21" s="84">
        <v>156575.45079</v>
      </c>
      <c r="F21" s="84">
        <v>46620.648789999999</v>
      </c>
      <c r="G21" s="84">
        <v>146790.39069</v>
      </c>
      <c r="H21" s="84">
        <v>787810.23996000004</v>
      </c>
      <c r="I21" s="84">
        <v>16966.695250000001</v>
      </c>
      <c r="J21" s="84">
        <v>13444.739810000001</v>
      </c>
      <c r="K21" s="84">
        <v>9930581.3404900003</v>
      </c>
    </row>
    <row r="22" spans="1:11">
      <c r="A22" s="83" t="s">
        <v>474</v>
      </c>
      <c r="B22" s="84">
        <v>1865238.8379600001</v>
      </c>
      <c r="C22" s="84">
        <v>78319927.340179995</v>
      </c>
      <c r="D22" s="84">
        <v>13982425.239</v>
      </c>
      <c r="E22" s="84">
        <v>2061871.7429500001</v>
      </c>
      <c r="F22" s="84">
        <v>2002441.5230899998</v>
      </c>
      <c r="G22" s="84">
        <v>2338439.0473000002</v>
      </c>
      <c r="H22" s="84">
        <v>52533412.34228</v>
      </c>
      <c r="I22" s="84">
        <v>718221.81350000005</v>
      </c>
      <c r="J22" s="84">
        <v>208307.81903000001</v>
      </c>
      <c r="K22" s="84">
        <v>154030285.70529002</v>
      </c>
    </row>
    <row r="23" spans="1:11">
      <c r="A23" s="85" t="s">
        <v>475</v>
      </c>
      <c r="B23" s="85"/>
      <c r="C23" s="85"/>
      <c r="D23" s="85"/>
      <c r="E23" s="85"/>
      <c r="F23" s="85"/>
      <c r="G23" s="85"/>
      <c r="H23" s="85"/>
      <c r="I23" s="86"/>
      <c r="J23" s="85"/>
      <c r="K23" s="85"/>
    </row>
    <row r="24" spans="1:11">
      <c r="A24" s="83" t="s">
        <v>59</v>
      </c>
      <c r="B24" s="84">
        <v>0</v>
      </c>
      <c r="C24" s="84">
        <v>58594.04954</v>
      </c>
      <c r="D24" s="84">
        <v>350648.07481999998</v>
      </c>
      <c r="E24" s="84">
        <v>0</v>
      </c>
      <c r="F24" s="84">
        <v>0</v>
      </c>
      <c r="G24" s="84">
        <v>0</v>
      </c>
      <c r="H24" s="84">
        <v>16127.398630000002</v>
      </c>
      <c r="I24" s="84">
        <v>0</v>
      </c>
      <c r="J24" s="84">
        <v>0</v>
      </c>
      <c r="K24" s="84">
        <v>425369.52299000003</v>
      </c>
    </row>
    <row r="25" spans="1:11">
      <c r="A25" s="83" t="s">
        <v>61</v>
      </c>
      <c r="B25" s="84">
        <v>31468.7526</v>
      </c>
      <c r="C25" s="84">
        <v>2901246.56262</v>
      </c>
      <c r="D25" s="84">
        <v>91497.103290000014</v>
      </c>
      <c r="E25" s="84">
        <v>151999.74859</v>
      </c>
      <c r="F25" s="84">
        <v>53430.670380000003</v>
      </c>
      <c r="G25" s="84">
        <v>44845.142759999995</v>
      </c>
      <c r="H25" s="84">
        <v>170029.51244999998</v>
      </c>
      <c r="I25" s="84">
        <v>8526.7587100000001</v>
      </c>
      <c r="J25" s="84">
        <v>862.50491</v>
      </c>
      <c r="K25" s="84">
        <v>3453906.7563100001</v>
      </c>
    </row>
    <row r="26" spans="1:11">
      <c r="A26" s="87" t="s">
        <v>474</v>
      </c>
      <c r="B26" s="84">
        <v>31468.7526</v>
      </c>
      <c r="C26" s="84">
        <v>2959840.61216</v>
      </c>
      <c r="D26" s="84">
        <v>442145.17811000004</v>
      </c>
      <c r="E26" s="84">
        <v>151999.74859</v>
      </c>
      <c r="F26" s="84">
        <v>53430.670380000003</v>
      </c>
      <c r="G26" s="84">
        <v>44845.142759999995</v>
      </c>
      <c r="H26" s="84">
        <v>186156.91108000002</v>
      </c>
      <c r="I26" s="84">
        <v>8526.7587100000001</v>
      </c>
      <c r="J26" s="84">
        <v>862.50491</v>
      </c>
      <c r="K26" s="84">
        <v>3879276.2793000001</v>
      </c>
    </row>
    <row r="27" spans="1:11">
      <c r="A27" s="85" t="s">
        <v>477</v>
      </c>
      <c r="B27" s="85"/>
      <c r="C27" s="85"/>
      <c r="D27" s="85"/>
      <c r="E27" s="85"/>
      <c r="F27" s="85"/>
      <c r="G27" s="85"/>
      <c r="H27" s="85"/>
      <c r="I27" s="86"/>
      <c r="J27" s="85"/>
      <c r="K27" s="85"/>
    </row>
    <row r="28" spans="1:11">
      <c r="A28" s="83" t="s">
        <v>64</v>
      </c>
      <c r="B28" s="84">
        <v>83582.446819999997</v>
      </c>
      <c r="C28" s="84">
        <v>1409026.7807</v>
      </c>
      <c r="D28" s="84">
        <v>7589.1596500000005</v>
      </c>
      <c r="E28" s="84">
        <v>0</v>
      </c>
      <c r="F28" s="84">
        <v>0</v>
      </c>
      <c r="G28" s="84">
        <v>18787.37444</v>
      </c>
      <c r="H28" s="84">
        <v>14715.746509999999</v>
      </c>
      <c r="I28" s="84">
        <v>0</v>
      </c>
      <c r="J28" s="84">
        <v>0</v>
      </c>
      <c r="K28" s="84">
        <v>1533701.5081199999</v>
      </c>
    </row>
    <row r="29" spans="1:11">
      <c r="A29" s="83" t="s">
        <v>68</v>
      </c>
      <c r="B29" s="84">
        <v>0</v>
      </c>
      <c r="C29" s="84">
        <v>0</v>
      </c>
      <c r="D29" s="84">
        <v>0</v>
      </c>
      <c r="E29" s="84">
        <v>162180.13503999999</v>
      </c>
      <c r="F29" s="84">
        <v>0</v>
      </c>
      <c r="G29" s="84">
        <v>0</v>
      </c>
      <c r="H29" s="84">
        <v>0</v>
      </c>
      <c r="I29" s="84">
        <v>0</v>
      </c>
      <c r="J29" s="84">
        <v>0</v>
      </c>
      <c r="K29" s="84">
        <v>162180.13503999999</v>
      </c>
    </row>
    <row r="30" spans="1:11">
      <c r="A30" s="83" t="s">
        <v>66</v>
      </c>
      <c r="B30" s="84">
        <v>0</v>
      </c>
      <c r="C30" s="84">
        <v>0</v>
      </c>
      <c r="D30" s="84">
        <v>576034.32565999997</v>
      </c>
      <c r="E30" s="84">
        <v>0</v>
      </c>
      <c r="F30" s="84">
        <v>60260.399859999998</v>
      </c>
      <c r="G30" s="84">
        <v>0</v>
      </c>
      <c r="H30" s="84">
        <v>0</v>
      </c>
      <c r="I30" s="84">
        <v>50473.180509999998</v>
      </c>
      <c r="J30" s="84">
        <v>50182.076090000002</v>
      </c>
      <c r="K30" s="84">
        <v>736949.98212000006</v>
      </c>
    </row>
    <row r="31" spans="1:11">
      <c r="A31" s="83" t="s">
        <v>474</v>
      </c>
      <c r="B31" s="84">
        <v>83582.446819999997</v>
      </c>
      <c r="C31" s="84">
        <v>1409026.7807</v>
      </c>
      <c r="D31" s="84">
        <v>583623.4853099999</v>
      </c>
      <c r="E31" s="84">
        <v>162180.13503999999</v>
      </c>
      <c r="F31" s="84">
        <v>60260.399859999998</v>
      </c>
      <c r="G31" s="84">
        <v>18787.37444</v>
      </c>
      <c r="H31" s="84">
        <v>14715.746509999999</v>
      </c>
      <c r="I31" s="84">
        <v>50473.180509999998</v>
      </c>
      <c r="J31" s="84">
        <v>50182.076090000002</v>
      </c>
      <c r="K31" s="84">
        <v>2432831.6252800003</v>
      </c>
    </row>
    <row r="32" spans="1:11">
      <c r="A32" s="88" t="s">
        <v>1095</v>
      </c>
      <c r="B32" s="86"/>
      <c r="C32" s="86"/>
      <c r="D32" s="86"/>
      <c r="E32" s="86"/>
      <c r="F32" s="86"/>
      <c r="G32" s="86"/>
      <c r="H32" s="86"/>
      <c r="I32" s="86"/>
      <c r="J32" s="86"/>
      <c r="K32" s="85"/>
    </row>
    <row r="33" spans="1:11">
      <c r="A33" s="83" t="s">
        <v>110</v>
      </c>
      <c r="B33" s="84">
        <v>0</v>
      </c>
      <c r="C33" s="84">
        <v>0</v>
      </c>
      <c r="D33" s="84">
        <v>7426.1370199999992</v>
      </c>
      <c r="E33" s="84">
        <v>114348.85236</v>
      </c>
      <c r="F33" s="84">
        <v>155727.03162999998</v>
      </c>
      <c r="G33" s="84">
        <v>0</v>
      </c>
      <c r="H33" s="84">
        <v>0</v>
      </c>
      <c r="I33" s="84">
        <v>0</v>
      </c>
      <c r="J33" s="84">
        <v>0</v>
      </c>
      <c r="K33" s="84">
        <v>277502.02100999997</v>
      </c>
    </row>
    <row r="34" spans="1:11">
      <c r="A34" s="83" t="s">
        <v>112</v>
      </c>
      <c r="B34" s="84">
        <v>0</v>
      </c>
      <c r="C34" s="84">
        <v>0</v>
      </c>
      <c r="D34" s="84">
        <v>0</v>
      </c>
      <c r="E34" s="84">
        <v>0</v>
      </c>
      <c r="F34" s="84">
        <v>0</v>
      </c>
      <c r="G34" s="84">
        <v>100705.85259000001</v>
      </c>
      <c r="H34" s="84">
        <v>0</v>
      </c>
      <c r="I34" s="84">
        <v>0</v>
      </c>
      <c r="J34" s="84">
        <v>0</v>
      </c>
      <c r="K34" s="84">
        <v>100705.85259000001</v>
      </c>
    </row>
    <row r="35" spans="1:11">
      <c r="A35" s="83" t="s">
        <v>120</v>
      </c>
      <c r="B35" s="84">
        <v>0</v>
      </c>
      <c r="C35" s="84">
        <v>0</v>
      </c>
      <c r="D35" s="84">
        <v>113178.49433</v>
      </c>
      <c r="E35" s="84">
        <v>0</v>
      </c>
      <c r="F35" s="84">
        <v>0</v>
      </c>
      <c r="G35" s="84">
        <v>0</v>
      </c>
      <c r="H35" s="84">
        <v>0</v>
      </c>
      <c r="I35" s="84">
        <v>0</v>
      </c>
      <c r="J35" s="84">
        <v>0</v>
      </c>
      <c r="K35" s="84">
        <v>113178.49433</v>
      </c>
    </row>
    <row r="36" spans="1:11">
      <c r="A36" s="83" t="s">
        <v>122</v>
      </c>
      <c r="B36" s="84">
        <v>0</v>
      </c>
      <c r="C36" s="84">
        <v>0</v>
      </c>
      <c r="D36" s="84">
        <v>255295.54386000001</v>
      </c>
      <c r="E36" s="84">
        <v>7298.5904400000009</v>
      </c>
      <c r="F36" s="84">
        <v>0</v>
      </c>
      <c r="G36" s="84">
        <v>0</v>
      </c>
      <c r="H36" s="84">
        <v>0</v>
      </c>
      <c r="I36" s="84">
        <v>0</v>
      </c>
      <c r="J36" s="84">
        <v>0</v>
      </c>
      <c r="K36" s="84">
        <v>262594.13430000003</v>
      </c>
    </row>
    <row r="37" spans="1:11">
      <c r="A37" s="83" t="s">
        <v>96</v>
      </c>
      <c r="B37" s="84">
        <v>0</v>
      </c>
      <c r="C37" s="84">
        <v>0</v>
      </c>
      <c r="D37" s="84">
        <v>0</v>
      </c>
      <c r="E37" s="84">
        <v>0</v>
      </c>
      <c r="F37" s="84">
        <v>0</v>
      </c>
      <c r="G37" s="84">
        <v>0</v>
      </c>
      <c r="H37" s="84">
        <v>125197.22329000001</v>
      </c>
      <c r="I37" s="84">
        <v>0</v>
      </c>
      <c r="J37" s="84">
        <v>0</v>
      </c>
      <c r="K37" s="84">
        <v>125197.22329000001</v>
      </c>
    </row>
    <row r="38" spans="1:11">
      <c r="A38" s="83" t="s">
        <v>108</v>
      </c>
      <c r="B38" s="84">
        <v>20254.894840000001</v>
      </c>
      <c r="C38" s="84">
        <v>0</v>
      </c>
      <c r="D38" s="84">
        <v>0</v>
      </c>
      <c r="E38" s="84">
        <v>0</v>
      </c>
      <c r="F38" s="84">
        <v>225052.12982</v>
      </c>
      <c r="G38" s="84">
        <v>0</v>
      </c>
      <c r="H38" s="84">
        <v>0</v>
      </c>
      <c r="I38" s="84">
        <v>0</v>
      </c>
      <c r="J38" s="84">
        <v>0</v>
      </c>
      <c r="K38" s="84">
        <v>245307.02466</v>
      </c>
    </row>
    <row r="39" spans="1:11">
      <c r="A39" s="83" t="s">
        <v>94</v>
      </c>
      <c r="B39" s="84">
        <v>0</v>
      </c>
      <c r="C39" s="84">
        <v>0</v>
      </c>
      <c r="D39" s="84">
        <v>0</v>
      </c>
      <c r="E39" s="84">
        <v>0</v>
      </c>
      <c r="F39" s="84">
        <v>194473.02455</v>
      </c>
      <c r="G39" s="84">
        <v>36741.60138</v>
      </c>
      <c r="H39" s="84">
        <v>0</v>
      </c>
      <c r="I39" s="84">
        <v>0</v>
      </c>
      <c r="J39" s="84">
        <v>0</v>
      </c>
      <c r="K39" s="84">
        <v>231214.62593000001</v>
      </c>
    </row>
    <row r="40" spans="1:11">
      <c r="A40" s="83" t="s">
        <v>92</v>
      </c>
      <c r="B40" s="84">
        <v>0</v>
      </c>
      <c r="C40" s="84">
        <v>0</v>
      </c>
      <c r="D40" s="84">
        <v>0</v>
      </c>
      <c r="E40" s="84">
        <v>0</v>
      </c>
      <c r="F40" s="84">
        <v>0</v>
      </c>
      <c r="G40" s="84">
        <v>60453.801810000004</v>
      </c>
      <c r="H40" s="84">
        <v>0</v>
      </c>
      <c r="I40" s="84">
        <v>0</v>
      </c>
      <c r="J40" s="84">
        <v>0</v>
      </c>
      <c r="K40" s="84">
        <v>60453.801810000004</v>
      </c>
    </row>
    <row r="41" spans="1:11">
      <c r="A41" s="83" t="s">
        <v>74</v>
      </c>
      <c r="B41" s="84">
        <v>0</v>
      </c>
      <c r="C41" s="84">
        <v>0</v>
      </c>
      <c r="D41" s="84">
        <v>0</v>
      </c>
      <c r="E41" s="84">
        <v>0</v>
      </c>
      <c r="F41" s="84">
        <v>0</v>
      </c>
      <c r="G41" s="84">
        <v>0</v>
      </c>
      <c r="H41" s="84">
        <v>391456.89079999999</v>
      </c>
      <c r="I41" s="84">
        <v>0</v>
      </c>
      <c r="J41" s="84">
        <v>0</v>
      </c>
      <c r="K41" s="84">
        <v>391456.89079999999</v>
      </c>
    </row>
    <row r="42" spans="1:11">
      <c r="A42" s="83" t="s">
        <v>84</v>
      </c>
      <c r="B42" s="84">
        <v>0</v>
      </c>
      <c r="C42" s="84">
        <v>0</v>
      </c>
      <c r="D42" s="84">
        <v>162226.00771000001</v>
      </c>
      <c r="E42" s="84">
        <v>0</v>
      </c>
      <c r="F42" s="84">
        <v>0</v>
      </c>
      <c r="G42" s="84">
        <v>0</v>
      </c>
      <c r="H42" s="84">
        <v>0</v>
      </c>
      <c r="I42" s="84">
        <v>0</v>
      </c>
      <c r="J42" s="84">
        <v>0</v>
      </c>
      <c r="K42" s="84">
        <v>162226.00771000001</v>
      </c>
    </row>
    <row r="43" spans="1:11">
      <c r="A43" s="83" t="s">
        <v>106</v>
      </c>
      <c r="B43" s="84">
        <v>0</v>
      </c>
      <c r="C43" s="84">
        <v>0</v>
      </c>
      <c r="D43" s="84">
        <v>0</v>
      </c>
      <c r="E43" s="84">
        <v>0</v>
      </c>
      <c r="F43" s="84">
        <v>0</v>
      </c>
      <c r="G43" s="84">
        <v>61242.048860000003</v>
      </c>
      <c r="H43" s="84">
        <v>0</v>
      </c>
      <c r="I43" s="84">
        <v>0</v>
      </c>
      <c r="J43" s="84">
        <v>0</v>
      </c>
      <c r="K43" s="84">
        <v>61242.048860000003</v>
      </c>
    </row>
    <row r="44" spans="1:11">
      <c r="A44" s="83" t="s">
        <v>70</v>
      </c>
      <c r="B44" s="84">
        <v>9828.0205700000006</v>
      </c>
      <c r="C44" s="84">
        <v>0</v>
      </c>
      <c r="D44" s="84">
        <v>30291.999989999997</v>
      </c>
      <c r="E44" s="84">
        <v>0</v>
      </c>
      <c r="F44" s="84">
        <v>0</v>
      </c>
      <c r="G44" s="84">
        <v>0</v>
      </c>
      <c r="H44" s="84">
        <v>939854.13139</v>
      </c>
      <c r="I44" s="84">
        <v>12094.128869999999</v>
      </c>
      <c r="J44" s="84">
        <v>7519.3052900000002</v>
      </c>
      <c r="K44" s="84">
        <v>999587.58611000003</v>
      </c>
    </row>
    <row r="45" spans="1:11">
      <c r="A45" s="83" t="s">
        <v>102</v>
      </c>
      <c r="B45" s="84">
        <v>0</v>
      </c>
      <c r="C45" s="84">
        <v>0</v>
      </c>
      <c r="D45" s="84">
        <v>91983.353499999997</v>
      </c>
      <c r="E45" s="84">
        <v>0</v>
      </c>
      <c r="F45" s="84">
        <v>0</v>
      </c>
      <c r="G45" s="84">
        <v>0</v>
      </c>
      <c r="H45" s="84">
        <v>0</v>
      </c>
      <c r="I45" s="84">
        <v>0</v>
      </c>
      <c r="J45" s="84">
        <v>0</v>
      </c>
      <c r="K45" s="84">
        <v>91983.353499999997</v>
      </c>
    </row>
    <row r="46" spans="1:11">
      <c r="A46" s="83" t="s">
        <v>88</v>
      </c>
      <c r="B46" s="84">
        <v>0</v>
      </c>
      <c r="C46" s="84">
        <v>0</v>
      </c>
      <c r="D46" s="84">
        <v>106331.46323000001</v>
      </c>
      <c r="E46" s="84">
        <v>0</v>
      </c>
      <c r="F46" s="84">
        <v>0</v>
      </c>
      <c r="G46" s="84">
        <v>0</v>
      </c>
      <c r="H46" s="84">
        <v>0</v>
      </c>
      <c r="I46" s="84">
        <v>0</v>
      </c>
      <c r="J46" s="84">
        <v>0</v>
      </c>
      <c r="K46" s="84">
        <v>106331.46323000001</v>
      </c>
    </row>
    <row r="47" spans="1:11">
      <c r="A47" s="83" t="s">
        <v>125</v>
      </c>
      <c r="B47" s="84">
        <v>0</v>
      </c>
      <c r="C47" s="84">
        <v>53564.303289999996</v>
      </c>
      <c r="D47" s="84">
        <v>0</v>
      </c>
      <c r="E47" s="84">
        <v>0</v>
      </c>
      <c r="F47" s="84">
        <v>0</v>
      </c>
      <c r="G47" s="84">
        <v>0</v>
      </c>
      <c r="H47" s="84">
        <v>0</v>
      </c>
      <c r="I47" s="84">
        <v>0</v>
      </c>
      <c r="J47" s="84">
        <v>0</v>
      </c>
      <c r="K47" s="84">
        <v>53564.303289999996</v>
      </c>
    </row>
    <row r="48" spans="1:11">
      <c r="A48" s="83" t="s">
        <v>78</v>
      </c>
      <c r="B48" s="84">
        <v>0</v>
      </c>
      <c r="C48" s="84">
        <v>0</v>
      </c>
      <c r="D48" s="84">
        <v>189370.43887000001</v>
      </c>
      <c r="E48" s="84">
        <v>0</v>
      </c>
      <c r="F48" s="84">
        <v>0</v>
      </c>
      <c r="G48" s="84">
        <v>0</v>
      </c>
      <c r="H48" s="84">
        <v>0</v>
      </c>
      <c r="I48" s="84">
        <v>0</v>
      </c>
      <c r="J48" s="84">
        <v>0</v>
      </c>
      <c r="K48" s="84">
        <v>189370.43887000001</v>
      </c>
    </row>
    <row r="49" spans="1:11">
      <c r="A49" s="83" t="s">
        <v>127</v>
      </c>
      <c r="B49" s="84">
        <v>233193.08091999998</v>
      </c>
      <c r="C49" s="84">
        <v>0</v>
      </c>
      <c r="D49" s="84">
        <v>0</v>
      </c>
      <c r="E49" s="84">
        <v>0</v>
      </c>
      <c r="F49" s="84">
        <v>0</v>
      </c>
      <c r="G49" s="84">
        <v>0</v>
      </c>
      <c r="H49" s="84">
        <v>0</v>
      </c>
      <c r="I49" s="84">
        <v>0</v>
      </c>
      <c r="J49" s="84">
        <v>0</v>
      </c>
      <c r="K49" s="84">
        <v>233193.08091999998</v>
      </c>
    </row>
    <row r="50" spans="1:11">
      <c r="A50" s="83" t="s">
        <v>118</v>
      </c>
      <c r="B50" s="84">
        <v>0</v>
      </c>
      <c r="C50" s="84">
        <v>0</v>
      </c>
      <c r="D50" s="84">
        <v>0</v>
      </c>
      <c r="E50" s="84">
        <v>0</v>
      </c>
      <c r="F50" s="84">
        <v>0</v>
      </c>
      <c r="G50" s="84">
        <v>0</v>
      </c>
      <c r="H50" s="84">
        <v>251833.74729</v>
      </c>
      <c r="I50" s="84">
        <v>4439.0104000000001</v>
      </c>
      <c r="J50" s="84">
        <v>0</v>
      </c>
      <c r="K50" s="84">
        <v>256272.75769</v>
      </c>
    </row>
    <row r="51" spans="1:11">
      <c r="A51" s="83" t="s">
        <v>90</v>
      </c>
      <c r="B51" s="84">
        <v>0</v>
      </c>
      <c r="C51" s="84">
        <v>0</v>
      </c>
      <c r="D51" s="84">
        <v>0</v>
      </c>
      <c r="E51" s="84">
        <v>0</v>
      </c>
      <c r="F51" s="84">
        <v>62462.031299999995</v>
      </c>
      <c r="G51" s="84">
        <v>8095.8003899999994</v>
      </c>
      <c r="H51" s="84">
        <v>0</v>
      </c>
      <c r="I51" s="84">
        <v>0</v>
      </c>
      <c r="J51" s="84">
        <v>0</v>
      </c>
      <c r="K51" s="84">
        <v>70557.831689999992</v>
      </c>
    </row>
    <row r="52" spans="1:11">
      <c r="A52" s="83" t="s">
        <v>116</v>
      </c>
      <c r="B52" s="84">
        <v>0</v>
      </c>
      <c r="C52" s="84">
        <v>0</v>
      </c>
      <c r="D52" s="84">
        <v>0</v>
      </c>
      <c r="E52" s="84">
        <v>0</v>
      </c>
      <c r="F52" s="84">
        <v>0</v>
      </c>
      <c r="G52" s="84">
        <v>97950.948839999997</v>
      </c>
      <c r="H52" s="84">
        <v>0</v>
      </c>
      <c r="I52" s="84">
        <v>0</v>
      </c>
      <c r="J52" s="84">
        <v>0</v>
      </c>
      <c r="K52" s="84">
        <v>97950.948839999997</v>
      </c>
    </row>
    <row r="53" spans="1:11">
      <c r="A53" s="83" t="s">
        <v>104</v>
      </c>
      <c r="B53" s="84">
        <v>0</v>
      </c>
      <c r="C53" s="84">
        <v>0</v>
      </c>
      <c r="D53" s="84">
        <v>0</v>
      </c>
      <c r="E53" s="84">
        <v>0</v>
      </c>
      <c r="F53" s="84">
        <v>0</v>
      </c>
      <c r="G53" s="84">
        <v>155655.49752</v>
      </c>
      <c r="H53" s="84">
        <v>0</v>
      </c>
      <c r="I53" s="84">
        <v>0</v>
      </c>
      <c r="J53" s="84">
        <v>0</v>
      </c>
      <c r="K53" s="84">
        <v>155655.49752</v>
      </c>
    </row>
    <row r="54" spans="1:11">
      <c r="A54" s="83" t="s">
        <v>124</v>
      </c>
      <c r="B54" s="84">
        <v>0</v>
      </c>
      <c r="C54" s="84">
        <v>0</v>
      </c>
      <c r="D54" s="84">
        <v>0</v>
      </c>
      <c r="E54" s="84">
        <v>0</v>
      </c>
      <c r="F54" s="84">
        <v>0</v>
      </c>
      <c r="G54" s="84">
        <v>0</v>
      </c>
      <c r="H54" s="84">
        <v>219695.67457</v>
      </c>
      <c r="I54" s="84">
        <v>0</v>
      </c>
      <c r="J54" s="84">
        <v>0</v>
      </c>
      <c r="K54" s="84">
        <v>219695.67457</v>
      </c>
    </row>
    <row r="55" spans="1:11">
      <c r="A55" s="83" t="s">
        <v>82</v>
      </c>
      <c r="B55" s="84">
        <v>0</v>
      </c>
      <c r="C55" s="84">
        <v>0</v>
      </c>
      <c r="D55" s="84">
        <v>172218.91281000001</v>
      </c>
      <c r="E55" s="84">
        <v>0</v>
      </c>
      <c r="F55" s="84">
        <v>0</v>
      </c>
      <c r="G55" s="84">
        <v>0</v>
      </c>
      <c r="H55" s="84">
        <v>0</v>
      </c>
      <c r="I55" s="84">
        <v>0</v>
      </c>
      <c r="J55" s="84">
        <v>0</v>
      </c>
      <c r="K55" s="84">
        <v>172218.91281000001</v>
      </c>
    </row>
    <row r="56" spans="1:11">
      <c r="A56" s="83" t="s">
        <v>86</v>
      </c>
      <c r="B56" s="84">
        <v>0</v>
      </c>
      <c r="C56" s="84">
        <v>0</v>
      </c>
      <c r="D56" s="84">
        <v>143644.42868000001</v>
      </c>
      <c r="E56" s="84">
        <v>0</v>
      </c>
      <c r="F56" s="84">
        <v>0</v>
      </c>
      <c r="G56" s="84">
        <v>0</v>
      </c>
      <c r="H56" s="84">
        <v>0</v>
      </c>
      <c r="I56" s="84">
        <v>0</v>
      </c>
      <c r="J56" s="84">
        <v>0</v>
      </c>
      <c r="K56" s="84">
        <v>143644.42868000001</v>
      </c>
    </row>
    <row r="57" spans="1:11">
      <c r="A57" s="83" t="s">
        <v>80</v>
      </c>
      <c r="B57" s="84">
        <v>0</v>
      </c>
      <c r="C57" s="84">
        <v>0</v>
      </c>
      <c r="D57" s="84">
        <v>278762.94816999999</v>
      </c>
      <c r="E57" s="84">
        <v>0</v>
      </c>
      <c r="F57" s="84">
        <v>0</v>
      </c>
      <c r="G57" s="84">
        <v>0</v>
      </c>
      <c r="H57" s="84">
        <v>0</v>
      </c>
      <c r="I57" s="84">
        <v>0</v>
      </c>
      <c r="J57" s="84">
        <v>0</v>
      </c>
      <c r="K57" s="84">
        <v>278762.94816999999</v>
      </c>
    </row>
    <row r="58" spans="1:11">
      <c r="A58" s="83" t="s">
        <v>72</v>
      </c>
      <c r="B58" s="84">
        <v>19512.86895</v>
      </c>
      <c r="C58" s="84">
        <v>10505.461140000001</v>
      </c>
      <c r="D58" s="84">
        <v>41321.119250000003</v>
      </c>
      <c r="E58" s="84">
        <v>0</v>
      </c>
      <c r="F58" s="84">
        <v>0</v>
      </c>
      <c r="G58" s="84">
        <v>72648.123420000004</v>
      </c>
      <c r="H58" s="84">
        <v>591247.48477999994</v>
      </c>
      <c r="I58" s="84">
        <v>0</v>
      </c>
      <c r="J58" s="84">
        <v>0</v>
      </c>
      <c r="K58" s="84">
        <v>735235.05753999995</v>
      </c>
    </row>
    <row r="59" spans="1:11">
      <c r="A59" s="83" t="s">
        <v>76</v>
      </c>
      <c r="B59" s="84">
        <v>0</v>
      </c>
      <c r="C59" s="84">
        <v>0</v>
      </c>
      <c r="D59" s="84">
        <v>97588.882819999999</v>
      </c>
      <c r="E59" s="84">
        <v>0</v>
      </c>
      <c r="F59" s="84">
        <v>0</v>
      </c>
      <c r="G59" s="84">
        <v>0</v>
      </c>
      <c r="H59" s="84">
        <v>0</v>
      </c>
      <c r="I59" s="84">
        <v>0</v>
      </c>
      <c r="J59" s="84">
        <v>0</v>
      </c>
      <c r="K59" s="84">
        <v>97588.882819999999</v>
      </c>
    </row>
    <row r="60" spans="1:11">
      <c r="A60" s="83" t="s">
        <v>114</v>
      </c>
      <c r="B60" s="84">
        <v>177471.57721000002</v>
      </c>
      <c r="C60" s="84">
        <v>0</v>
      </c>
      <c r="D60" s="84">
        <v>0</v>
      </c>
      <c r="E60" s="84">
        <v>574.59268999999995</v>
      </c>
      <c r="F60" s="84">
        <v>28626.94931</v>
      </c>
      <c r="G60" s="84">
        <v>0</v>
      </c>
      <c r="H60" s="84">
        <v>0</v>
      </c>
      <c r="I60" s="84">
        <v>0</v>
      </c>
      <c r="J60" s="84">
        <v>0</v>
      </c>
      <c r="K60" s="84">
        <v>206673.11921</v>
      </c>
    </row>
    <row r="61" spans="1:11">
      <c r="A61" s="83" t="s">
        <v>98</v>
      </c>
      <c r="B61" s="84">
        <v>0</v>
      </c>
      <c r="C61" s="84">
        <v>0</v>
      </c>
      <c r="D61" s="84">
        <v>0</v>
      </c>
      <c r="E61" s="84">
        <v>0</v>
      </c>
      <c r="F61" s="84">
        <v>0</v>
      </c>
      <c r="G61" s="84">
        <v>0</v>
      </c>
      <c r="H61" s="84">
        <v>84670.58845000001</v>
      </c>
      <c r="I61" s="84">
        <v>0</v>
      </c>
      <c r="J61" s="84">
        <v>0</v>
      </c>
      <c r="K61" s="84">
        <v>84670.58845000001</v>
      </c>
    </row>
    <row r="62" spans="1:11">
      <c r="A62" s="83" t="s">
        <v>100</v>
      </c>
      <c r="B62" s="84">
        <v>0</v>
      </c>
      <c r="C62" s="84">
        <v>0</v>
      </c>
      <c r="D62" s="84">
        <v>0</v>
      </c>
      <c r="E62" s="84">
        <v>0</v>
      </c>
      <c r="F62" s="84">
        <v>0</v>
      </c>
      <c r="G62" s="84">
        <v>0</v>
      </c>
      <c r="H62" s="84">
        <v>0</v>
      </c>
      <c r="I62" s="84">
        <v>47280.839140000004</v>
      </c>
      <c r="J62" s="84">
        <v>0</v>
      </c>
      <c r="K62" s="84">
        <v>47280.839140000004</v>
      </c>
    </row>
    <row r="63" spans="1:11">
      <c r="A63" s="83" t="s">
        <v>553</v>
      </c>
      <c r="B63" s="84">
        <v>0</v>
      </c>
      <c r="C63" s="84">
        <v>0</v>
      </c>
      <c r="D63" s="84">
        <v>0</v>
      </c>
      <c r="E63" s="84">
        <v>0</v>
      </c>
      <c r="F63" s="84">
        <v>17949.95522</v>
      </c>
      <c r="G63" s="84">
        <v>0</v>
      </c>
      <c r="H63" s="84">
        <v>0</v>
      </c>
      <c r="I63" s="84">
        <v>0</v>
      </c>
      <c r="J63" s="84">
        <v>0</v>
      </c>
      <c r="K63" s="84">
        <v>17949.95522</v>
      </c>
    </row>
    <row r="64" spans="1:11">
      <c r="A64" s="83" t="s">
        <v>474</v>
      </c>
      <c r="B64" s="84">
        <v>460260.44248999999</v>
      </c>
      <c r="C64" s="84">
        <v>64069.764430000003</v>
      </c>
      <c r="D64" s="84">
        <v>1689639.7302399999</v>
      </c>
      <c r="E64" s="84">
        <v>122222.03548999999</v>
      </c>
      <c r="F64" s="84">
        <v>684291.12183000008</v>
      </c>
      <c r="G64" s="84">
        <v>593493.67481</v>
      </c>
      <c r="H64" s="84">
        <v>2603955.7405700004</v>
      </c>
      <c r="I64" s="84">
        <v>63813.978409999996</v>
      </c>
      <c r="J64" s="84">
        <v>7519.3052900000002</v>
      </c>
      <c r="K64" s="84">
        <v>6289265.7935600001</v>
      </c>
    </row>
    <row r="65" spans="1:11">
      <c r="A65" s="88" t="s">
        <v>481</v>
      </c>
      <c r="B65" s="86"/>
      <c r="C65" s="86"/>
      <c r="D65" s="86"/>
      <c r="E65" s="86"/>
      <c r="F65" s="86"/>
      <c r="G65" s="86"/>
      <c r="H65" s="86"/>
      <c r="I65" s="86"/>
      <c r="J65" s="86"/>
      <c r="K65" s="85"/>
    </row>
    <row r="66" spans="1:11">
      <c r="A66" s="83" t="s">
        <v>130</v>
      </c>
      <c r="B66" s="84">
        <v>1038.7672399999999</v>
      </c>
      <c r="C66" s="84">
        <v>2351.8068199999998</v>
      </c>
      <c r="D66" s="84">
        <v>10272.77564</v>
      </c>
      <c r="E66" s="84">
        <v>851.71213999999998</v>
      </c>
      <c r="F66" s="84">
        <v>611.41134999999997</v>
      </c>
      <c r="G66" s="84">
        <v>820.28827999999999</v>
      </c>
      <c r="H66" s="84">
        <v>2124.7924600000001</v>
      </c>
      <c r="I66" s="84">
        <v>74.040229999999994</v>
      </c>
      <c r="J66" s="84">
        <v>154.01688000000001</v>
      </c>
      <c r="K66" s="84">
        <v>18299.61104</v>
      </c>
    </row>
    <row r="67" spans="1:11">
      <c r="A67" s="83" t="s">
        <v>1441</v>
      </c>
      <c r="B67" s="84">
        <v>60.289699999999996</v>
      </c>
      <c r="C67" s="84">
        <v>862.55676000000005</v>
      </c>
      <c r="D67" s="84">
        <v>56.682290000000002</v>
      </c>
      <c r="E67" s="84">
        <v>47.14911</v>
      </c>
      <c r="F67" s="84">
        <v>91.225929999999991</v>
      </c>
      <c r="G67" s="84">
        <v>6.0679999999999996</v>
      </c>
      <c r="H67" s="84">
        <v>61.703279999999999</v>
      </c>
      <c r="I67" s="84">
        <v>33.532449999999997</v>
      </c>
      <c r="J67" s="84">
        <v>0</v>
      </c>
      <c r="K67" s="84">
        <v>1219.2075199999999</v>
      </c>
    </row>
    <row r="68" spans="1:11">
      <c r="A68" s="83" t="s">
        <v>1480</v>
      </c>
      <c r="B68" s="84">
        <v>14.02338</v>
      </c>
      <c r="C68" s="84">
        <v>24.773160000000001</v>
      </c>
      <c r="D68" s="84">
        <v>1.2302299999999999</v>
      </c>
      <c r="E68" s="84">
        <v>0.55004999999999993</v>
      </c>
      <c r="F68" s="84">
        <v>3.3206799999999999</v>
      </c>
      <c r="G68" s="84">
        <v>0.33505000000000001</v>
      </c>
      <c r="H68" s="84">
        <v>0.97023000000000004</v>
      </c>
      <c r="I68" s="84">
        <v>0.34003</v>
      </c>
      <c r="J68" s="84">
        <v>2.001E-2</v>
      </c>
      <c r="K68" s="84">
        <v>45.562820000000002</v>
      </c>
    </row>
    <row r="69" spans="1:11">
      <c r="A69" s="83" t="s">
        <v>1481</v>
      </c>
      <c r="B69" s="84">
        <v>0</v>
      </c>
      <c r="C69" s="84">
        <v>2.1870500000000002</v>
      </c>
      <c r="D69" s="84">
        <v>0</v>
      </c>
      <c r="E69" s="84">
        <v>0</v>
      </c>
      <c r="F69" s="84">
        <v>0</v>
      </c>
      <c r="G69" s="84">
        <v>0</v>
      </c>
      <c r="H69" s="84">
        <v>3.10175</v>
      </c>
      <c r="I69" s="84">
        <v>0</v>
      </c>
      <c r="J69" s="84">
        <v>0</v>
      </c>
      <c r="K69" s="84">
        <v>5.2888000000000002</v>
      </c>
    </row>
    <row r="70" spans="1:11">
      <c r="A70" s="83" t="s">
        <v>474</v>
      </c>
      <c r="B70" s="84">
        <v>1113.08032</v>
      </c>
      <c r="C70" s="84">
        <v>3241.3237899999999</v>
      </c>
      <c r="D70" s="84">
        <v>10330.68816</v>
      </c>
      <c r="E70" s="84">
        <v>899.4113000000001</v>
      </c>
      <c r="F70" s="84">
        <v>705.95795999999996</v>
      </c>
      <c r="G70" s="84">
        <v>826.69132999999999</v>
      </c>
      <c r="H70" s="84">
        <v>2190.56772</v>
      </c>
      <c r="I70" s="84">
        <v>107.91271</v>
      </c>
      <c r="J70" s="84">
        <v>154.03689000000003</v>
      </c>
      <c r="K70" s="84">
        <v>19569.670180000001</v>
      </c>
    </row>
    <row r="71" spans="1:11">
      <c r="A71" s="88" t="s">
        <v>478</v>
      </c>
      <c r="B71" s="86"/>
      <c r="C71" s="86"/>
      <c r="D71" s="86"/>
      <c r="E71" s="86"/>
      <c r="F71" s="86"/>
      <c r="G71" s="86"/>
      <c r="H71" s="86"/>
      <c r="I71" s="86"/>
      <c r="J71" s="86"/>
      <c r="K71" s="85"/>
    </row>
    <row r="72" spans="1:11">
      <c r="A72" s="83" t="s">
        <v>147</v>
      </c>
      <c r="B72" s="84">
        <v>691212.82524999999</v>
      </c>
      <c r="C72" s="84">
        <v>11377324.570540002</v>
      </c>
      <c r="D72" s="84">
        <v>3390880.8471300001</v>
      </c>
      <c r="E72" s="84">
        <v>565029.53775999998</v>
      </c>
      <c r="F72" s="84">
        <v>605510.02725000004</v>
      </c>
      <c r="G72" s="84">
        <v>861609.26541999995</v>
      </c>
      <c r="H72" s="84">
        <v>9383524.6621499993</v>
      </c>
      <c r="I72" s="84">
        <v>454078.09089999995</v>
      </c>
      <c r="J72" s="84">
        <v>152579.72065999999</v>
      </c>
      <c r="K72" s="84">
        <v>27481749.547060002</v>
      </c>
    </row>
    <row r="73" spans="1:11">
      <c r="A73" s="83" t="s">
        <v>474</v>
      </c>
      <c r="B73" s="84">
        <v>691212.82524999999</v>
      </c>
      <c r="C73" s="84">
        <v>11377324.570540002</v>
      </c>
      <c r="D73" s="84">
        <v>3390880.8471300001</v>
      </c>
      <c r="E73" s="84">
        <v>565029.53775999998</v>
      </c>
      <c r="F73" s="84">
        <v>605510.02725000004</v>
      </c>
      <c r="G73" s="84">
        <v>861609.26541999995</v>
      </c>
      <c r="H73" s="84">
        <v>9383524.6621499993</v>
      </c>
      <c r="I73" s="84">
        <v>454078.09089999995</v>
      </c>
      <c r="J73" s="84">
        <v>152579.72065999999</v>
      </c>
      <c r="K73" s="84">
        <v>27481749.547060002</v>
      </c>
    </row>
    <row r="74" spans="1:11">
      <c r="A74" s="89" t="s">
        <v>479</v>
      </c>
      <c r="B74" s="86"/>
      <c r="C74" s="86"/>
      <c r="D74" s="86"/>
      <c r="E74" s="86"/>
      <c r="F74" s="86"/>
      <c r="G74" s="86"/>
      <c r="H74" s="86"/>
      <c r="I74" s="86"/>
      <c r="J74" s="86"/>
      <c r="K74" s="86"/>
    </row>
    <row r="75" spans="1:11">
      <c r="A75" s="83" t="s">
        <v>150</v>
      </c>
      <c r="B75" s="84">
        <v>0</v>
      </c>
      <c r="C75" s="84">
        <v>4044086.0195200001</v>
      </c>
      <c r="D75" s="84">
        <v>0</v>
      </c>
      <c r="E75" s="84">
        <v>0</v>
      </c>
      <c r="F75" s="84">
        <v>0</v>
      </c>
      <c r="G75" s="84">
        <v>0</v>
      </c>
      <c r="H75" s="84">
        <v>0</v>
      </c>
      <c r="I75" s="84">
        <v>0</v>
      </c>
      <c r="J75" s="84">
        <v>0</v>
      </c>
      <c r="K75" s="84">
        <v>4044086.0195200001</v>
      </c>
    </row>
    <row r="76" spans="1:11">
      <c r="A76" s="83" t="s">
        <v>474</v>
      </c>
      <c r="B76" s="84">
        <v>0</v>
      </c>
      <c r="C76" s="84">
        <v>4044086.0195200001</v>
      </c>
      <c r="D76" s="84">
        <v>0</v>
      </c>
      <c r="E76" s="84">
        <v>0</v>
      </c>
      <c r="F76" s="84">
        <v>0</v>
      </c>
      <c r="G76" s="84">
        <v>0</v>
      </c>
      <c r="H76" s="84">
        <v>0</v>
      </c>
      <c r="I76" s="84">
        <v>0</v>
      </c>
      <c r="J76" s="84">
        <v>0</v>
      </c>
      <c r="K76" s="84">
        <v>4044086.0195200001</v>
      </c>
    </row>
    <row r="77" spans="1:11">
      <c r="A77" s="89" t="s">
        <v>191</v>
      </c>
      <c r="B77" s="86">
        <f>SUM(B22,B26,B31,B64,B73,B76,B70)</f>
        <v>3132876.3854399999</v>
      </c>
      <c r="C77" s="86">
        <f t="shared" ref="C77:J77" si="0">SUM(C22,C26,C31,C64,C73,C76,C70)</f>
        <v>98177516.411319986</v>
      </c>
      <c r="D77" s="86">
        <f t="shared" si="0"/>
        <v>20099045.167949997</v>
      </c>
      <c r="E77" s="86">
        <f t="shared" si="0"/>
        <v>3064202.6111300001</v>
      </c>
      <c r="F77" s="86">
        <f t="shared" si="0"/>
        <v>3406639.7003699993</v>
      </c>
      <c r="G77" s="86">
        <f t="shared" si="0"/>
        <v>3858001.19606</v>
      </c>
      <c r="H77" s="86">
        <f t="shared" si="0"/>
        <v>64723955.97031001</v>
      </c>
      <c r="I77" s="86">
        <f t="shared" si="0"/>
        <v>1295221.73474</v>
      </c>
      <c r="J77" s="86">
        <f t="shared" si="0"/>
        <v>419605.46286999999</v>
      </c>
      <c r="K77" s="86">
        <f>SUM(K22,K26,K31,K64,K73,K76,K70)</f>
        <v>198177064.64019004</v>
      </c>
    </row>
    <row r="78" spans="1:11" ht="7.5" customHeight="1" thickBot="1">
      <c r="A78" s="90"/>
      <c r="B78" s="90"/>
      <c r="C78" s="90"/>
      <c r="D78" s="90"/>
      <c r="E78" s="90"/>
      <c r="F78" s="90"/>
      <c r="G78" s="90"/>
      <c r="H78" s="90"/>
      <c r="I78" s="90"/>
      <c r="J78" s="90"/>
      <c r="K78" s="90"/>
    </row>
    <row r="79" spans="1:11" ht="15.75" thickTop="1">
      <c r="A79" s="4" t="s">
        <v>505</v>
      </c>
      <c r="B79" s="91"/>
      <c r="C79" s="91"/>
      <c r="D79" s="91"/>
      <c r="E79" s="91"/>
      <c r="F79" s="91"/>
      <c r="G79" s="91"/>
      <c r="H79" s="91"/>
      <c r="I79" s="91"/>
      <c r="J79" s="91"/>
      <c r="K79" s="91"/>
    </row>
    <row r="80" spans="1:11">
      <c r="A80" s="626" t="s">
        <v>1468</v>
      </c>
      <c r="B80" s="92"/>
      <c r="C80" s="92"/>
      <c r="D80" s="92"/>
      <c r="E80" s="92"/>
      <c r="F80" s="92"/>
      <c r="G80" s="92"/>
      <c r="H80" s="92"/>
      <c r="I80" s="92"/>
      <c r="J80" s="92"/>
      <c r="K80" s="99"/>
    </row>
    <row r="81" spans="1:11">
      <c r="A81" s="626" t="s">
        <v>1482</v>
      </c>
      <c r="B81" s="92"/>
      <c r="C81" s="92"/>
      <c r="D81" s="92"/>
      <c r="E81" s="92"/>
      <c r="F81" s="92"/>
      <c r="G81" s="92"/>
      <c r="H81" s="92"/>
      <c r="I81" s="92"/>
      <c r="J81" s="92"/>
      <c r="K81" s="92"/>
    </row>
    <row r="82" spans="1:11">
      <c r="A82" s="92"/>
      <c r="B82" s="92"/>
      <c r="C82" s="92"/>
      <c r="D82" s="92"/>
      <c r="E82" s="92"/>
      <c r="F82" s="92"/>
      <c r="G82" s="92"/>
      <c r="H82" s="92"/>
      <c r="I82" s="92"/>
      <c r="J82" s="92"/>
      <c r="K82" s="92"/>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8"/>
  <sheetViews>
    <sheetView zoomScaleNormal="100" workbookViewId="0">
      <selection activeCell="A3" sqref="A3:K3"/>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25"/>
      <c r="B1" s="725"/>
      <c r="C1" s="725"/>
      <c r="D1" s="725"/>
      <c r="E1" s="725"/>
      <c r="F1" s="725"/>
      <c r="G1" s="725"/>
      <c r="H1" s="725"/>
      <c r="I1" s="725"/>
      <c r="J1" s="725"/>
      <c r="K1" s="725"/>
    </row>
    <row r="2" spans="1:11" ht="18">
      <c r="A2" s="725" t="s">
        <v>472</v>
      </c>
      <c r="B2" s="725"/>
      <c r="C2" s="725"/>
      <c r="D2" s="725"/>
      <c r="E2" s="725"/>
      <c r="F2" s="725"/>
      <c r="G2" s="725"/>
      <c r="H2" s="725"/>
      <c r="I2" s="725"/>
      <c r="J2" s="725"/>
      <c r="K2" s="725"/>
    </row>
    <row r="3" spans="1:11" ht="18">
      <c r="A3" s="725" t="s">
        <v>506</v>
      </c>
      <c r="B3" s="725"/>
      <c r="C3" s="725"/>
      <c r="D3" s="725"/>
      <c r="E3" s="725"/>
      <c r="F3" s="725"/>
      <c r="G3" s="725"/>
      <c r="H3" s="725"/>
      <c r="I3" s="725"/>
      <c r="J3" s="725"/>
      <c r="K3" s="725"/>
    </row>
    <row r="4" spans="1:11" ht="18">
      <c r="A4" s="725" t="s">
        <v>1479</v>
      </c>
      <c r="B4" s="725"/>
      <c r="C4" s="725"/>
      <c r="D4" s="725"/>
      <c r="E4" s="725"/>
      <c r="F4" s="725"/>
      <c r="G4" s="725"/>
      <c r="H4" s="725"/>
      <c r="I4" s="725"/>
      <c r="J4" s="725"/>
      <c r="K4" s="725"/>
    </row>
    <row r="5" spans="1:11" ht="18">
      <c r="A5" s="726" t="s">
        <v>547</v>
      </c>
      <c r="B5" s="726"/>
      <c r="C5" s="726"/>
      <c r="D5" s="726"/>
      <c r="E5" s="726"/>
      <c r="F5" s="726"/>
      <c r="G5" s="726"/>
      <c r="H5" s="726"/>
      <c r="I5" s="726"/>
      <c r="J5" s="726"/>
      <c r="K5" s="726"/>
    </row>
    <row r="6" spans="1:11" ht="9" customHeight="1">
      <c r="A6" s="98"/>
      <c r="B6" s="6"/>
      <c r="C6" s="6"/>
      <c r="D6" s="6"/>
      <c r="E6" s="6"/>
      <c r="F6" s="6"/>
      <c r="G6" s="6"/>
      <c r="H6" s="6"/>
      <c r="I6" s="6"/>
      <c r="J6" s="6"/>
      <c r="K6" s="98"/>
    </row>
    <row r="7" spans="1:11" ht="3.75" customHeight="1"/>
    <row r="8" spans="1:11" ht="30" customHeight="1" thickBot="1">
      <c r="A8" s="492" t="s">
        <v>503</v>
      </c>
      <c r="B8" s="493" t="s">
        <v>482</v>
      </c>
      <c r="C8" s="493" t="s">
        <v>483</v>
      </c>
      <c r="D8" s="493" t="s">
        <v>484</v>
      </c>
      <c r="E8" s="493" t="s">
        <v>485</v>
      </c>
      <c r="F8" s="493" t="s">
        <v>504</v>
      </c>
      <c r="G8" s="493" t="s">
        <v>486</v>
      </c>
      <c r="H8" s="493" t="s">
        <v>487</v>
      </c>
      <c r="I8" s="493" t="s">
        <v>480</v>
      </c>
      <c r="J8" s="493" t="s">
        <v>488</v>
      </c>
      <c r="K8" s="493" t="s">
        <v>191</v>
      </c>
    </row>
    <row r="9" spans="1:11" ht="15.75" thickTop="1">
      <c r="A9" s="494" t="s">
        <v>473</v>
      </c>
      <c r="B9" s="495"/>
      <c r="C9" s="495"/>
      <c r="D9" s="495"/>
      <c r="E9" s="495"/>
      <c r="F9" s="495"/>
      <c r="G9" s="495"/>
      <c r="H9" s="495"/>
      <c r="I9" s="495"/>
      <c r="J9" s="496"/>
      <c r="K9" s="497"/>
    </row>
    <row r="10" spans="1:11">
      <c r="A10" s="83" t="s">
        <v>46</v>
      </c>
      <c r="B10" s="84">
        <v>716910.18677000003</v>
      </c>
      <c r="C10" s="84">
        <v>4157839.7995799999</v>
      </c>
      <c r="D10" s="84">
        <v>2426167.0864499998</v>
      </c>
      <c r="E10" s="84">
        <v>367293.37620999996</v>
      </c>
      <c r="F10" s="84">
        <v>261844.74272000001</v>
      </c>
      <c r="G10" s="84">
        <v>502513.79298999999</v>
      </c>
      <c r="H10" s="84">
        <v>7378313.6460299995</v>
      </c>
      <c r="I10" s="84">
        <v>76268.228950000004</v>
      </c>
      <c r="J10" s="84">
        <v>0</v>
      </c>
      <c r="K10" s="84">
        <v>15887150.8597</v>
      </c>
    </row>
    <row r="11" spans="1:11">
      <c r="A11" s="83" t="s">
        <v>40</v>
      </c>
      <c r="B11" s="84">
        <v>80466.955519999989</v>
      </c>
      <c r="C11" s="84">
        <v>1443158.4227</v>
      </c>
      <c r="D11" s="84">
        <v>1221115.56641</v>
      </c>
      <c r="E11" s="84">
        <v>43615.925990000003</v>
      </c>
      <c r="F11" s="84">
        <v>35.154050000000005</v>
      </c>
      <c r="G11" s="84">
        <v>234210.24028</v>
      </c>
      <c r="H11" s="84">
        <v>5661810.7405399997</v>
      </c>
      <c r="I11" s="84">
        <v>0</v>
      </c>
      <c r="J11" s="84">
        <v>0</v>
      </c>
      <c r="K11" s="84">
        <v>8684413.0054899994</v>
      </c>
    </row>
    <row r="12" spans="1:11">
      <c r="A12" s="83" t="s">
        <v>52</v>
      </c>
      <c r="B12" s="84">
        <v>169377.98183</v>
      </c>
      <c r="C12" s="84">
        <v>1066874.5186600001</v>
      </c>
      <c r="D12" s="84">
        <v>545943.96837999998</v>
      </c>
      <c r="E12" s="84">
        <v>260470.96421000001</v>
      </c>
      <c r="F12" s="84">
        <v>0</v>
      </c>
      <c r="G12" s="84">
        <v>282744.96281</v>
      </c>
      <c r="H12" s="84">
        <v>810799.1240800001</v>
      </c>
      <c r="I12" s="84">
        <v>0</v>
      </c>
      <c r="J12" s="84">
        <v>0</v>
      </c>
      <c r="K12" s="84">
        <v>3136211.5199699998</v>
      </c>
    </row>
    <row r="13" spans="1:11">
      <c r="A13" s="83" t="s">
        <v>54</v>
      </c>
      <c r="B13" s="84">
        <v>260453.87599</v>
      </c>
      <c r="C13" s="84">
        <v>1583675.3758599998</v>
      </c>
      <c r="D13" s="84">
        <v>1101170.4373699999</v>
      </c>
      <c r="E13" s="84">
        <v>130999.89086</v>
      </c>
      <c r="F13" s="84">
        <v>49715.118280000002</v>
      </c>
      <c r="G13" s="84">
        <v>195709.74374999999</v>
      </c>
      <c r="H13" s="84">
        <v>13367520.825510001</v>
      </c>
      <c r="I13" s="84">
        <v>0</v>
      </c>
      <c r="J13" s="84">
        <v>0</v>
      </c>
      <c r="K13" s="84">
        <v>16689245.267620001</v>
      </c>
    </row>
    <row r="14" spans="1:11">
      <c r="A14" s="83" t="s">
        <v>44</v>
      </c>
      <c r="B14" s="84">
        <v>219029.16162</v>
      </c>
      <c r="C14" s="84">
        <v>927594.81434000004</v>
      </c>
      <c r="D14" s="84">
        <v>784813.14621000004</v>
      </c>
      <c r="E14" s="84">
        <v>124132.24575</v>
      </c>
      <c r="F14" s="84">
        <v>0</v>
      </c>
      <c r="G14" s="84">
        <v>222164.66012000002</v>
      </c>
      <c r="H14" s="84">
        <v>7317526.1195600005</v>
      </c>
      <c r="I14" s="84">
        <v>570387.59357000003</v>
      </c>
      <c r="J14" s="84">
        <v>59174.009740000001</v>
      </c>
      <c r="K14" s="84">
        <v>10224821.750909999</v>
      </c>
    </row>
    <row r="15" spans="1:11">
      <c r="A15" s="83" t="s">
        <v>50</v>
      </c>
      <c r="B15" s="84">
        <v>578497.33305999998</v>
      </c>
      <c r="C15" s="84">
        <v>4631652.8581499998</v>
      </c>
      <c r="D15" s="84">
        <v>1800812.3697200001</v>
      </c>
      <c r="E15" s="84">
        <v>333683.41051000002</v>
      </c>
      <c r="F15" s="84">
        <v>578975.01884000003</v>
      </c>
      <c r="G15" s="84">
        <v>665491.46052999992</v>
      </c>
      <c r="H15" s="84">
        <v>4131087.0717699998</v>
      </c>
      <c r="I15" s="84">
        <v>112115.04906999999</v>
      </c>
      <c r="J15" s="84">
        <v>123932.40242</v>
      </c>
      <c r="K15" s="84">
        <v>12956246.97407</v>
      </c>
    </row>
    <row r="16" spans="1:11">
      <c r="A16" s="83" t="s">
        <v>38</v>
      </c>
      <c r="B16" s="84">
        <v>428015.97087000002</v>
      </c>
      <c r="C16" s="84">
        <v>5043709.5380699998</v>
      </c>
      <c r="D16" s="84">
        <v>2731406.2570500001</v>
      </c>
      <c r="E16" s="84">
        <v>155784.51556</v>
      </c>
      <c r="F16" s="84">
        <v>416407.58925000002</v>
      </c>
      <c r="G16" s="84">
        <v>538375.47513000004</v>
      </c>
      <c r="H16" s="84">
        <v>6513233.1973299999</v>
      </c>
      <c r="I16" s="84">
        <v>180271.72352999999</v>
      </c>
      <c r="J16" s="84">
        <v>102207.69919</v>
      </c>
      <c r="K16" s="84">
        <v>16109411.965979999</v>
      </c>
    </row>
    <row r="17" spans="1:11">
      <c r="A17" s="83" t="s">
        <v>36</v>
      </c>
      <c r="B17" s="84">
        <v>1289039.5155</v>
      </c>
      <c r="C17" s="84">
        <v>5972389.3880500002</v>
      </c>
      <c r="D17" s="84">
        <v>4406902.2376699997</v>
      </c>
      <c r="E17" s="84">
        <v>749625.4675700001</v>
      </c>
      <c r="F17" s="84">
        <v>361103.07981999998</v>
      </c>
      <c r="G17" s="84">
        <v>1114343.60454</v>
      </c>
      <c r="H17" s="84">
        <v>10907309.93541</v>
      </c>
      <c r="I17" s="84">
        <v>528088.71057999996</v>
      </c>
      <c r="J17" s="84">
        <v>54482.687530000003</v>
      </c>
      <c r="K17" s="84">
        <v>25383284.626669999</v>
      </c>
    </row>
    <row r="18" spans="1:11">
      <c r="A18" s="83" t="s">
        <v>48</v>
      </c>
      <c r="B18" s="84">
        <v>0</v>
      </c>
      <c r="C18" s="84">
        <v>0</v>
      </c>
      <c r="D18" s="84">
        <v>0</v>
      </c>
      <c r="E18" s="84">
        <v>0</v>
      </c>
      <c r="F18" s="84">
        <v>0</v>
      </c>
      <c r="G18" s="84">
        <v>0</v>
      </c>
      <c r="H18" s="84">
        <v>81830.345730000001</v>
      </c>
      <c r="I18" s="84">
        <v>0</v>
      </c>
      <c r="J18" s="84">
        <v>0</v>
      </c>
      <c r="K18" s="84">
        <v>81830.345730000001</v>
      </c>
    </row>
    <row r="19" spans="1:11">
      <c r="A19" s="83" t="s">
        <v>34</v>
      </c>
      <c r="B19" s="84">
        <v>936143.91389999993</v>
      </c>
      <c r="C19" s="84">
        <v>4772799.4726099996</v>
      </c>
      <c r="D19" s="84">
        <v>4483211.8406699998</v>
      </c>
      <c r="E19" s="84">
        <v>552424.51251999999</v>
      </c>
      <c r="F19" s="84">
        <v>510681.12449999998</v>
      </c>
      <c r="G19" s="84">
        <v>583445.25014999998</v>
      </c>
      <c r="H19" s="84">
        <v>6557993.2951099994</v>
      </c>
      <c r="I19" s="84">
        <v>697262.28462000005</v>
      </c>
      <c r="J19" s="84">
        <v>71991.027470000001</v>
      </c>
      <c r="K19" s="84">
        <v>19165952.721549999</v>
      </c>
    </row>
    <row r="20" spans="1:11">
      <c r="A20" s="83" t="s">
        <v>56</v>
      </c>
      <c r="B20" s="84">
        <v>416684.89186000003</v>
      </c>
      <c r="C20" s="84">
        <v>1945518.76159</v>
      </c>
      <c r="D20" s="84">
        <v>2287364.9050500002</v>
      </c>
      <c r="E20" s="84">
        <v>198509.35321</v>
      </c>
      <c r="F20" s="84">
        <v>396451.54975999997</v>
      </c>
      <c r="G20" s="84">
        <v>411794.00355999998</v>
      </c>
      <c r="H20" s="84">
        <v>1586425.34497</v>
      </c>
      <c r="I20" s="84">
        <v>498392.57586000004</v>
      </c>
      <c r="J20" s="84">
        <v>102615.18065000001</v>
      </c>
      <c r="K20" s="84">
        <v>7843756.5665100003</v>
      </c>
    </row>
    <row r="21" spans="1:11">
      <c r="A21" s="83" t="s">
        <v>42</v>
      </c>
      <c r="B21" s="84">
        <v>476676.55629000004</v>
      </c>
      <c r="C21" s="84">
        <v>5169109.7611099994</v>
      </c>
      <c r="D21" s="84">
        <v>3036254.7825199999</v>
      </c>
      <c r="E21" s="84">
        <v>349573.03552999999</v>
      </c>
      <c r="F21" s="84">
        <v>129454.14723</v>
      </c>
      <c r="G21" s="84">
        <v>428957.73988999997</v>
      </c>
      <c r="H21" s="84">
        <v>2671271.43707</v>
      </c>
      <c r="I21" s="84">
        <v>104516.89779</v>
      </c>
      <c r="J21" s="84">
        <v>36546.031569999999</v>
      </c>
      <c r="K21" s="84">
        <v>12402360.389</v>
      </c>
    </row>
    <row r="22" spans="1:11">
      <c r="A22" s="95" t="s">
        <v>474</v>
      </c>
      <c r="B22" s="84">
        <v>5571296.3432099996</v>
      </c>
      <c r="C22" s="84">
        <v>36714322.710720003</v>
      </c>
      <c r="D22" s="84">
        <v>24825162.5975</v>
      </c>
      <c r="E22" s="84">
        <v>3266112.6979200002</v>
      </c>
      <c r="F22" s="84">
        <v>2704667.5244499999</v>
      </c>
      <c r="G22" s="84">
        <v>5179750.9337499999</v>
      </c>
      <c r="H22" s="84">
        <v>66985121.083109997</v>
      </c>
      <c r="I22" s="84">
        <v>2767303.06397</v>
      </c>
      <c r="J22" s="84">
        <v>550949.03857000009</v>
      </c>
      <c r="K22" s="84">
        <v>148564685.9932</v>
      </c>
    </row>
    <row r="23" spans="1:11">
      <c r="A23" s="85" t="s">
        <v>475</v>
      </c>
      <c r="B23" s="86"/>
      <c r="C23" s="86"/>
      <c r="D23" s="86"/>
      <c r="E23" s="86"/>
      <c r="F23" s="86"/>
      <c r="G23" s="86"/>
      <c r="H23" s="86"/>
      <c r="I23" s="86"/>
      <c r="J23" s="86"/>
      <c r="K23" s="86"/>
    </row>
    <row r="24" spans="1:11">
      <c r="A24" s="83" t="s">
        <v>59</v>
      </c>
      <c r="B24" s="84">
        <v>0</v>
      </c>
      <c r="C24" s="84">
        <v>193027.56086000003</v>
      </c>
      <c r="D24" s="84">
        <v>358311.85817000002</v>
      </c>
      <c r="E24" s="84">
        <v>0</v>
      </c>
      <c r="F24" s="84">
        <v>0</v>
      </c>
      <c r="G24" s="84">
        <v>0</v>
      </c>
      <c r="H24" s="84">
        <v>172182.82407</v>
      </c>
      <c r="I24" s="84">
        <v>0</v>
      </c>
      <c r="J24" s="84">
        <v>0</v>
      </c>
      <c r="K24" s="84">
        <v>723522.24310000008</v>
      </c>
    </row>
    <row r="25" spans="1:11">
      <c r="A25" s="83" t="s">
        <v>61</v>
      </c>
      <c r="B25" s="84">
        <v>214268.43574000002</v>
      </c>
      <c r="C25" s="84">
        <v>950580.05674000003</v>
      </c>
      <c r="D25" s="84">
        <v>550160.04817999993</v>
      </c>
      <c r="E25" s="84">
        <v>448947.56932999997</v>
      </c>
      <c r="F25" s="84">
        <v>323968.77199000004</v>
      </c>
      <c r="G25" s="84">
        <v>224370.87675</v>
      </c>
      <c r="H25" s="84">
        <v>606169.60586999997</v>
      </c>
      <c r="I25" s="84">
        <v>96192.949800000002</v>
      </c>
      <c r="J25" s="84">
        <v>1064.36745</v>
      </c>
      <c r="K25" s="84">
        <v>3415722.6818499998</v>
      </c>
    </row>
    <row r="26" spans="1:11">
      <c r="A26" s="96" t="s">
        <v>474</v>
      </c>
      <c r="B26" s="84">
        <v>214268.43574000002</v>
      </c>
      <c r="C26" s="84">
        <v>1143607.6176</v>
      </c>
      <c r="D26" s="84">
        <v>908471.90635000006</v>
      </c>
      <c r="E26" s="84">
        <v>448947.56932999997</v>
      </c>
      <c r="F26" s="84">
        <v>323968.77199000004</v>
      </c>
      <c r="G26" s="84">
        <v>224370.87675</v>
      </c>
      <c r="H26" s="84">
        <v>778352.42994000006</v>
      </c>
      <c r="I26" s="84">
        <v>96192.949800000002</v>
      </c>
      <c r="J26" s="84">
        <v>1064.36745</v>
      </c>
      <c r="K26" s="84">
        <v>4139244.9249499999</v>
      </c>
    </row>
    <row r="27" spans="1:11">
      <c r="A27" s="85" t="s">
        <v>477</v>
      </c>
      <c r="B27" s="86"/>
      <c r="C27" s="86"/>
      <c r="D27" s="86"/>
      <c r="E27" s="86"/>
      <c r="F27" s="86"/>
      <c r="G27" s="86"/>
      <c r="H27" s="86"/>
      <c r="I27" s="86"/>
      <c r="J27" s="86"/>
      <c r="K27" s="86"/>
    </row>
    <row r="28" spans="1:11">
      <c r="A28" s="83" t="s">
        <v>64</v>
      </c>
      <c r="B28" s="84">
        <v>160523.68731000001</v>
      </c>
      <c r="C28" s="84">
        <v>1023690.88642</v>
      </c>
      <c r="D28" s="84">
        <v>145601.23905</v>
      </c>
      <c r="E28" s="84">
        <v>0</v>
      </c>
      <c r="F28" s="84">
        <v>0</v>
      </c>
      <c r="G28" s="84">
        <v>130053.05798</v>
      </c>
      <c r="H28" s="84">
        <v>290280.21873999998</v>
      </c>
      <c r="I28" s="84">
        <v>0</v>
      </c>
      <c r="J28" s="84">
        <v>0</v>
      </c>
      <c r="K28" s="84">
        <v>1750149.0895</v>
      </c>
    </row>
    <row r="29" spans="1:11">
      <c r="A29" s="83" t="s">
        <v>68</v>
      </c>
      <c r="B29" s="84">
        <v>0</v>
      </c>
      <c r="C29" s="84">
        <v>0</v>
      </c>
      <c r="D29" s="84">
        <v>0</v>
      </c>
      <c r="E29" s="84">
        <v>245748.24132</v>
      </c>
      <c r="F29" s="84">
        <v>0</v>
      </c>
      <c r="G29" s="84">
        <v>0</v>
      </c>
      <c r="H29" s="84">
        <v>0</v>
      </c>
      <c r="I29" s="84">
        <v>0</v>
      </c>
      <c r="J29" s="84">
        <v>0</v>
      </c>
      <c r="K29" s="84">
        <v>245748.24132</v>
      </c>
    </row>
    <row r="30" spans="1:11">
      <c r="A30" s="83" t="s">
        <v>66</v>
      </c>
      <c r="B30" s="84">
        <v>0</v>
      </c>
      <c r="C30" s="84">
        <v>0</v>
      </c>
      <c r="D30" s="84">
        <v>594544.10447000002</v>
      </c>
      <c r="E30" s="84">
        <v>0</v>
      </c>
      <c r="F30" s="84">
        <v>59333.843009999997</v>
      </c>
      <c r="G30" s="84">
        <v>0</v>
      </c>
      <c r="H30" s="84">
        <v>0</v>
      </c>
      <c r="I30" s="84">
        <v>51459.767169999999</v>
      </c>
      <c r="J30" s="84">
        <v>51390.970289999997</v>
      </c>
      <c r="K30" s="84">
        <v>756728.68494000006</v>
      </c>
    </row>
    <row r="31" spans="1:11">
      <c r="A31" s="95" t="s">
        <v>474</v>
      </c>
      <c r="B31" s="84">
        <v>160523.68731000001</v>
      </c>
      <c r="C31" s="84">
        <v>1023690.88642</v>
      </c>
      <c r="D31" s="84">
        <v>740145.34351999999</v>
      </c>
      <c r="E31" s="84">
        <v>245748.24132</v>
      </c>
      <c r="F31" s="84">
        <v>59333.843009999997</v>
      </c>
      <c r="G31" s="84">
        <v>130053.05798</v>
      </c>
      <c r="H31" s="84">
        <v>290280.21873999998</v>
      </c>
      <c r="I31" s="84">
        <v>51459.767169999999</v>
      </c>
      <c r="J31" s="84">
        <v>51390.970289999997</v>
      </c>
      <c r="K31" s="84">
        <v>2752626.0157600003</v>
      </c>
    </row>
    <row r="32" spans="1:11">
      <c r="A32" s="88" t="s">
        <v>1095</v>
      </c>
      <c r="B32" s="86"/>
      <c r="C32" s="86"/>
      <c r="D32" s="86"/>
      <c r="E32" s="86"/>
      <c r="F32" s="86"/>
      <c r="G32" s="86"/>
      <c r="H32" s="86"/>
      <c r="I32" s="86"/>
      <c r="J32" s="86"/>
      <c r="K32" s="86"/>
    </row>
    <row r="33" spans="1:11">
      <c r="A33" s="83" t="s">
        <v>110</v>
      </c>
      <c r="B33" s="84">
        <v>0</v>
      </c>
      <c r="C33" s="84">
        <v>0</v>
      </c>
      <c r="D33" s="84">
        <v>9773.6971699999995</v>
      </c>
      <c r="E33" s="84">
        <v>86868.542530000006</v>
      </c>
      <c r="F33" s="84">
        <v>130355.18253000001</v>
      </c>
      <c r="G33" s="84">
        <v>0</v>
      </c>
      <c r="H33" s="84">
        <v>0</v>
      </c>
      <c r="I33" s="84">
        <v>0</v>
      </c>
      <c r="J33" s="84">
        <v>0</v>
      </c>
      <c r="K33" s="84">
        <v>226997.42223</v>
      </c>
    </row>
    <row r="34" spans="1:11">
      <c r="A34" s="83" t="s">
        <v>112</v>
      </c>
      <c r="B34" s="84">
        <v>0</v>
      </c>
      <c r="C34" s="84">
        <v>0</v>
      </c>
      <c r="D34" s="84">
        <v>0</v>
      </c>
      <c r="E34" s="84">
        <v>0</v>
      </c>
      <c r="F34" s="84">
        <v>0</v>
      </c>
      <c r="G34" s="84">
        <v>109634.99901</v>
      </c>
      <c r="H34" s="84">
        <v>0</v>
      </c>
      <c r="I34" s="84">
        <v>0</v>
      </c>
      <c r="J34" s="84">
        <v>0</v>
      </c>
      <c r="K34" s="84">
        <v>109634.99901</v>
      </c>
    </row>
    <row r="35" spans="1:11">
      <c r="A35" s="83" t="s">
        <v>120</v>
      </c>
      <c r="B35" s="84">
        <v>0</v>
      </c>
      <c r="C35" s="84">
        <v>0</v>
      </c>
      <c r="D35" s="84">
        <v>110030.35016</v>
      </c>
      <c r="E35" s="84">
        <v>0</v>
      </c>
      <c r="F35" s="84">
        <v>0</v>
      </c>
      <c r="G35" s="84">
        <v>0</v>
      </c>
      <c r="H35" s="84">
        <v>0</v>
      </c>
      <c r="I35" s="84">
        <v>0</v>
      </c>
      <c r="J35" s="84">
        <v>0</v>
      </c>
      <c r="K35" s="84">
        <v>110030.35016</v>
      </c>
    </row>
    <row r="36" spans="1:11">
      <c r="A36" s="83" t="s">
        <v>122</v>
      </c>
      <c r="B36" s="84">
        <v>0</v>
      </c>
      <c r="C36" s="84">
        <v>0</v>
      </c>
      <c r="D36" s="84">
        <v>223393.23140000002</v>
      </c>
      <c r="E36" s="84">
        <v>11201.665449999999</v>
      </c>
      <c r="F36" s="84">
        <v>0</v>
      </c>
      <c r="G36" s="84">
        <v>0</v>
      </c>
      <c r="H36" s="84">
        <v>0</v>
      </c>
      <c r="I36" s="84">
        <v>0</v>
      </c>
      <c r="J36" s="84">
        <v>0</v>
      </c>
      <c r="K36" s="84">
        <v>234594.89684999999</v>
      </c>
    </row>
    <row r="37" spans="1:11">
      <c r="A37" s="83" t="s">
        <v>96</v>
      </c>
      <c r="B37" s="84">
        <v>0</v>
      </c>
      <c r="C37" s="84">
        <v>0</v>
      </c>
      <c r="D37" s="84">
        <v>0</v>
      </c>
      <c r="E37" s="84">
        <v>0</v>
      </c>
      <c r="F37" s="84">
        <v>0</v>
      </c>
      <c r="G37" s="84">
        <v>0</v>
      </c>
      <c r="H37" s="84">
        <v>115497.65281</v>
      </c>
      <c r="I37" s="84">
        <v>0</v>
      </c>
      <c r="J37" s="84">
        <v>0</v>
      </c>
      <c r="K37" s="84">
        <v>115497.65281</v>
      </c>
    </row>
    <row r="38" spans="1:11">
      <c r="A38" s="83" t="s">
        <v>108</v>
      </c>
      <c r="B38" s="84">
        <v>48199.2088</v>
      </c>
      <c r="C38" s="84">
        <v>0</v>
      </c>
      <c r="D38" s="84">
        <v>0</v>
      </c>
      <c r="E38" s="84">
        <v>0</v>
      </c>
      <c r="F38" s="84">
        <v>180819.20831000002</v>
      </c>
      <c r="G38" s="84">
        <v>0</v>
      </c>
      <c r="H38" s="84">
        <v>0</v>
      </c>
      <c r="I38" s="84">
        <v>0</v>
      </c>
      <c r="J38" s="84">
        <v>0</v>
      </c>
      <c r="K38" s="84">
        <v>229018.41711000001</v>
      </c>
    </row>
    <row r="39" spans="1:11">
      <c r="A39" s="83" t="s">
        <v>94</v>
      </c>
      <c r="B39" s="84">
        <v>0</v>
      </c>
      <c r="C39" s="84">
        <v>0</v>
      </c>
      <c r="D39" s="84">
        <v>0</v>
      </c>
      <c r="E39" s="84">
        <v>0</v>
      </c>
      <c r="F39" s="84">
        <v>189944.66071999999</v>
      </c>
      <c r="G39" s="84">
        <v>35301.171000000002</v>
      </c>
      <c r="H39" s="84">
        <v>0</v>
      </c>
      <c r="I39" s="84">
        <v>0</v>
      </c>
      <c r="J39" s="84">
        <v>0</v>
      </c>
      <c r="K39" s="84">
        <v>225245.83171999999</v>
      </c>
    </row>
    <row r="40" spans="1:11">
      <c r="A40" s="83" t="s">
        <v>92</v>
      </c>
      <c r="B40" s="84">
        <v>0</v>
      </c>
      <c r="C40" s="84">
        <v>0</v>
      </c>
      <c r="D40" s="84">
        <v>0</v>
      </c>
      <c r="E40" s="84">
        <v>0</v>
      </c>
      <c r="F40" s="84">
        <v>0</v>
      </c>
      <c r="G40" s="84">
        <v>60907.489729999994</v>
      </c>
      <c r="H40" s="84">
        <v>0</v>
      </c>
      <c r="I40" s="84">
        <v>0</v>
      </c>
      <c r="J40" s="84">
        <v>0</v>
      </c>
      <c r="K40" s="84">
        <v>60907.489729999994</v>
      </c>
    </row>
    <row r="41" spans="1:11">
      <c r="A41" s="83" t="s">
        <v>74</v>
      </c>
      <c r="B41" s="84">
        <v>0</v>
      </c>
      <c r="C41" s="84">
        <v>0</v>
      </c>
      <c r="D41" s="84">
        <v>0</v>
      </c>
      <c r="E41" s="84">
        <v>0</v>
      </c>
      <c r="F41" s="84">
        <v>0</v>
      </c>
      <c r="G41" s="84">
        <v>0</v>
      </c>
      <c r="H41" s="84">
        <v>366055.71941000002</v>
      </c>
      <c r="I41" s="84">
        <v>0</v>
      </c>
      <c r="J41" s="84">
        <v>0</v>
      </c>
      <c r="K41" s="84">
        <v>366055.71941000002</v>
      </c>
    </row>
    <row r="42" spans="1:11">
      <c r="A42" s="83" t="s">
        <v>84</v>
      </c>
      <c r="B42" s="84">
        <v>0</v>
      </c>
      <c r="C42" s="84">
        <v>0</v>
      </c>
      <c r="D42" s="84">
        <v>171613.56099999999</v>
      </c>
      <c r="E42" s="84">
        <v>0</v>
      </c>
      <c r="F42" s="84">
        <v>0</v>
      </c>
      <c r="G42" s="84">
        <v>0</v>
      </c>
      <c r="H42" s="84">
        <v>0</v>
      </c>
      <c r="I42" s="84">
        <v>0</v>
      </c>
      <c r="J42" s="84">
        <v>0</v>
      </c>
      <c r="K42" s="84">
        <v>171613.56099999999</v>
      </c>
    </row>
    <row r="43" spans="1:11">
      <c r="A43" s="83" t="s">
        <v>106</v>
      </c>
      <c r="B43" s="84">
        <v>0</v>
      </c>
      <c r="C43" s="84">
        <v>0</v>
      </c>
      <c r="D43" s="84">
        <v>0</v>
      </c>
      <c r="E43" s="84">
        <v>0</v>
      </c>
      <c r="F43" s="84">
        <v>0</v>
      </c>
      <c r="G43" s="84">
        <v>62687.164259999998</v>
      </c>
      <c r="H43" s="84">
        <v>0</v>
      </c>
      <c r="I43" s="84">
        <v>0</v>
      </c>
      <c r="J43" s="84">
        <v>0</v>
      </c>
      <c r="K43" s="84">
        <v>62687.164259999998</v>
      </c>
    </row>
    <row r="44" spans="1:11">
      <c r="A44" s="83" t="s">
        <v>70</v>
      </c>
      <c r="B44" s="84">
        <v>9421.2213800000009</v>
      </c>
      <c r="C44" s="84">
        <v>0</v>
      </c>
      <c r="D44" s="84">
        <v>128884.93674999999</v>
      </c>
      <c r="E44" s="84">
        <v>0</v>
      </c>
      <c r="F44" s="84">
        <v>0</v>
      </c>
      <c r="G44" s="84">
        <v>0</v>
      </c>
      <c r="H44" s="84">
        <v>870913.68423000001</v>
      </c>
      <c r="I44" s="84">
        <v>65027.110700000005</v>
      </c>
      <c r="J44" s="84">
        <v>50064.653100000003</v>
      </c>
      <c r="K44" s="84">
        <v>1124311.6061600002</v>
      </c>
    </row>
    <row r="45" spans="1:11">
      <c r="A45" s="83" t="s">
        <v>102</v>
      </c>
      <c r="B45" s="84">
        <v>0</v>
      </c>
      <c r="C45" s="84">
        <v>0</v>
      </c>
      <c r="D45" s="84">
        <v>84487.002650000009</v>
      </c>
      <c r="E45" s="84">
        <v>0</v>
      </c>
      <c r="F45" s="84">
        <v>0</v>
      </c>
      <c r="G45" s="84">
        <v>0</v>
      </c>
      <c r="H45" s="84">
        <v>0</v>
      </c>
      <c r="I45" s="84">
        <v>0</v>
      </c>
      <c r="J45" s="84">
        <v>0</v>
      </c>
      <c r="K45" s="84">
        <v>84487.002650000009</v>
      </c>
    </row>
    <row r="46" spans="1:11">
      <c r="A46" s="83" t="s">
        <v>88</v>
      </c>
      <c r="B46" s="84">
        <v>0</v>
      </c>
      <c r="C46" s="84">
        <v>0</v>
      </c>
      <c r="D46" s="84">
        <v>113451.62448999999</v>
      </c>
      <c r="E46" s="84">
        <v>0</v>
      </c>
      <c r="F46" s="84">
        <v>0</v>
      </c>
      <c r="G46" s="84">
        <v>0</v>
      </c>
      <c r="H46" s="84">
        <v>0</v>
      </c>
      <c r="I46" s="84">
        <v>0</v>
      </c>
      <c r="J46" s="84">
        <v>0</v>
      </c>
      <c r="K46" s="84">
        <v>113451.62448999999</v>
      </c>
    </row>
    <row r="47" spans="1:11">
      <c r="A47" s="83" t="s">
        <v>125</v>
      </c>
      <c r="B47" s="84">
        <v>0</v>
      </c>
      <c r="C47" s="84">
        <v>53522.918310000001</v>
      </c>
      <c r="D47" s="84">
        <v>0</v>
      </c>
      <c r="E47" s="84">
        <v>0</v>
      </c>
      <c r="F47" s="84">
        <v>0</v>
      </c>
      <c r="G47" s="84">
        <v>0</v>
      </c>
      <c r="H47" s="84">
        <v>0</v>
      </c>
      <c r="I47" s="84">
        <v>0</v>
      </c>
      <c r="J47" s="84">
        <v>0</v>
      </c>
      <c r="K47" s="84">
        <v>53522.918310000001</v>
      </c>
    </row>
    <row r="48" spans="1:11">
      <c r="A48" s="83" t="s">
        <v>78</v>
      </c>
      <c r="B48" s="84">
        <v>0</v>
      </c>
      <c r="C48" s="84">
        <v>0</v>
      </c>
      <c r="D48" s="84">
        <v>184874.81411000001</v>
      </c>
      <c r="E48" s="84">
        <v>0</v>
      </c>
      <c r="F48" s="84">
        <v>0</v>
      </c>
      <c r="G48" s="84">
        <v>0</v>
      </c>
      <c r="H48" s="84">
        <v>0</v>
      </c>
      <c r="I48" s="84">
        <v>0</v>
      </c>
      <c r="J48" s="84">
        <v>0</v>
      </c>
      <c r="K48" s="84">
        <v>184874.81411000001</v>
      </c>
    </row>
    <row r="49" spans="1:11">
      <c r="A49" s="83" t="s">
        <v>127</v>
      </c>
      <c r="B49" s="84">
        <v>223424.08700999999</v>
      </c>
      <c r="C49" s="84">
        <v>0</v>
      </c>
      <c r="D49" s="84">
        <v>0</v>
      </c>
      <c r="E49" s="84">
        <v>0</v>
      </c>
      <c r="F49" s="84">
        <v>0</v>
      </c>
      <c r="G49" s="84">
        <v>0</v>
      </c>
      <c r="H49" s="84">
        <v>0</v>
      </c>
      <c r="I49" s="84">
        <v>0</v>
      </c>
      <c r="J49" s="84">
        <v>0</v>
      </c>
      <c r="K49" s="84">
        <v>223424.08700999999</v>
      </c>
    </row>
    <row r="50" spans="1:11">
      <c r="A50" s="83" t="s">
        <v>118</v>
      </c>
      <c r="B50" s="84">
        <v>0</v>
      </c>
      <c r="C50" s="84">
        <v>0</v>
      </c>
      <c r="D50" s="84">
        <v>0</v>
      </c>
      <c r="E50" s="84">
        <v>0</v>
      </c>
      <c r="F50" s="84">
        <v>0</v>
      </c>
      <c r="G50" s="84">
        <v>0</v>
      </c>
      <c r="H50" s="84">
        <v>191559.60577000002</v>
      </c>
      <c r="I50" s="84">
        <v>21948.115819999999</v>
      </c>
      <c r="J50" s="84">
        <v>0</v>
      </c>
      <c r="K50" s="84">
        <v>213507.72159</v>
      </c>
    </row>
    <row r="51" spans="1:11">
      <c r="A51" s="83" t="s">
        <v>90</v>
      </c>
      <c r="B51" s="84">
        <v>0</v>
      </c>
      <c r="C51" s="84">
        <v>0</v>
      </c>
      <c r="D51" s="84">
        <v>0</v>
      </c>
      <c r="E51" s="84">
        <v>0</v>
      </c>
      <c r="F51" s="84">
        <v>75423.264360000001</v>
      </c>
      <c r="G51" s="84">
        <v>21878.48992</v>
      </c>
      <c r="H51" s="84">
        <v>0</v>
      </c>
      <c r="I51" s="84">
        <v>0</v>
      </c>
      <c r="J51" s="84">
        <v>0</v>
      </c>
      <c r="K51" s="84">
        <v>97301.754280000008</v>
      </c>
    </row>
    <row r="52" spans="1:11">
      <c r="A52" s="83" t="s">
        <v>116</v>
      </c>
      <c r="B52" s="84">
        <v>0</v>
      </c>
      <c r="C52" s="84">
        <v>0</v>
      </c>
      <c r="D52" s="84">
        <v>0</v>
      </c>
      <c r="E52" s="84">
        <v>0</v>
      </c>
      <c r="F52" s="84">
        <v>0</v>
      </c>
      <c r="G52" s="84">
        <v>95237.120379999993</v>
      </c>
      <c r="H52" s="84">
        <v>0</v>
      </c>
      <c r="I52" s="84">
        <v>0</v>
      </c>
      <c r="J52" s="84">
        <v>0</v>
      </c>
      <c r="K52" s="84">
        <v>95237.120379999993</v>
      </c>
    </row>
    <row r="53" spans="1:11">
      <c r="A53" s="83" t="s">
        <v>104</v>
      </c>
      <c r="B53" s="84">
        <v>0</v>
      </c>
      <c r="C53" s="84">
        <v>0</v>
      </c>
      <c r="D53" s="84">
        <v>0</v>
      </c>
      <c r="E53" s="84">
        <v>0</v>
      </c>
      <c r="F53" s="84">
        <v>0</v>
      </c>
      <c r="G53" s="84">
        <v>160476.43563999998</v>
      </c>
      <c r="H53" s="84">
        <v>0</v>
      </c>
      <c r="I53" s="84">
        <v>0</v>
      </c>
      <c r="J53" s="84">
        <v>0</v>
      </c>
      <c r="K53" s="84">
        <v>160476.43563999998</v>
      </c>
    </row>
    <row r="54" spans="1:11">
      <c r="A54" s="83" t="s">
        <v>124</v>
      </c>
      <c r="B54" s="84">
        <v>0</v>
      </c>
      <c r="C54" s="84">
        <v>0</v>
      </c>
      <c r="D54" s="84">
        <v>0</v>
      </c>
      <c r="E54" s="84">
        <v>0</v>
      </c>
      <c r="F54" s="84">
        <v>0</v>
      </c>
      <c r="G54" s="84">
        <v>0</v>
      </c>
      <c r="H54" s="84">
        <v>220473.00152000002</v>
      </c>
      <c r="I54" s="84">
        <v>0</v>
      </c>
      <c r="J54" s="84">
        <v>0</v>
      </c>
      <c r="K54" s="84">
        <v>220473.00152000002</v>
      </c>
    </row>
    <row r="55" spans="1:11">
      <c r="A55" s="83" t="s">
        <v>82</v>
      </c>
      <c r="B55" s="84">
        <v>0</v>
      </c>
      <c r="C55" s="84">
        <v>0</v>
      </c>
      <c r="D55" s="84">
        <v>178235.67331000001</v>
      </c>
      <c r="E55" s="84">
        <v>0</v>
      </c>
      <c r="F55" s="84">
        <v>0</v>
      </c>
      <c r="G55" s="84">
        <v>0</v>
      </c>
      <c r="H55" s="84">
        <v>0</v>
      </c>
      <c r="I55" s="84">
        <v>0</v>
      </c>
      <c r="J55" s="84">
        <v>0</v>
      </c>
      <c r="K55" s="84">
        <v>178235.67331000001</v>
      </c>
    </row>
    <row r="56" spans="1:11">
      <c r="A56" s="83" t="s">
        <v>86</v>
      </c>
      <c r="B56" s="84">
        <v>0</v>
      </c>
      <c r="C56" s="84">
        <v>0</v>
      </c>
      <c r="D56" s="84">
        <v>147588.41065999999</v>
      </c>
      <c r="E56" s="84">
        <v>0</v>
      </c>
      <c r="F56" s="84">
        <v>0</v>
      </c>
      <c r="G56" s="84">
        <v>0</v>
      </c>
      <c r="H56" s="84">
        <v>0</v>
      </c>
      <c r="I56" s="84">
        <v>0</v>
      </c>
      <c r="J56" s="84">
        <v>0</v>
      </c>
      <c r="K56" s="84">
        <v>147588.41065999999</v>
      </c>
    </row>
    <row r="57" spans="1:11">
      <c r="A57" s="83" t="s">
        <v>80</v>
      </c>
      <c r="B57" s="84">
        <v>0</v>
      </c>
      <c r="C57" s="84">
        <v>0</v>
      </c>
      <c r="D57" s="84">
        <v>314037.09273999999</v>
      </c>
      <c r="E57" s="84">
        <v>0</v>
      </c>
      <c r="F57" s="84">
        <v>0</v>
      </c>
      <c r="G57" s="84">
        <v>0</v>
      </c>
      <c r="H57" s="84">
        <v>0</v>
      </c>
      <c r="I57" s="84">
        <v>0</v>
      </c>
      <c r="J57" s="84">
        <v>0</v>
      </c>
      <c r="K57" s="84">
        <v>314037.09273999999</v>
      </c>
    </row>
    <row r="58" spans="1:11">
      <c r="A58" s="83" t="s">
        <v>72</v>
      </c>
      <c r="B58" s="84">
        <v>27314.567709999999</v>
      </c>
      <c r="C58" s="84">
        <v>10268.93388</v>
      </c>
      <c r="D58" s="84">
        <v>29984.89631</v>
      </c>
      <c r="E58" s="84">
        <v>0</v>
      </c>
      <c r="F58" s="84">
        <v>0</v>
      </c>
      <c r="G58" s="84">
        <v>108013.65772</v>
      </c>
      <c r="H58" s="84">
        <v>567106.57377000002</v>
      </c>
      <c r="I58" s="84">
        <v>0</v>
      </c>
      <c r="J58" s="84">
        <v>0</v>
      </c>
      <c r="K58" s="84">
        <v>742688.62939000002</v>
      </c>
    </row>
    <row r="59" spans="1:11">
      <c r="A59" s="83" t="s">
        <v>76</v>
      </c>
      <c r="B59" s="84">
        <v>0</v>
      </c>
      <c r="C59" s="84">
        <v>0</v>
      </c>
      <c r="D59" s="84">
        <v>99412.679860000004</v>
      </c>
      <c r="E59" s="84">
        <v>0</v>
      </c>
      <c r="F59" s="84">
        <v>0</v>
      </c>
      <c r="G59" s="84">
        <v>0</v>
      </c>
      <c r="H59" s="84">
        <v>0</v>
      </c>
      <c r="I59" s="84">
        <v>0</v>
      </c>
      <c r="J59" s="84">
        <v>0</v>
      </c>
      <c r="K59" s="84">
        <v>99412.679860000004</v>
      </c>
    </row>
    <row r="60" spans="1:11">
      <c r="A60" s="83" t="s">
        <v>114</v>
      </c>
      <c r="B60" s="84">
        <v>149648.22952000002</v>
      </c>
      <c r="C60" s="84">
        <v>0</v>
      </c>
      <c r="D60" s="84">
        <v>0</v>
      </c>
      <c r="E60" s="84">
        <v>0</v>
      </c>
      <c r="F60" s="84">
        <v>27383.32807</v>
      </c>
      <c r="G60" s="84">
        <v>0</v>
      </c>
      <c r="H60" s="84">
        <v>0</v>
      </c>
      <c r="I60" s="84">
        <v>0</v>
      </c>
      <c r="J60" s="84">
        <v>0</v>
      </c>
      <c r="K60" s="84">
        <v>177031.55759000001</v>
      </c>
    </row>
    <row r="61" spans="1:11">
      <c r="A61" s="83" t="s">
        <v>98</v>
      </c>
      <c r="B61" s="84">
        <v>0</v>
      </c>
      <c r="C61" s="84">
        <v>0</v>
      </c>
      <c r="D61" s="84">
        <v>0</v>
      </c>
      <c r="E61" s="84">
        <v>0</v>
      </c>
      <c r="F61" s="84">
        <v>0</v>
      </c>
      <c r="G61" s="84">
        <v>0</v>
      </c>
      <c r="H61" s="84">
        <v>78642.783760000006</v>
      </c>
      <c r="I61" s="84">
        <v>0</v>
      </c>
      <c r="J61" s="84">
        <v>0</v>
      </c>
      <c r="K61" s="84">
        <v>78642.783760000006</v>
      </c>
    </row>
    <row r="62" spans="1:11">
      <c r="A62" s="83" t="s">
        <v>100</v>
      </c>
      <c r="B62" s="84">
        <v>0</v>
      </c>
      <c r="C62" s="84">
        <v>0</v>
      </c>
      <c r="D62" s="84">
        <v>0</v>
      </c>
      <c r="E62" s="84">
        <v>0</v>
      </c>
      <c r="F62" s="84">
        <v>0</v>
      </c>
      <c r="G62" s="84">
        <v>0</v>
      </c>
      <c r="H62" s="84">
        <v>0</v>
      </c>
      <c r="I62" s="84">
        <v>54770.154119999999</v>
      </c>
      <c r="J62" s="84">
        <v>0</v>
      </c>
      <c r="K62" s="84">
        <v>54770.154119999999</v>
      </c>
    </row>
    <row r="63" spans="1:11">
      <c r="A63" s="83" t="s">
        <v>553</v>
      </c>
      <c r="B63" s="84">
        <v>0</v>
      </c>
      <c r="C63" s="84">
        <v>0</v>
      </c>
      <c r="D63" s="84">
        <v>0</v>
      </c>
      <c r="E63" s="84">
        <v>0</v>
      </c>
      <c r="F63" s="84">
        <v>54126.133590000005</v>
      </c>
      <c r="G63" s="84">
        <v>0</v>
      </c>
      <c r="H63" s="84">
        <v>0</v>
      </c>
      <c r="I63" s="84">
        <v>0</v>
      </c>
      <c r="J63" s="84">
        <v>0</v>
      </c>
      <c r="K63" s="84">
        <v>54126.133590000005</v>
      </c>
    </row>
    <row r="64" spans="1:11">
      <c r="A64" s="95" t="s">
        <v>474</v>
      </c>
      <c r="B64" s="84">
        <v>458007.31442000001</v>
      </c>
      <c r="C64" s="84">
        <v>63791.852189999998</v>
      </c>
      <c r="D64" s="84">
        <v>1795767.97061</v>
      </c>
      <c r="E64" s="84">
        <v>98070.207980000007</v>
      </c>
      <c r="F64" s="84">
        <v>658051.77757999999</v>
      </c>
      <c r="G64" s="84">
        <v>654136.52766000002</v>
      </c>
      <c r="H64" s="84">
        <v>2410249.0212699999</v>
      </c>
      <c r="I64" s="84">
        <v>141745.38063999999</v>
      </c>
      <c r="J64" s="84">
        <v>50064.653100000003</v>
      </c>
      <c r="K64" s="84">
        <v>6329884.7054500002</v>
      </c>
    </row>
    <row r="65" spans="1:11">
      <c r="A65" s="85" t="s">
        <v>481</v>
      </c>
      <c r="B65" s="86"/>
      <c r="C65" s="86"/>
      <c r="D65" s="86"/>
      <c r="E65" s="86"/>
      <c r="F65" s="86"/>
      <c r="G65" s="86"/>
      <c r="H65" s="86"/>
      <c r="I65" s="86"/>
      <c r="J65" s="86"/>
      <c r="K65" s="86"/>
    </row>
    <row r="66" spans="1:11">
      <c r="A66" s="83" t="s">
        <v>130</v>
      </c>
      <c r="B66" s="84">
        <v>53790.566509999997</v>
      </c>
      <c r="C66" s="84">
        <v>84210.244579999999</v>
      </c>
      <c r="D66" s="84">
        <v>260075.23471000002</v>
      </c>
      <c r="E66" s="84">
        <v>53297.98833</v>
      </c>
      <c r="F66" s="84">
        <v>16581.247220000001</v>
      </c>
      <c r="G66" s="84">
        <v>60761.584490000001</v>
      </c>
      <c r="H66" s="84">
        <v>231493.73</v>
      </c>
      <c r="I66" s="84">
        <v>8005.3348599999999</v>
      </c>
      <c r="J66" s="84">
        <v>11085.1417</v>
      </c>
      <c r="K66" s="84">
        <v>779301.07239999995</v>
      </c>
    </row>
    <row r="67" spans="1:11">
      <c r="A67" s="83" t="s">
        <v>132</v>
      </c>
      <c r="B67" s="84">
        <v>253174.97404</v>
      </c>
      <c r="C67" s="84">
        <v>688050.53986000002</v>
      </c>
      <c r="D67" s="84">
        <v>199736.33285000001</v>
      </c>
      <c r="E67" s="84">
        <v>156489.38043000002</v>
      </c>
      <c r="F67" s="84">
        <v>191765.37818999999</v>
      </c>
      <c r="G67" s="84">
        <v>142139.00303999998</v>
      </c>
      <c r="H67" s="84">
        <v>453166.51233999996</v>
      </c>
      <c r="I67" s="84">
        <v>183212.27790000002</v>
      </c>
      <c r="J67" s="84">
        <v>28590.245159999999</v>
      </c>
      <c r="K67" s="84">
        <v>2296324.6438099998</v>
      </c>
    </row>
    <row r="68" spans="1:11">
      <c r="A68" s="83" t="s">
        <v>134</v>
      </c>
      <c r="B68" s="84">
        <v>39411.788850000004</v>
      </c>
      <c r="C68" s="84">
        <v>971664.63485999999</v>
      </c>
      <c r="D68" s="84">
        <v>46825.166420000001</v>
      </c>
      <c r="E68" s="84">
        <v>97610.133589999998</v>
      </c>
      <c r="F68" s="84">
        <v>61662.9306</v>
      </c>
      <c r="G68" s="84">
        <v>10084.205739999999</v>
      </c>
      <c r="H68" s="84">
        <v>31845.472829999999</v>
      </c>
      <c r="I68" s="84">
        <v>104774.85884999999</v>
      </c>
      <c r="J68" s="84">
        <v>0</v>
      </c>
      <c r="K68" s="84">
        <v>1363879.1917399999</v>
      </c>
    </row>
    <row r="69" spans="1:11">
      <c r="A69" s="83" t="s">
        <v>136</v>
      </c>
      <c r="B69" s="84">
        <v>0</v>
      </c>
      <c r="C69" s="84">
        <v>0</v>
      </c>
      <c r="D69" s="84">
        <v>0</v>
      </c>
      <c r="E69" s="84">
        <v>0</v>
      </c>
      <c r="F69" s="84">
        <v>0</v>
      </c>
      <c r="G69" s="84">
        <v>4073.1167</v>
      </c>
      <c r="H69" s="84">
        <v>41267.375700000004</v>
      </c>
      <c r="I69" s="84">
        <v>0</v>
      </c>
      <c r="J69" s="84">
        <v>0</v>
      </c>
      <c r="K69" s="84">
        <v>45340.492399999996</v>
      </c>
    </row>
    <row r="70" spans="1:11">
      <c r="A70" s="83" t="s">
        <v>138</v>
      </c>
      <c r="B70" s="84">
        <v>11972.636990000001</v>
      </c>
      <c r="C70" s="84">
        <v>17105.171600000001</v>
      </c>
      <c r="D70" s="84">
        <v>152141.66813999999</v>
      </c>
      <c r="E70" s="84">
        <v>32005.523870000001</v>
      </c>
      <c r="F70" s="84">
        <v>22930.009910000001</v>
      </c>
      <c r="G70" s="84">
        <v>17871.965969999997</v>
      </c>
      <c r="H70" s="84">
        <v>80891.950500000006</v>
      </c>
      <c r="I70" s="84">
        <v>0</v>
      </c>
      <c r="J70" s="84">
        <v>0</v>
      </c>
      <c r="K70" s="84">
        <v>334918.92698000005</v>
      </c>
    </row>
    <row r="71" spans="1:11">
      <c r="A71" s="83" t="s">
        <v>140</v>
      </c>
      <c r="B71" s="84">
        <v>24814.941920000001</v>
      </c>
      <c r="C71" s="84">
        <v>30454.866329999997</v>
      </c>
      <c r="D71" s="84">
        <v>24747.486809999999</v>
      </c>
      <c r="E71" s="84">
        <v>65469.576679999998</v>
      </c>
      <c r="F71" s="84">
        <v>36519.625630000002</v>
      </c>
      <c r="G71" s="84">
        <v>47174.671289999998</v>
      </c>
      <c r="H71" s="84">
        <v>26073.241149999998</v>
      </c>
      <c r="I71" s="84">
        <v>3687.63643</v>
      </c>
      <c r="J71" s="84">
        <v>18502.470399999998</v>
      </c>
      <c r="K71" s="84">
        <v>277444.51663999999</v>
      </c>
    </row>
    <row r="72" spans="1:11">
      <c r="A72" s="83" t="s">
        <v>142</v>
      </c>
      <c r="B72" s="84">
        <v>0</v>
      </c>
      <c r="C72" s="84">
        <v>35974.464469999999</v>
      </c>
      <c r="D72" s="84">
        <v>0</v>
      </c>
      <c r="E72" s="84">
        <v>0</v>
      </c>
      <c r="F72" s="84">
        <v>0</v>
      </c>
      <c r="G72" s="84">
        <v>0</v>
      </c>
      <c r="H72" s="84">
        <v>0</v>
      </c>
      <c r="I72" s="84">
        <v>0</v>
      </c>
      <c r="J72" s="84">
        <v>0</v>
      </c>
      <c r="K72" s="84">
        <v>35974.464469999999</v>
      </c>
    </row>
    <row r="73" spans="1:11">
      <c r="A73" s="83" t="s">
        <v>144</v>
      </c>
      <c r="B73" s="84">
        <v>50160.169609999997</v>
      </c>
      <c r="C73" s="84">
        <v>202754.62466</v>
      </c>
      <c r="D73" s="84">
        <v>126674.32373</v>
      </c>
      <c r="E73" s="84">
        <v>153722.28416000001</v>
      </c>
      <c r="F73" s="84">
        <v>53421.805240000002</v>
      </c>
      <c r="G73" s="84">
        <v>63335.473299999998</v>
      </c>
      <c r="H73" s="84">
        <v>217376.28902</v>
      </c>
      <c r="I73" s="84">
        <v>37983.171320000001</v>
      </c>
      <c r="J73" s="84">
        <v>14205.78233</v>
      </c>
      <c r="K73" s="84">
        <v>919633.92336999997</v>
      </c>
    </row>
    <row r="74" spans="1:11">
      <c r="A74" s="83" t="s">
        <v>546</v>
      </c>
      <c r="B74" s="84">
        <v>11637.26254</v>
      </c>
      <c r="C74" s="84">
        <v>131469.33929999999</v>
      </c>
      <c r="D74" s="84">
        <v>41358.321969999997</v>
      </c>
      <c r="E74" s="84">
        <v>17317.856929999998</v>
      </c>
      <c r="F74" s="84">
        <v>31925.925340000002</v>
      </c>
      <c r="G74" s="84">
        <v>6255.8675700000003</v>
      </c>
      <c r="H74" s="84">
        <v>110420.63724</v>
      </c>
      <c r="I74" s="84">
        <v>0</v>
      </c>
      <c r="J74" s="84">
        <v>0</v>
      </c>
      <c r="K74" s="84">
        <v>350385.21088999999</v>
      </c>
    </row>
    <row r="75" spans="1:11">
      <c r="A75" s="95" t="s">
        <v>474</v>
      </c>
      <c r="B75" s="84">
        <v>444962.34045999998</v>
      </c>
      <c r="C75" s="84">
        <v>2161683.8856599997</v>
      </c>
      <c r="D75" s="84">
        <v>851558.53463000001</v>
      </c>
      <c r="E75" s="84">
        <v>575912.74398999999</v>
      </c>
      <c r="F75" s="84">
        <v>414806.92213000002</v>
      </c>
      <c r="G75" s="84">
        <v>351695.88810000004</v>
      </c>
      <c r="H75" s="84">
        <v>1192535.20878</v>
      </c>
      <c r="I75" s="84">
        <v>337663.27935999999</v>
      </c>
      <c r="J75" s="84">
        <v>72383.639590000006</v>
      </c>
      <c r="K75" s="84">
        <v>6403202.4426999995</v>
      </c>
    </row>
    <row r="76" spans="1:11">
      <c r="A76" s="88" t="s">
        <v>478</v>
      </c>
      <c r="B76" s="86"/>
      <c r="C76" s="86"/>
      <c r="D76" s="86"/>
      <c r="E76" s="86"/>
      <c r="F76" s="86"/>
      <c r="G76" s="86"/>
      <c r="H76" s="86"/>
      <c r="I76" s="86"/>
      <c r="J76" s="86"/>
      <c r="K76" s="86"/>
    </row>
    <row r="77" spans="1:11">
      <c r="A77" s="83" t="s">
        <v>147</v>
      </c>
      <c r="B77" s="84">
        <v>1362844.6967799999</v>
      </c>
      <c r="C77" s="84">
        <v>5731133.2045900002</v>
      </c>
      <c r="D77" s="84">
        <v>4256088.5624299999</v>
      </c>
      <c r="E77" s="84">
        <v>621703.25225000002</v>
      </c>
      <c r="F77" s="84">
        <v>723975.69186000002</v>
      </c>
      <c r="G77" s="84">
        <v>914768.46787000005</v>
      </c>
      <c r="H77" s="84">
        <v>6338914.2818200001</v>
      </c>
      <c r="I77" s="84">
        <v>653976.84578999993</v>
      </c>
      <c r="J77" s="84">
        <v>366228.05268000002</v>
      </c>
      <c r="K77" s="84">
        <v>20969633.05607</v>
      </c>
    </row>
    <row r="78" spans="1:11">
      <c r="A78" s="95" t="s">
        <v>474</v>
      </c>
      <c r="B78" s="84">
        <v>1362844.6967799999</v>
      </c>
      <c r="C78" s="84">
        <v>5731133.2045900002</v>
      </c>
      <c r="D78" s="84">
        <v>4256088.5624299999</v>
      </c>
      <c r="E78" s="84">
        <v>621703.25225000002</v>
      </c>
      <c r="F78" s="84">
        <v>723975.69186000002</v>
      </c>
      <c r="G78" s="84">
        <v>914768.46787000005</v>
      </c>
      <c r="H78" s="84">
        <v>6338914.2818200001</v>
      </c>
      <c r="I78" s="84">
        <v>653976.84578999993</v>
      </c>
      <c r="J78" s="84">
        <v>366228.05268000002</v>
      </c>
      <c r="K78" s="84">
        <v>20969633.05607</v>
      </c>
    </row>
    <row r="79" spans="1:11">
      <c r="A79" s="89" t="s">
        <v>1566</v>
      </c>
      <c r="B79" s="86"/>
      <c r="C79" s="86"/>
      <c r="D79" s="86"/>
      <c r="E79" s="86"/>
      <c r="F79" s="86"/>
      <c r="G79" s="86"/>
      <c r="H79" s="86"/>
      <c r="I79" s="86"/>
      <c r="J79" s="86"/>
      <c r="K79" s="86"/>
    </row>
    <row r="80" spans="1:11">
      <c r="A80" s="83" t="s">
        <v>150</v>
      </c>
      <c r="B80" s="84">
        <v>165903.19923999999</v>
      </c>
      <c r="C80" s="84">
        <v>418854.77546999999</v>
      </c>
      <c r="D80" s="84">
        <v>338250.87377999997</v>
      </c>
      <c r="E80" s="84">
        <v>81880.474619999994</v>
      </c>
      <c r="F80" s="84">
        <v>133469.18259000001</v>
      </c>
      <c r="G80" s="84">
        <v>104687.88048999998</v>
      </c>
      <c r="H80" s="84">
        <v>1191387.58302</v>
      </c>
      <c r="I80" s="84">
        <v>110553.84109</v>
      </c>
      <c r="J80" s="84">
        <v>0</v>
      </c>
      <c r="K80" s="84">
        <v>2544987.8103</v>
      </c>
    </row>
    <row r="81" spans="1:11">
      <c r="A81" s="95" t="s">
        <v>474</v>
      </c>
      <c r="B81" s="84">
        <v>165903.19923999999</v>
      </c>
      <c r="C81" s="84">
        <v>418854.77546999999</v>
      </c>
      <c r="D81" s="84">
        <v>338250.87377999997</v>
      </c>
      <c r="E81" s="84">
        <v>81880.474619999994</v>
      </c>
      <c r="F81" s="84">
        <v>133469.18259000001</v>
      </c>
      <c r="G81" s="84">
        <v>104687.88048999998</v>
      </c>
      <c r="H81" s="84">
        <v>1191387.58302</v>
      </c>
      <c r="I81" s="84">
        <v>110553.84109</v>
      </c>
      <c r="J81" s="84">
        <v>0</v>
      </c>
      <c r="K81" s="84">
        <v>2544987.8103</v>
      </c>
    </row>
    <row r="82" spans="1:11">
      <c r="A82" s="89" t="s">
        <v>191</v>
      </c>
      <c r="B82" s="86">
        <f>SUM(B22,B26,B31,B64,B75,B78,B81)</f>
        <v>8377806.0171599984</v>
      </c>
      <c r="C82" s="86">
        <f t="shared" ref="C82:K82" si="0">SUM(C22,C26,C31,C64,C75,C78,C81)</f>
        <v>47257084.932650007</v>
      </c>
      <c r="D82" s="86">
        <f t="shared" si="0"/>
        <v>33715445.788819999</v>
      </c>
      <c r="E82" s="86">
        <f t="shared" si="0"/>
        <v>5338375.1874100007</v>
      </c>
      <c r="F82" s="86">
        <f t="shared" si="0"/>
        <v>5018273.71361</v>
      </c>
      <c r="G82" s="86">
        <f t="shared" si="0"/>
        <v>7559463.6326000001</v>
      </c>
      <c r="H82" s="86">
        <f t="shared" si="0"/>
        <v>79186839.826680005</v>
      </c>
      <c r="I82" s="86">
        <f t="shared" si="0"/>
        <v>4158895.1278200001</v>
      </c>
      <c r="J82" s="86">
        <f t="shared" si="0"/>
        <v>1092080.7216800002</v>
      </c>
      <c r="K82" s="86">
        <f t="shared" si="0"/>
        <v>191704264.94843</v>
      </c>
    </row>
    <row r="83" spans="1:11" ht="7.5" customHeight="1" thickBot="1">
      <c r="A83" s="90"/>
      <c r="B83" s="90"/>
      <c r="C83" s="90"/>
      <c r="D83" s="90"/>
      <c r="E83" s="90"/>
      <c r="F83" s="90"/>
      <c r="G83" s="90"/>
      <c r="H83" s="90"/>
      <c r="I83" s="90"/>
      <c r="J83" s="90"/>
      <c r="K83" s="90"/>
    </row>
    <row r="84" spans="1:11" ht="15.75" thickTop="1">
      <c r="A84" s="92"/>
      <c r="B84" s="92"/>
      <c r="C84" s="92"/>
      <c r="D84" s="92"/>
      <c r="E84" s="92"/>
      <c r="F84" s="92"/>
      <c r="G84" s="92"/>
      <c r="H84" s="92"/>
      <c r="I84" s="92"/>
      <c r="J84" s="92"/>
      <c r="K84" s="92"/>
    </row>
    <row r="85" spans="1:11">
      <c r="A85" s="720" t="s">
        <v>1567</v>
      </c>
      <c r="B85" s="97"/>
      <c r="C85" s="92"/>
      <c r="D85" s="92"/>
      <c r="E85" s="92"/>
      <c r="F85" s="92"/>
      <c r="G85" s="92"/>
      <c r="H85" s="92"/>
      <c r="I85" s="92"/>
      <c r="J85" s="92"/>
      <c r="K85" s="99"/>
    </row>
    <row r="86" spans="1:11">
      <c r="A86" s="92"/>
      <c r="B86" s="92"/>
      <c r="C86" s="92"/>
      <c r="D86" s="92"/>
      <c r="E86" s="92"/>
      <c r="F86" s="92"/>
      <c r="G86" s="92"/>
      <c r="H86" s="92"/>
      <c r="I86" s="92"/>
      <c r="J86" s="92"/>
      <c r="K86" s="92"/>
    </row>
    <row r="87" spans="1:11">
      <c r="A87" s="92"/>
      <c r="B87" s="92"/>
      <c r="C87" s="92"/>
      <c r="D87" s="92"/>
      <c r="E87" s="92"/>
      <c r="F87" s="92"/>
      <c r="G87" s="92"/>
      <c r="H87" s="92"/>
      <c r="I87" s="92"/>
      <c r="J87" s="92"/>
      <c r="K87" s="92"/>
    </row>
    <row r="88" spans="1:11">
      <c r="A88" s="92"/>
      <c r="B88" s="92"/>
      <c r="C88" s="92"/>
      <c r="D88" s="92"/>
      <c r="E88" s="92"/>
      <c r="F88" s="92"/>
      <c r="G88" s="92"/>
      <c r="H88" s="92"/>
      <c r="I88" s="92"/>
      <c r="J88" s="92"/>
      <c r="K88" s="92"/>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6" ht="30" customHeight="1">
      <c r="A1" s="722" t="s">
        <v>473</v>
      </c>
      <c r="B1" s="722"/>
      <c r="C1" s="722"/>
      <c r="D1" s="722"/>
      <c r="E1" s="722"/>
      <c r="F1" s="722"/>
    </row>
    <row r="2" spans="1:6" ht="18">
      <c r="A2" s="723" t="s">
        <v>523</v>
      </c>
      <c r="B2" s="723"/>
      <c r="C2" s="723"/>
      <c r="D2" s="723"/>
      <c r="E2" s="723"/>
      <c r="F2" s="723"/>
    </row>
    <row r="3" spans="1:6" ht="18">
      <c r="A3" s="723" t="s">
        <v>1479</v>
      </c>
      <c r="B3" s="723"/>
      <c r="C3" s="723"/>
      <c r="D3" s="723"/>
      <c r="E3" s="723"/>
      <c r="F3" s="723"/>
    </row>
    <row r="4" spans="1:6" ht="30" customHeight="1">
      <c r="A4" s="727" t="s">
        <v>547</v>
      </c>
      <c r="B4" s="727"/>
      <c r="C4" s="727"/>
      <c r="D4" s="727"/>
      <c r="E4" s="727"/>
      <c r="F4" s="727"/>
    </row>
    <row r="5" spans="1:6" ht="3.75" customHeight="1">
      <c r="A5" s="193"/>
      <c r="B5" s="566"/>
      <c r="C5" s="566"/>
      <c r="D5" s="566"/>
      <c r="E5" s="566"/>
      <c r="F5" s="566"/>
    </row>
    <row r="6" spans="1:6" ht="30" customHeight="1" thickBot="1">
      <c r="A6" s="390"/>
      <c r="B6" s="391" t="s">
        <v>187</v>
      </c>
      <c r="C6" s="391" t="s">
        <v>188</v>
      </c>
      <c r="D6" s="391" t="s">
        <v>189</v>
      </c>
      <c r="E6" s="391" t="s">
        <v>190</v>
      </c>
      <c r="F6" s="391" t="s">
        <v>191</v>
      </c>
    </row>
    <row r="7" spans="1:6">
      <c r="A7" s="392" t="s">
        <v>192</v>
      </c>
      <c r="B7" s="393">
        <v>221598465.35448</v>
      </c>
      <c r="C7" s="393">
        <v>34535395.559529997</v>
      </c>
      <c r="D7" s="393">
        <v>2137.3770399999999</v>
      </c>
      <c r="E7" s="393">
        <v>129976.61726</v>
      </c>
      <c r="F7" s="393">
        <v>256265974.90831</v>
      </c>
    </row>
    <row r="8" spans="1:6">
      <c r="A8" s="192" t="s">
        <v>193</v>
      </c>
      <c r="B8" s="61">
        <v>17684932.887790002</v>
      </c>
      <c r="C8" s="61">
        <v>7888899.4309399994</v>
      </c>
      <c r="D8" s="61">
        <v>2119.92173</v>
      </c>
      <c r="E8" s="61">
        <v>93202.612049999996</v>
      </c>
      <c r="F8" s="61">
        <v>25669154.852509998</v>
      </c>
    </row>
    <row r="9" spans="1:6">
      <c r="A9" s="62" t="s">
        <v>194</v>
      </c>
      <c r="B9" s="100">
        <v>6407452.2075299993</v>
      </c>
      <c r="C9" s="100">
        <v>2291872.1592399999</v>
      </c>
      <c r="D9" s="100">
        <v>0</v>
      </c>
      <c r="E9" s="100">
        <v>0</v>
      </c>
      <c r="F9" s="100">
        <v>8699324.3667700011</v>
      </c>
    </row>
    <row r="10" spans="1:6">
      <c r="A10" s="62" t="s">
        <v>195</v>
      </c>
      <c r="B10" s="100">
        <v>10896456.869999999</v>
      </c>
      <c r="C10" s="100">
        <v>4281269.8154199999</v>
      </c>
      <c r="D10" s="100">
        <v>2119.92173</v>
      </c>
      <c r="E10" s="100">
        <v>93202.612049999996</v>
      </c>
      <c r="F10" s="100">
        <v>15273049.2192</v>
      </c>
    </row>
    <row r="11" spans="1:6">
      <c r="A11" s="62" t="s">
        <v>196</v>
      </c>
      <c r="B11" s="100">
        <v>314384.44242000004</v>
      </c>
      <c r="C11" s="100">
        <v>15075.74056</v>
      </c>
      <c r="D11" s="100">
        <v>0</v>
      </c>
      <c r="E11" s="100">
        <v>0</v>
      </c>
      <c r="F11" s="100">
        <v>329460.18298000004</v>
      </c>
    </row>
    <row r="12" spans="1:6">
      <c r="A12" s="62" t="s">
        <v>197</v>
      </c>
      <c r="B12" s="100">
        <v>0</v>
      </c>
      <c r="C12" s="100">
        <v>6406.42832</v>
      </c>
      <c r="D12" s="100">
        <v>0</v>
      </c>
      <c r="E12" s="100">
        <v>0</v>
      </c>
      <c r="F12" s="100">
        <v>6406.42832</v>
      </c>
    </row>
    <row r="13" spans="1:6">
      <c r="A13" s="62" t="s">
        <v>198</v>
      </c>
      <c r="B13" s="100">
        <v>0</v>
      </c>
      <c r="C13" s="100">
        <v>1277996.8495</v>
      </c>
      <c r="D13" s="100">
        <v>0</v>
      </c>
      <c r="E13" s="100">
        <v>0</v>
      </c>
      <c r="F13" s="100">
        <v>1277996.8495</v>
      </c>
    </row>
    <row r="14" spans="1:6">
      <c r="A14" s="62" t="s">
        <v>199</v>
      </c>
      <c r="B14" s="100">
        <v>73769.373059999998</v>
      </c>
      <c r="C14" s="100">
        <v>16278.437900000001</v>
      </c>
      <c r="D14" s="100">
        <v>0</v>
      </c>
      <c r="E14" s="100">
        <v>0</v>
      </c>
      <c r="F14" s="100">
        <v>90047.810959999988</v>
      </c>
    </row>
    <row r="15" spans="1:6">
      <c r="A15" s="62" t="s">
        <v>200</v>
      </c>
      <c r="B15" s="100">
        <v>0</v>
      </c>
      <c r="C15" s="100">
        <v>0</v>
      </c>
      <c r="D15" s="100">
        <v>0</v>
      </c>
      <c r="E15" s="100">
        <v>0</v>
      </c>
      <c r="F15" s="100">
        <v>0</v>
      </c>
    </row>
    <row r="16" spans="1:6">
      <c r="A16" s="62" t="s">
        <v>201</v>
      </c>
      <c r="B16" s="100">
        <v>-7130.00522</v>
      </c>
      <c r="C16" s="100">
        <v>0</v>
      </c>
      <c r="D16" s="100">
        <v>0</v>
      </c>
      <c r="E16" s="100">
        <v>0</v>
      </c>
      <c r="F16" s="100">
        <v>-7130.00522</v>
      </c>
    </row>
    <row r="17" spans="1:6">
      <c r="A17" s="192" t="s">
        <v>202</v>
      </c>
      <c r="B17" s="61">
        <v>21820989.15704</v>
      </c>
      <c r="C17" s="61">
        <v>6105153.5535800001</v>
      </c>
      <c r="D17" s="61">
        <v>8.9283999999999999</v>
      </c>
      <c r="E17" s="61">
        <v>35893.880100000002</v>
      </c>
      <c r="F17" s="61">
        <v>27962045.51912</v>
      </c>
    </row>
    <row r="18" spans="1:6">
      <c r="A18" s="62" t="s">
        <v>203</v>
      </c>
      <c r="B18" s="100">
        <v>5620.2748799999999</v>
      </c>
      <c r="C18" s="100">
        <v>0</v>
      </c>
      <c r="D18" s="100">
        <v>0</v>
      </c>
      <c r="E18" s="100">
        <v>0</v>
      </c>
      <c r="F18" s="100">
        <v>5620.2748799999999</v>
      </c>
    </row>
    <row r="19" spans="1:6">
      <c r="A19" s="62" t="s">
        <v>204</v>
      </c>
      <c r="B19" s="100">
        <v>11283709.292450001</v>
      </c>
      <c r="C19" s="100">
        <v>756466.07400000002</v>
      </c>
      <c r="D19" s="100">
        <v>0</v>
      </c>
      <c r="E19" s="100">
        <v>0</v>
      </c>
      <c r="F19" s="100">
        <v>12040175.366450001</v>
      </c>
    </row>
    <row r="20" spans="1:6">
      <c r="A20" s="62" t="s">
        <v>205</v>
      </c>
      <c r="B20" s="100">
        <v>0</v>
      </c>
      <c r="C20" s="100">
        <v>195851.03388</v>
      </c>
      <c r="D20" s="100">
        <v>0</v>
      </c>
      <c r="E20" s="100">
        <v>0</v>
      </c>
      <c r="F20" s="100">
        <v>195851.03388</v>
      </c>
    </row>
    <row r="21" spans="1:6">
      <c r="A21" s="62" t="s">
        <v>206</v>
      </c>
      <c r="B21" s="100">
        <v>408410.98770999996</v>
      </c>
      <c r="C21" s="100">
        <v>731608.81025999994</v>
      </c>
      <c r="D21" s="100">
        <v>0</v>
      </c>
      <c r="E21" s="100">
        <v>0</v>
      </c>
      <c r="F21" s="100">
        <v>1140019.79797</v>
      </c>
    </row>
    <row r="22" spans="1:6">
      <c r="A22" s="62" t="s">
        <v>207</v>
      </c>
      <c r="B22" s="100">
        <v>3161657.2294800002</v>
      </c>
      <c r="C22" s="100">
        <v>970246.21991999994</v>
      </c>
      <c r="D22" s="100">
        <v>0</v>
      </c>
      <c r="E22" s="100">
        <v>30916.43478</v>
      </c>
      <c r="F22" s="100">
        <v>4162819.8841800001</v>
      </c>
    </row>
    <row r="23" spans="1:6">
      <c r="A23" s="62" t="s">
        <v>208</v>
      </c>
      <c r="B23" s="100">
        <v>6356236.0122299995</v>
      </c>
      <c r="C23" s="100">
        <v>3470473.3088400001</v>
      </c>
      <c r="D23" s="100">
        <v>8.9283999999999999</v>
      </c>
      <c r="E23" s="100">
        <v>4970.9008400000002</v>
      </c>
      <c r="F23" s="100">
        <v>9831689.1503099985</v>
      </c>
    </row>
    <row r="24" spans="1:6">
      <c r="A24" s="62" t="s">
        <v>209</v>
      </c>
      <c r="B24" s="100">
        <v>667251.94386999996</v>
      </c>
      <c r="C24" s="100">
        <v>22414.593270000001</v>
      </c>
      <c r="D24" s="100">
        <v>0</v>
      </c>
      <c r="E24" s="100">
        <v>6.5444799999999992</v>
      </c>
      <c r="F24" s="100">
        <v>689673.08161999995</v>
      </c>
    </row>
    <row r="25" spans="1:6">
      <c r="A25" s="62" t="s">
        <v>210</v>
      </c>
      <c r="B25" s="100">
        <v>-61896.583579999999</v>
      </c>
      <c r="C25" s="100">
        <v>-41906.48659</v>
      </c>
      <c r="D25" s="100">
        <v>0</v>
      </c>
      <c r="E25" s="100">
        <v>0</v>
      </c>
      <c r="F25" s="100">
        <v>-103803.07017000001</v>
      </c>
    </row>
    <row r="26" spans="1:6">
      <c r="A26" s="192" t="s">
        <v>211</v>
      </c>
      <c r="B26" s="61">
        <v>172642440.10727</v>
      </c>
      <c r="C26" s="61">
        <v>494947.94344999996</v>
      </c>
      <c r="D26" s="61">
        <v>0</v>
      </c>
      <c r="E26" s="61">
        <v>319.97309999999999</v>
      </c>
      <c r="F26" s="61">
        <v>173137708.02382001</v>
      </c>
    </row>
    <row r="27" spans="1:6">
      <c r="A27" s="64" t="s">
        <v>212</v>
      </c>
      <c r="B27" s="100">
        <v>165850095.9903</v>
      </c>
      <c r="C27" s="100">
        <v>698247.64500999998</v>
      </c>
      <c r="D27" s="100">
        <v>0</v>
      </c>
      <c r="E27" s="100">
        <v>259.5419</v>
      </c>
      <c r="F27" s="100">
        <v>166548603.17721</v>
      </c>
    </row>
    <row r="28" spans="1:6">
      <c r="A28" s="62" t="s">
        <v>213</v>
      </c>
      <c r="B28" s="100">
        <v>143563366.64788002</v>
      </c>
      <c r="C28" s="100">
        <v>611075.91376000002</v>
      </c>
      <c r="D28" s="100">
        <v>0</v>
      </c>
      <c r="E28" s="100">
        <v>259.5419</v>
      </c>
      <c r="F28" s="100">
        <v>144174702.10354</v>
      </c>
    </row>
    <row r="29" spans="1:6">
      <c r="A29" s="62" t="s">
        <v>214</v>
      </c>
      <c r="B29" s="100">
        <v>19737143.38673</v>
      </c>
      <c r="C29" s="100">
        <v>77005.836569999999</v>
      </c>
      <c r="D29" s="100">
        <v>0</v>
      </c>
      <c r="E29" s="100">
        <v>0</v>
      </c>
      <c r="F29" s="100">
        <v>19814149.223299999</v>
      </c>
    </row>
    <row r="30" spans="1:6">
      <c r="A30" s="62" t="s">
        <v>215</v>
      </c>
      <c r="B30" s="100">
        <v>2549585.9556900002</v>
      </c>
      <c r="C30" s="100">
        <v>10165.894679999999</v>
      </c>
      <c r="D30" s="100">
        <v>0</v>
      </c>
      <c r="E30" s="100">
        <v>0</v>
      </c>
      <c r="F30" s="100">
        <v>2559751.8503700001</v>
      </c>
    </row>
    <row r="31" spans="1:6">
      <c r="A31" s="64" t="s">
        <v>216</v>
      </c>
      <c r="B31" s="100">
        <v>632662.43079999997</v>
      </c>
      <c r="C31" s="100">
        <v>15174.740240000001</v>
      </c>
      <c r="D31" s="100">
        <v>0</v>
      </c>
      <c r="E31" s="100">
        <v>0</v>
      </c>
      <c r="F31" s="100">
        <v>647837.17103999993</v>
      </c>
    </row>
    <row r="32" spans="1:6">
      <c r="A32" s="62" t="s">
        <v>217</v>
      </c>
      <c r="B32" s="100">
        <v>537671.73479999998</v>
      </c>
      <c r="C32" s="100">
        <v>12415.55802</v>
      </c>
      <c r="D32" s="100">
        <v>0</v>
      </c>
      <c r="E32" s="100">
        <v>0</v>
      </c>
      <c r="F32" s="100">
        <v>550087.29282000009</v>
      </c>
    </row>
    <row r="33" spans="1:6">
      <c r="A33" s="62" t="s">
        <v>218</v>
      </c>
      <c r="B33" s="100">
        <v>75470.406029999998</v>
      </c>
      <c r="C33" s="100">
        <v>2684.5277299999998</v>
      </c>
      <c r="D33" s="100">
        <v>0</v>
      </c>
      <c r="E33" s="100">
        <v>0</v>
      </c>
      <c r="F33" s="100">
        <v>78154.93376</v>
      </c>
    </row>
    <row r="34" spans="1:6">
      <c r="A34" s="62" t="s">
        <v>219</v>
      </c>
      <c r="B34" s="100">
        <v>19520.289969999998</v>
      </c>
      <c r="C34" s="100">
        <v>74.65449000000001</v>
      </c>
      <c r="D34" s="100">
        <v>0</v>
      </c>
      <c r="E34" s="100">
        <v>0</v>
      </c>
      <c r="F34" s="100">
        <v>19594.944460000002</v>
      </c>
    </row>
    <row r="35" spans="1:6">
      <c r="A35" s="64" t="s">
        <v>220</v>
      </c>
      <c r="B35" s="100">
        <v>2216211.0901299999</v>
      </c>
      <c r="C35" s="100">
        <v>119005.11422</v>
      </c>
      <c r="D35" s="100">
        <v>0</v>
      </c>
      <c r="E35" s="100">
        <v>2662.49667</v>
      </c>
      <c r="F35" s="100">
        <v>2337878.70102</v>
      </c>
    </row>
    <row r="36" spans="1:6">
      <c r="A36" s="62" t="s">
        <v>221</v>
      </c>
      <c r="B36" s="100">
        <v>1565707.0974900001</v>
      </c>
      <c r="C36" s="100">
        <v>74213.282680000004</v>
      </c>
      <c r="D36" s="100">
        <v>0</v>
      </c>
      <c r="E36" s="100">
        <v>2662.49667</v>
      </c>
      <c r="F36" s="100">
        <v>1642582.8768399998</v>
      </c>
    </row>
    <row r="37" spans="1:6">
      <c r="A37" s="62" t="s">
        <v>222</v>
      </c>
      <c r="B37" s="100">
        <v>634648.41701999994</v>
      </c>
      <c r="C37" s="100">
        <v>24099.915639999999</v>
      </c>
      <c r="D37" s="100">
        <v>0</v>
      </c>
      <c r="E37" s="100">
        <v>0</v>
      </c>
      <c r="F37" s="100">
        <v>658748.33265999996</v>
      </c>
    </row>
    <row r="38" spans="1:6">
      <c r="A38" s="62" t="s">
        <v>223</v>
      </c>
      <c r="B38" s="100">
        <v>15855.57562</v>
      </c>
      <c r="C38" s="100">
        <v>20691.9159</v>
      </c>
      <c r="D38" s="100">
        <v>0</v>
      </c>
      <c r="E38" s="100">
        <v>0</v>
      </c>
      <c r="F38" s="100">
        <v>36547.491520000003</v>
      </c>
    </row>
    <row r="39" spans="1:6">
      <c r="A39" s="64" t="s">
        <v>224</v>
      </c>
      <c r="B39" s="100">
        <v>8949869.8647700008</v>
      </c>
      <c r="C39" s="100">
        <v>39624.484640000002</v>
      </c>
      <c r="D39" s="100">
        <v>0</v>
      </c>
      <c r="E39" s="100">
        <v>4.4400500000000003</v>
      </c>
      <c r="F39" s="100">
        <v>8989498.7894599997</v>
      </c>
    </row>
    <row r="40" spans="1:6">
      <c r="A40" s="62" t="s">
        <v>225</v>
      </c>
      <c r="B40" s="100">
        <v>2000504.2611400001</v>
      </c>
      <c r="C40" s="100">
        <v>6881.2763700000005</v>
      </c>
      <c r="D40" s="100">
        <v>0</v>
      </c>
      <c r="E40" s="100">
        <v>1.4436300000000002</v>
      </c>
      <c r="F40" s="100">
        <v>2007386.98114</v>
      </c>
    </row>
    <row r="41" spans="1:6">
      <c r="A41" s="62" t="s">
        <v>226</v>
      </c>
      <c r="B41" s="100">
        <v>659960.62252999994</v>
      </c>
      <c r="C41" s="100">
        <v>2171.4400299999998</v>
      </c>
      <c r="D41" s="100">
        <v>0</v>
      </c>
      <c r="E41" s="100">
        <v>0</v>
      </c>
      <c r="F41" s="100">
        <v>662132.06255999999</v>
      </c>
    </row>
    <row r="42" spans="1:6">
      <c r="A42" s="62" t="s">
        <v>227</v>
      </c>
      <c r="B42" s="100">
        <v>4731.27196</v>
      </c>
      <c r="C42" s="100">
        <v>21.39941</v>
      </c>
      <c r="D42" s="100">
        <v>0</v>
      </c>
      <c r="E42" s="100">
        <v>0</v>
      </c>
      <c r="F42" s="100">
        <v>4752.67137</v>
      </c>
    </row>
    <row r="43" spans="1:6">
      <c r="A43" s="62" t="s">
        <v>228</v>
      </c>
      <c r="B43" s="100">
        <v>582.35118999999997</v>
      </c>
      <c r="C43" s="100">
        <v>4.6998599999999993</v>
      </c>
      <c r="D43" s="100">
        <v>0</v>
      </c>
      <c r="E43" s="100">
        <v>0</v>
      </c>
      <c r="F43" s="100">
        <v>587.05105000000003</v>
      </c>
    </row>
    <row r="44" spans="1:6">
      <c r="A44" s="62" t="s">
        <v>229</v>
      </c>
      <c r="B44" s="100">
        <v>0</v>
      </c>
      <c r="C44" s="100">
        <v>0</v>
      </c>
      <c r="D44" s="100">
        <v>0</v>
      </c>
      <c r="E44" s="100">
        <v>0</v>
      </c>
      <c r="F44" s="100">
        <v>0</v>
      </c>
    </row>
    <row r="45" spans="1:6">
      <c r="A45" s="62" t="s">
        <v>230</v>
      </c>
      <c r="B45" s="100">
        <v>0</v>
      </c>
      <c r="C45" s="100">
        <v>0</v>
      </c>
      <c r="D45" s="100">
        <v>0</v>
      </c>
      <c r="E45" s="100">
        <v>0</v>
      </c>
      <c r="F45" s="100">
        <v>0</v>
      </c>
    </row>
    <row r="46" spans="1:6">
      <c r="A46" s="62" t="s">
        <v>1351</v>
      </c>
      <c r="B46" s="100">
        <v>4988682.8130299998</v>
      </c>
      <c r="C46" s="100">
        <v>25285.6878</v>
      </c>
      <c r="D46" s="100">
        <v>0</v>
      </c>
      <c r="E46" s="100">
        <v>2.9964200000000001</v>
      </c>
      <c r="F46" s="100">
        <v>5013971.49725</v>
      </c>
    </row>
    <row r="47" spans="1:6">
      <c r="A47" s="62" t="s">
        <v>1352</v>
      </c>
      <c r="B47" s="100">
        <v>1280622.96328</v>
      </c>
      <c r="C47" s="100">
        <v>4778.9660400000002</v>
      </c>
      <c r="D47" s="100">
        <v>0</v>
      </c>
      <c r="E47" s="100">
        <v>0</v>
      </c>
      <c r="F47" s="100">
        <v>1285401.9293199999</v>
      </c>
    </row>
    <row r="48" spans="1:6">
      <c r="A48" s="62" t="s">
        <v>1357</v>
      </c>
      <c r="B48" s="100">
        <v>11540.370580000001</v>
      </c>
      <c r="C48" s="100">
        <v>347.71901000000003</v>
      </c>
      <c r="D48" s="100">
        <v>0</v>
      </c>
      <c r="E48" s="100">
        <v>0</v>
      </c>
      <c r="F48" s="100">
        <v>11888.08959</v>
      </c>
    </row>
    <row r="49" spans="1:6">
      <c r="A49" s="62" t="s">
        <v>1358</v>
      </c>
      <c r="B49" s="100">
        <v>1333.12166</v>
      </c>
      <c r="C49" s="100">
        <v>21.849240000000002</v>
      </c>
      <c r="D49" s="100">
        <v>0</v>
      </c>
      <c r="E49" s="100">
        <v>0</v>
      </c>
      <c r="F49" s="100">
        <v>1354.9708999999998</v>
      </c>
    </row>
    <row r="50" spans="1:6">
      <c r="A50" s="62" t="s">
        <v>1376</v>
      </c>
      <c r="B50" s="100">
        <v>1722.6693500000001</v>
      </c>
      <c r="C50" s="100">
        <v>48.44258</v>
      </c>
      <c r="D50" s="100">
        <v>0</v>
      </c>
      <c r="E50" s="100">
        <v>0</v>
      </c>
      <c r="F50" s="100">
        <v>1771.11193</v>
      </c>
    </row>
    <row r="51" spans="1:6">
      <c r="A51" s="62" t="s">
        <v>1397</v>
      </c>
      <c r="B51" s="100">
        <v>189.42004999999997</v>
      </c>
      <c r="C51" s="100">
        <v>63.004300000000001</v>
      </c>
      <c r="D51" s="100">
        <v>0</v>
      </c>
      <c r="E51" s="100">
        <v>0</v>
      </c>
      <c r="F51" s="100">
        <v>252.42435</v>
      </c>
    </row>
    <row r="52" spans="1:6">
      <c r="A52" s="64" t="s">
        <v>231</v>
      </c>
      <c r="B52" s="100">
        <v>-5006399.2687299997</v>
      </c>
      <c r="C52" s="100">
        <v>-377104.04066</v>
      </c>
      <c r="D52" s="100">
        <v>0</v>
      </c>
      <c r="E52" s="100">
        <v>-2606.5055200000002</v>
      </c>
      <c r="F52" s="100">
        <v>-5386109.8149100002</v>
      </c>
    </row>
    <row r="53" spans="1:6">
      <c r="A53" s="65" t="s">
        <v>1438</v>
      </c>
      <c r="B53" s="100">
        <v>-683030.20971000008</v>
      </c>
      <c r="C53" s="100">
        <v>-11068.020560000001</v>
      </c>
      <c r="D53" s="100">
        <v>0</v>
      </c>
      <c r="E53" s="100">
        <v>-0.32411000000000001</v>
      </c>
      <c r="F53" s="100">
        <v>-694098.55437999999</v>
      </c>
    </row>
    <row r="54" spans="1:6">
      <c r="A54" s="62" t="s">
        <v>1465</v>
      </c>
      <c r="B54" s="100">
        <v>-300014.69169999997</v>
      </c>
      <c r="C54" s="100">
        <v>-2891.8443600000001</v>
      </c>
      <c r="D54" s="100">
        <v>0</v>
      </c>
      <c r="E54" s="100">
        <v>0</v>
      </c>
      <c r="F54" s="100">
        <v>-302906.53606000001</v>
      </c>
    </row>
    <row r="55" spans="1:6">
      <c r="A55" s="62" t="s">
        <v>1439</v>
      </c>
      <c r="B55" s="100">
        <v>-181884.90922999999</v>
      </c>
      <c r="C55" s="100">
        <v>-2261.1972000000001</v>
      </c>
      <c r="D55" s="100">
        <v>0</v>
      </c>
      <c r="E55" s="100">
        <v>0</v>
      </c>
      <c r="F55" s="100">
        <v>-184146.10643000001</v>
      </c>
    </row>
    <row r="56" spans="1:6">
      <c r="A56" s="62" t="s">
        <v>1466</v>
      </c>
      <c r="B56" s="100">
        <v>-35741.452299999997</v>
      </c>
      <c r="C56" s="100">
        <v>-1907.8118300000001</v>
      </c>
      <c r="D56" s="100">
        <v>0</v>
      </c>
      <c r="E56" s="100">
        <v>0</v>
      </c>
      <c r="F56" s="100">
        <v>-37649.264130000003</v>
      </c>
    </row>
    <row r="57" spans="1:6">
      <c r="A57" s="62" t="s">
        <v>1440</v>
      </c>
      <c r="B57" s="100">
        <v>-1077303.75287</v>
      </c>
      <c r="C57" s="100">
        <v>-55778.962530000004</v>
      </c>
      <c r="D57" s="100">
        <v>0</v>
      </c>
      <c r="E57" s="100">
        <v>-2606.1814100000001</v>
      </c>
      <c r="F57" s="100">
        <v>-1135688.8968099998</v>
      </c>
    </row>
    <row r="58" spans="1:6">
      <c r="A58" s="62" t="s">
        <v>232</v>
      </c>
      <c r="B58" s="100">
        <v>-431944.06793999998</v>
      </c>
      <c r="C58" s="100">
        <v>-30296.175809999997</v>
      </c>
      <c r="D58" s="100">
        <v>0</v>
      </c>
      <c r="E58" s="100">
        <v>0</v>
      </c>
      <c r="F58" s="100">
        <v>-462240.24375000002</v>
      </c>
    </row>
    <row r="59" spans="1:6">
      <c r="A59" s="65" t="s">
        <v>233</v>
      </c>
      <c r="B59" s="100">
        <v>-888050.89210000006</v>
      </c>
      <c r="C59" s="100">
        <v>-250358.40430000002</v>
      </c>
      <c r="D59" s="100">
        <v>0</v>
      </c>
      <c r="E59" s="100">
        <v>0</v>
      </c>
      <c r="F59" s="100">
        <v>-1138409.2964000001</v>
      </c>
    </row>
    <row r="60" spans="1:6">
      <c r="A60" s="62" t="s">
        <v>234</v>
      </c>
      <c r="B60" s="100">
        <v>-1240356.0380499999</v>
      </c>
      <c r="C60" s="100">
        <v>-21022.387750000002</v>
      </c>
      <c r="D60" s="100">
        <v>0</v>
      </c>
      <c r="E60" s="100">
        <v>0</v>
      </c>
      <c r="F60" s="100">
        <v>-1261378.4257999999</v>
      </c>
    </row>
    <row r="61" spans="1:6">
      <c r="A61" s="62" t="s">
        <v>235</v>
      </c>
      <c r="B61" s="100">
        <v>-1394.6008100000001</v>
      </c>
      <c r="C61" s="100">
        <v>0</v>
      </c>
      <c r="D61" s="100">
        <v>0</v>
      </c>
      <c r="E61" s="100">
        <v>0</v>
      </c>
      <c r="F61" s="100">
        <v>-1394.6008100000001</v>
      </c>
    </row>
    <row r="62" spans="1:6">
      <c r="A62" s="62" t="s">
        <v>236</v>
      </c>
      <c r="B62" s="100">
        <v>0</v>
      </c>
      <c r="C62" s="100">
        <v>0</v>
      </c>
      <c r="D62" s="100">
        <v>0</v>
      </c>
      <c r="E62" s="100">
        <v>0</v>
      </c>
      <c r="F62" s="100">
        <v>0</v>
      </c>
    </row>
    <row r="63" spans="1:6">
      <c r="A63" s="62" t="s">
        <v>1156</v>
      </c>
      <c r="B63" s="100">
        <v>-62959.75071</v>
      </c>
      <c r="C63" s="100">
        <v>-958.73758999999995</v>
      </c>
      <c r="D63" s="100">
        <v>0</v>
      </c>
      <c r="E63" s="100">
        <v>0</v>
      </c>
      <c r="F63" s="100">
        <v>-63918.488299999997</v>
      </c>
    </row>
    <row r="64" spans="1:6">
      <c r="A64" s="62" t="s">
        <v>1157</v>
      </c>
      <c r="B64" s="100">
        <v>-42045.134020000005</v>
      </c>
      <c r="C64" s="100">
        <v>-273.75018999999998</v>
      </c>
      <c r="D64" s="100">
        <v>0</v>
      </c>
      <c r="E64" s="100">
        <v>0</v>
      </c>
      <c r="F64" s="100">
        <v>-42318.884210000004</v>
      </c>
    </row>
    <row r="65" spans="1:6">
      <c r="A65" s="65" t="s">
        <v>1359</v>
      </c>
      <c r="B65" s="100">
        <v>-34860.373359999998</v>
      </c>
      <c r="C65" s="100">
        <v>-255.53524999999999</v>
      </c>
      <c r="D65" s="100">
        <v>0</v>
      </c>
      <c r="E65" s="100">
        <v>0</v>
      </c>
      <c r="F65" s="100">
        <v>-35115.908609999999</v>
      </c>
    </row>
    <row r="66" spans="1:6">
      <c r="A66" s="62" t="s">
        <v>1360</v>
      </c>
      <c r="B66" s="100">
        <v>-7121.3428400000003</v>
      </c>
      <c r="C66" s="100">
        <v>-10.50637</v>
      </c>
      <c r="D66" s="100">
        <v>0</v>
      </c>
      <c r="E66" s="100">
        <v>0</v>
      </c>
      <c r="F66" s="100">
        <v>-7131.8492100000003</v>
      </c>
    </row>
    <row r="67" spans="1:6">
      <c r="A67" s="62" t="s">
        <v>1361</v>
      </c>
      <c r="B67" s="100">
        <v>-6328.2394800000002</v>
      </c>
      <c r="C67" s="100">
        <v>-20.40446</v>
      </c>
      <c r="D67" s="100">
        <v>0</v>
      </c>
      <c r="E67" s="100">
        <v>0</v>
      </c>
      <c r="F67" s="100">
        <v>-6348.6439400000008</v>
      </c>
    </row>
    <row r="68" spans="1:6">
      <c r="A68" s="62" t="s">
        <v>1362</v>
      </c>
      <c r="B68" s="100">
        <v>-13363.813609999999</v>
      </c>
      <c r="C68" s="100">
        <v>-0.30246000000000001</v>
      </c>
      <c r="D68" s="100">
        <v>0</v>
      </c>
      <c r="E68" s="100">
        <v>0</v>
      </c>
      <c r="F68" s="100">
        <v>-13364.11607</v>
      </c>
    </row>
    <row r="69" spans="1:6">
      <c r="A69" s="192" t="s">
        <v>237</v>
      </c>
      <c r="B69" s="61">
        <v>1832817.4428699999</v>
      </c>
      <c r="C69" s="61">
        <v>221383.73355</v>
      </c>
      <c r="D69" s="61">
        <v>0</v>
      </c>
      <c r="E69" s="61">
        <v>1.1732499999999999</v>
      </c>
      <c r="F69" s="61">
        <v>2054202.3496700001</v>
      </c>
    </row>
    <row r="70" spans="1:6">
      <c r="A70" s="62" t="s">
        <v>238</v>
      </c>
      <c r="B70" s="100">
        <v>1002.05142</v>
      </c>
      <c r="C70" s="100">
        <v>11.291559999999999</v>
      </c>
      <c r="D70" s="100">
        <v>0</v>
      </c>
      <c r="E70" s="100">
        <v>0</v>
      </c>
      <c r="F70" s="100">
        <v>1013.34298</v>
      </c>
    </row>
    <row r="71" spans="1:6">
      <c r="A71" s="65" t="s">
        <v>239</v>
      </c>
      <c r="B71" s="100">
        <v>927724.26312000002</v>
      </c>
      <c r="C71" s="100">
        <v>75902.922940000004</v>
      </c>
      <c r="D71" s="100">
        <v>0</v>
      </c>
      <c r="E71" s="100">
        <v>0.60527999999999993</v>
      </c>
      <c r="F71" s="100">
        <v>1003627.79134</v>
      </c>
    </row>
    <row r="72" spans="1:6">
      <c r="A72" s="62" t="s">
        <v>240</v>
      </c>
      <c r="B72" s="100">
        <v>1048883.4168799999</v>
      </c>
      <c r="C72" s="100">
        <v>185349.14065000002</v>
      </c>
      <c r="D72" s="100">
        <v>0</v>
      </c>
      <c r="E72" s="100">
        <v>0.82147000000000003</v>
      </c>
      <c r="F72" s="100">
        <v>1234233.379</v>
      </c>
    </row>
    <row r="73" spans="1:6">
      <c r="A73" s="62" t="s">
        <v>241</v>
      </c>
      <c r="B73" s="100">
        <v>0</v>
      </c>
      <c r="C73" s="100">
        <v>0</v>
      </c>
      <c r="D73" s="100">
        <v>0</v>
      </c>
      <c r="E73" s="100">
        <v>0</v>
      </c>
      <c r="F73" s="100">
        <v>0</v>
      </c>
    </row>
    <row r="74" spans="1:6">
      <c r="A74" s="62" t="s">
        <v>242</v>
      </c>
      <c r="B74" s="100">
        <v>-144792.28855</v>
      </c>
      <c r="C74" s="100">
        <v>-39879.621599999999</v>
      </c>
      <c r="D74" s="100">
        <v>0</v>
      </c>
      <c r="E74" s="100">
        <v>-0.2535</v>
      </c>
      <c r="F74" s="100">
        <v>-184672.16365</v>
      </c>
    </row>
    <row r="75" spans="1:6">
      <c r="A75" s="192" t="s">
        <v>243</v>
      </c>
      <c r="B75" s="61">
        <v>95656.272810000009</v>
      </c>
      <c r="C75" s="61">
        <v>0</v>
      </c>
      <c r="D75" s="61">
        <v>0</v>
      </c>
      <c r="E75" s="61">
        <v>0</v>
      </c>
      <c r="F75" s="61">
        <v>95656.272810000009</v>
      </c>
    </row>
    <row r="76" spans="1:6">
      <c r="A76" s="62" t="s">
        <v>244</v>
      </c>
      <c r="B76" s="100">
        <v>367.33247999999998</v>
      </c>
      <c r="C76" s="100">
        <v>0</v>
      </c>
      <c r="D76" s="100">
        <v>0</v>
      </c>
      <c r="E76" s="100">
        <v>0</v>
      </c>
      <c r="F76" s="100">
        <v>367.33247999999998</v>
      </c>
    </row>
    <row r="77" spans="1:6">
      <c r="A77" s="62" t="s">
        <v>245</v>
      </c>
      <c r="B77" s="100">
        <v>653284.51798</v>
      </c>
      <c r="C77" s="100">
        <v>0</v>
      </c>
      <c r="D77" s="100">
        <v>0</v>
      </c>
      <c r="E77" s="100">
        <v>0</v>
      </c>
      <c r="F77" s="100">
        <v>653284.51798</v>
      </c>
    </row>
    <row r="78" spans="1:6">
      <c r="A78" s="62" t="s">
        <v>246</v>
      </c>
      <c r="B78" s="100">
        <v>9749.5271799999991</v>
      </c>
      <c r="C78" s="100">
        <v>0</v>
      </c>
      <c r="D78" s="100">
        <v>0</v>
      </c>
      <c r="E78" s="100">
        <v>0</v>
      </c>
      <c r="F78" s="100">
        <v>9749.5271799999991</v>
      </c>
    </row>
    <row r="79" spans="1:6">
      <c r="A79" s="62" t="s">
        <v>247</v>
      </c>
      <c r="B79" s="100">
        <v>3.5705</v>
      </c>
      <c r="C79" s="100">
        <v>0</v>
      </c>
      <c r="D79" s="100">
        <v>0</v>
      </c>
      <c r="E79" s="100">
        <v>0</v>
      </c>
      <c r="F79" s="100">
        <v>3.5705</v>
      </c>
    </row>
    <row r="80" spans="1:6">
      <c r="A80" s="62" t="s">
        <v>248</v>
      </c>
      <c r="B80" s="100">
        <v>-567748.67533</v>
      </c>
      <c r="C80" s="100">
        <v>0</v>
      </c>
      <c r="D80" s="100">
        <v>0</v>
      </c>
      <c r="E80" s="100">
        <v>0</v>
      </c>
      <c r="F80" s="100">
        <v>-567748.67533</v>
      </c>
    </row>
    <row r="81" spans="1:6">
      <c r="A81" s="192" t="s">
        <v>249</v>
      </c>
      <c r="B81" s="61">
        <v>2385908.2406000001</v>
      </c>
      <c r="C81" s="61">
        <v>19747353.873439997</v>
      </c>
      <c r="D81" s="61">
        <v>8.52698</v>
      </c>
      <c r="E81" s="61">
        <v>558.97875999999997</v>
      </c>
      <c r="F81" s="61">
        <v>22133829.61978</v>
      </c>
    </row>
    <row r="82" spans="1:6">
      <c r="A82" s="62" t="s">
        <v>203</v>
      </c>
      <c r="B82" s="100">
        <v>0</v>
      </c>
      <c r="C82" s="100">
        <v>1.0000000000000001E-5</v>
      </c>
      <c r="D82" s="100">
        <v>0</v>
      </c>
      <c r="E82" s="100">
        <v>-1.0000000000000001E-5</v>
      </c>
      <c r="F82" s="100">
        <v>0</v>
      </c>
    </row>
    <row r="83" spans="1:6">
      <c r="A83" s="62" t="s">
        <v>204</v>
      </c>
      <c r="B83" s="100">
        <v>211647.45946000001</v>
      </c>
      <c r="C83" s="100">
        <v>0</v>
      </c>
      <c r="D83" s="100">
        <v>0</v>
      </c>
      <c r="E83" s="100">
        <v>0</v>
      </c>
      <c r="F83" s="100">
        <v>211647.45946000001</v>
      </c>
    </row>
    <row r="84" spans="1:6">
      <c r="A84" s="62" t="s">
        <v>205</v>
      </c>
      <c r="B84" s="100">
        <v>0</v>
      </c>
      <c r="C84" s="100">
        <v>44931.593700000005</v>
      </c>
      <c r="D84" s="100">
        <v>0</v>
      </c>
      <c r="E84" s="100">
        <v>0</v>
      </c>
      <c r="F84" s="100">
        <v>44931.593700000005</v>
      </c>
    </row>
    <row r="85" spans="1:6">
      <c r="A85" s="62" t="s">
        <v>206</v>
      </c>
      <c r="B85" s="100">
        <v>75495.699159999989</v>
      </c>
      <c r="C85" s="100">
        <v>940653.13747000007</v>
      </c>
      <c r="D85" s="100">
        <v>0</v>
      </c>
      <c r="E85" s="100">
        <v>0</v>
      </c>
      <c r="F85" s="100">
        <v>1016148.83663</v>
      </c>
    </row>
    <row r="86" spans="1:6">
      <c r="A86" s="62" t="s">
        <v>250</v>
      </c>
      <c r="B86" s="100">
        <v>436885.25</v>
      </c>
      <c r="C86" s="100">
        <v>6870.6100900000001</v>
      </c>
      <c r="D86" s="100">
        <v>0</v>
      </c>
      <c r="E86" s="100">
        <v>0</v>
      </c>
      <c r="F86" s="100">
        <v>443755.86008999997</v>
      </c>
    </row>
    <row r="87" spans="1:6">
      <c r="A87" s="62" t="s">
        <v>251</v>
      </c>
      <c r="B87" s="100">
        <v>522491.07552999997</v>
      </c>
      <c r="C87" s="100">
        <v>22768.720550000002</v>
      </c>
      <c r="D87" s="100">
        <v>0</v>
      </c>
      <c r="E87" s="100">
        <v>0</v>
      </c>
      <c r="F87" s="100">
        <v>545259.79608</v>
      </c>
    </row>
    <row r="88" spans="1:6">
      <c r="A88" s="62" t="s">
        <v>208</v>
      </c>
      <c r="B88" s="100">
        <v>1108191.1709799999</v>
      </c>
      <c r="C88" s="100">
        <v>18755369.67794</v>
      </c>
      <c r="D88" s="100">
        <v>8.52698</v>
      </c>
      <c r="E88" s="100">
        <v>558.97875999999997</v>
      </c>
      <c r="F88" s="100">
        <v>19864128.354660001</v>
      </c>
    </row>
    <row r="89" spans="1:6">
      <c r="A89" s="62" t="s">
        <v>252</v>
      </c>
      <c r="B89" s="100">
        <v>48596.648850000005</v>
      </c>
      <c r="C89" s="100">
        <v>14260.86067</v>
      </c>
      <c r="D89" s="100">
        <v>0</v>
      </c>
      <c r="E89" s="100">
        <v>1.0000000000000001E-5</v>
      </c>
      <c r="F89" s="100">
        <v>62857.509530000003</v>
      </c>
    </row>
    <row r="90" spans="1:6">
      <c r="A90" s="62" t="s">
        <v>253</v>
      </c>
      <c r="B90" s="100">
        <v>-17399.06338</v>
      </c>
      <c r="C90" s="100">
        <v>-37500.726990000003</v>
      </c>
      <c r="D90" s="100">
        <v>0</v>
      </c>
      <c r="E90" s="100">
        <v>0</v>
      </c>
      <c r="F90" s="100">
        <v>-54899.790369999995</v>
      </c>
    </row>
    <row r="91" spans="1:6">
      <c r="A91" s="192" t="s">
        <v>254</v>
      </c>
      <c r="B91" s="61">
        <v>4315144.8315399997</v>
      </c>
      <c r="C91" s="61">
        <v>0</v>
      </c>
      <c r="D91" s="61">
        <v>0</v>
      </c>
      <c r="E91" s="61">
        <v>0</v>
      </c>
      <c r="F91" s="61">
        <v>4315144.8315399997</v>
      </c>
    </row>
    <row r="92" spans="1:6">
      <c r="A92" s="62" t="s">
        <v>255</v>
      </c>
      <c r="B92" s="100">
        <v>1620966.3051800001</v>
      </c>
      <c r="C92" s="100">
        <v>0</v>
      </c>
      <c r="D92" s="100">
        <v>0</v>
      </c>
      <c r="E92" s="100">
        <v>0</v>
      </c>
      <c r="F92" s="100">
        <v>1620966.3051800001</v>
      </c>
    </row>
    <row r="93" spans="1:6">
      <c r="A93" s="62" t="s">
        <v>256</v>
      </c>
      <c r="B93" s="100">
        <v>1706213.64726</v>
      </c>
      <c r="C93" s="100">
        <v>0</v>
      </c>
      <c r="D93" s="100">
        <v>0</v>
      </c>
      <c r="E93" s="100">
        <v>0</v>
      </c>
      <c r="F93" s="100">
        <v>1706213.64726</v>
      </c>
    </row>
    <row r="94" spans="1:6">
      <c r="A94" s="62" t="s">
        <v>257</v>
      </c>
      <c r="B94" s="100">
        <v>160216.51975000001</v>
      </c>
      <c r="C94" s="100">
        <v>0</v>
      </c>
      <c r="D94" s="100">
        <v>0</v>
      </c>
      <c r="E94" s="100">
        <v>0</v>
      </c>
      <c r="F94" s="100">
        <v>160216.51975000001</v>
      </c>
    </row>
    <row r="95" spans="1:6">
      <c r="A95" s="62" t="s">
        <v>258</v>
      </c>
      <c r="B95" s="100">
        <v>205073.19086999999</v>
      </c>
      <c r="C95" s="100">
        <v>0</v>
      </c>
      <c r="D95" s="100">
        <v>0</v>
      </c>
      <c r="E95" s="100">
        <v>0</v>
      </c>
      <c r="F95" s="100">
        <v>205073.19086999999</v>
      </c>
    </row>
    <row r="96" spans="1:6">
      <c r="A96" s="62" t="s">
        <v>259</v>
      </c>
      <c r="B96" s="100">
        <v>256015.14853000001</v>
      </c>
      <c r="C96" s="100">
        <v>0</v>
      </c>
      <c r="D96" s="100">
        <v>0</v>
      </c>
      <c r="E96" s="100">
        <v>0</v>
      </c>
      <c r="F96" s="100">
        <v>256015.14853000001</v>
      </c>
    </row>
    <row r="97" spans="1:6">
      <c r="A97" s="62" t="s">
        <v>260</v>
      </c>
      <c r="B97" s="100">
        <v>23735.588800000001</v>
      </c>
      <c r="C97" s="100">
        <v>0</v>
      </c>
      <c r="D97" s="100">
        <v>0</v>
      </c>
      <c r="E97" s="100">
        <v>0</v>
      </c>
      <c r="F97" s="100">
        <v>23735.588800000001</v>
      </c>
    </row>
    <row r="98" spans="1:6">
      <c r="A98" s="62" t="s">
        <v>261</v>
      </c>
      <c r="B98" s="100">
        <v>11665.010890000001</v>
      </c>
      <c r="C98" s="100">
        <v>0</v>
      </c>
      <c r="D98" s="100">
        <v>0</v>
      </c>
      <c r="E98" s="100">
        <v>0</v>
      </c>
      <c r="F98" s="100">
        <v>11665.010890000001</v>
      </c>
    </row>
    <row r="99" spans="1:6">
      <c r="A99" s="62" t="s">
        <v>262</v>
      </c>
      <c r="B99" s="100">
        <v>0</v>
      </c>
      <c r="C99" s="100">
        <v>0</v>
      </c>
      <c r="D99" s="100">
        <v>0</v>
      </c>
      <c r="E99" s="100">
        <v>0</v>
      </c>
      <c r="F99" s="100">
        <v>0</v>
      </c>
    </row>
    <row r="100" spans="1:6">
      <c r="A100" s="62" t="s">
        <v>263</v>
      </c>
      <c r="B100" s="100">
        <v>331259.42025999998</v>
      </c>
      <c r="C100" s="100">
        <v>0</v>
      </c>
      <c r="D100" s="100">
        <v>0</v>
      </c>
      <c r="E100" s="100">
        <v>0</v>
      </c>
      <c r="F100" s="100">
        <v>331259.42025999998</v>
      </c>
    </row>
    <row r="101" spans="1:6">
      <c r="A101" s="192" t="s">
        <v>264</v>
      </c>
      <c r="B101" s="61">
        <v>820576.41455999995</v>
      </c>
      <c r="C101" s="61">
        <v>77657.024569999994</v>
      </c>
      <c r="D101" s="61">
        <v>-7.0000000000000007E-5</v>
      </c>
      <c r="E101" s="61">
        <v>0</v>
      </c>
      <c r="F101" s="61">
        <v>898233.43905999989</v>
      </c>
    </row>
    <row r="102" spans="1:6">
      <c r="A102" s="62" t="s">
        <v>265</v>
      </c>
      <c r="B102" s="100">
        <v>48314.097270000006</v>
      </c>
      <c r="C102" s="100">
        <v>0</v>
      </c>
      <c r="D102" s="100">
        <v>0</v>
      </c>
      <c r="E102" s="100">
        <v>0</v>
      </c>
      <c r="F102" s="100">
        <v>48314.097270000006</v>
      </c>
    </row>
    <row r="103" spans="1:6">
      <c r="A103" s="62" t="s">
        <v>266</v>
      </c>
      <c r="B103" s="100">
        <v>361103.66862000001</v>
      </c>
      <c r="C103" s="100">
        <v>0</v>
      </c>
      <c r="D103" s="100">
        <v>0</v>
      </c>
      <c r="E103" s="100">
        <v>0</v>
      </c>
      <c r="F103" s="100">
        <v>361103.66862000001</v>
      </c>
    </row>
    <row r="104" spans="1:6">
      <c r="A104" s="62" t="s">
        <v>267</v>
      </c>
      <c r="B104" s="100">
        <v>297322.08768</v>
      </c>
      <c r="C104" s="100">
        <v>78154.602900000013</v>
      </c>
      <c r="D104" s="100">
        <v>-7.0000000000000007E-5</v>
      </c>
      <c r="E104" s="100">
        <v>0</v>
      </c>
      <c r="F104" s="100">
        <v>375476.69050999999</v>
      </c>
    </row>
    <row r="105" spans="1:6">
      <c r="A105" s="62" t="s">
        <v>268</v>
      </c>
      <c r="B105" s="100">
        <v>126391.45815999999</v>
      </c>
      <c r="C105" s="100">
        <v>0</v>
      </c>
      <c r="D105" s="100">
        <v>0</v>
      </c>
      <c r="E105" s="100">
        <v>0</v>
      </c>
      <c r="F105" s="100">
        <v>126391.45815999999</v>
      </c>
    </row>
    <row r="106" spans="1:6">
      <c r="A106" s="62" t="s">
        <v>269</v>
      </c>
      <c r="B106" s="100">
        <v>-12554.89717</v>
      </c>
      <c r="C106" s="100">
        <v>-497.57832999999999</v>
      </c>
      <c r="D106" s="100">
        <v>0</v>
      </c>
      <c r="E106" s="100">
        <v>0</v>
      </c>
      <c r="F106" s="100">
        <v>-13052.4755</v>
      </c>
    </row>
    <row r="107" spans="1:6">
      <c r="A107" s="192" t="s">
        <v>270</v>
      </c>
      <c r="B107" s="61">
        <v>0</v>
      </c>
      <c r="C107" s="61">
        <v>0</v>
      </c>
      <c r="D107" s="61">
        <v>0</v>
      </c>
      <c r="E107" s="61">
        <v>0</v>
      </c>
      <c r="F107" s="61">
        <v>0</v>
      </c>
    </row>
    <row r="108" spans="1:6">
      <c r="A108" s="62" t="s">
        <v>271</v>
      </c>
      <c r="B108" s="100">
        <v>0</v>
      </c>
      <c r="C108" s="100">
        <v>0</v>
      </c>
      <c r="D108" s="100">
        <v>0</v>
      </c>
      <c r="E108" s="100">
        <v>0</v>
      </c>
      <c r="F108" s="100">
        <v>0</v>
      </c>
    </row>
    <row r="109" spans="1:6">
      <c r="A109" s="62" t="s">
        <v>272</v>
      </c>
      <c r="B109" s="100">
        <v>0</v>
      </c>
      <c r="C109" s="100">
        <v>0</v>
      </c>
      <c r="D109" s="100">
        <v>0</v>
      </c>
      <c r="E109" s="100">
        <v>0</v>
      </c>
      <c r="F109" s="100">
        <v>0</v>
      </c>
    </row>
    <row r="110" spans="1:6">
      <c r="A110" s="62" t="s">
        <v>273</v>
      </c>
      <c r="B110" s="100">
        <v>0</v>
      </c>
      <c r="C110" s="100">
        <v>0</v>
      </c>
      <c r="D110" s="100">
        <v>0</v>
      </c>
      <c r="E110" s="100">
        <v>0</v>
      </c>
      <c r="F110" s="100">
        <v>0</v>
      </c>
    </row>
    <row r="111" spans="1:6">
      <c r="A111" s="62" t="s">
        <v>274</v>
      </c>
      <c r="B111" s="100">
        <v>0</v>
      </c>
      <c r="C111" s="100">
        <v>0</v>
      </c>
      <c r="D111" s="100">
        <v>0</v>
      </c>
      <c r="E111" s="100">
        <v>0</v>
      </c>
      <c r="F111" s="100">
        <v>0</v>
      </c>
    </row>
    <row r="112" spans="1:6">
      <c r="A112" s="62" t="s">
        <v>275</v>
      </c>
      <c r="B112" s="100">
        <v>0</v>
      </c>
      <c r="C112" s="100">
        <v>0</v>
      </c>
      <c r="D112" s="100">
        <v>0</v>
      </c>
      <c r="E112" s="100">
        <v>0</v>
      </c>
      <c r="F112" s="100">
        <v>0</v>
      </c>
    </row>
    <row r="113" spans="1:6">
      <c r="A113" s="62" t="s">
        <v>276</v>
      </c>
      <c r="B113" s="100">
        <v>0</v>
      </c>
      <c r="C113" s="100">
        <v>0</v>
      </c>
      <c r="D113" s="100">
        <v>0</v>
      </c>
      <c r="E113" s="100">
        <v>0</v>
      </c>
      <c r="F113" s="100">
        <v>0</v>
      </c>
    </row>
    <row r="114" spans="1:6">
      <c r="A114" s="160" t="s">
        <v>277</v>
      </c>
      <c r="B114" s="61">
        <v>207422467.74893999</v>
      </c>
      <c r="C114" s="61">
        <v>31820689.175450001</v>
      </c>
      <c r="D114" s="61">
        <v>81.187880000000007</v>
      </c>
      <c r="E114" s="61">
        <v>49693.165780000003</v>
      </c>
      <c r="F114" s="61">
        <v>239292931.27804998</v>
      </c>
    </row>
    <row r="115" spans="1:6">
      <c r="A115" s="182" t="s">
        <v>278</v>
      </c>
      <c r="B115" s="61">
        <v>151302461.90437001</v>
      </c>
      <c r="C115" s="61">
        <v>24822792.824999999</v>
      </c>
      <c r="D115" s="61">
        <v>81.145359999999997</v>
      </c>
      <c r="E115" s="61">
        <v>45861.873180000002</v>
      </c>
      <c r="F115" s="61">
        <v>176171197.74790999</v>
      </c>
    </row>
    <row r="116" spans="1:6">
      <c r="A116" s="68" t="s">
        <v>279</v>
      </c>
      <c r="B116" s="100">
        <v>21052181.969659999</v>
      </c>
      <c r="C116" s="100">
        <v>7847350.3139199996</v>
      </c>
      <c r="D116" s="100">
        <v>81.145359999999997</v>
      </c>
      <c r="E116" s="100">
        <v>112.81855</v>
      </c>
      <c r="F116" s="100">
        <v>28899726.24749</v>
      </c>
    </row>
    <row r="117" spans="1:6">
      <c r="A117" s="68" t="s">
        <v>280</v>
      </c>
      <c r="B117" s="100">
        <v>20469251.230529997</v>
      </c>
      <c r="C117" s="100">
        <v>7742455.7280100007</v>
      </c>
      <c r="D117" s="100">
        <v>36.693109999999997</v>
      </c>
      <c r="E117" s="100">
        <v>5.8535000000000004</v>
      </c>
      <c r="F117" s="100">
        <v>28211749.505150001</v>
      </c>
    </row>
    <row r="118" spans="1:6">
      <c r="A118" s="68" t="s">
        <v>281</v>
      </c>
      <c r="B118" s="100">
        <v>582930.73913</v>
      </c>
      <c r="C118" s="100">
        <v>104894.58590999999</v>
      </c>
      <c r="D118" s="100">
        <v>44.452249999999999</v>
      </c>
      <c r="E118" s="100">
        <v>106.96505000000001</v>
      </c>
      <c r="F118" s="100">
        <v>687976.74234</v>
      </c>
    </row>
    <row r="119" spans="1:6">
      <c r="A119" s="68" t="s">
        <v>282</v>
      </c>
      <c r="B119" s="100">
        <v>40702273.705959998</v>
      </c>
      <c r="C119" s="100">
        <v>12008336.794919999</v>
      </c>
      <c r="D119" s="100">
        <v>0</v>
      </c>
      <c r="E119" s="100">
        <v>3574.93561</v>
      </c>
      <c r="F119" s="100">
        <v>52714185.436489999</v>
      </c>
    </row>
    <row r="120" spans="1:6">
      <c r="A120" s="68" t="s">
        <v>283</v>
      </c>
      <c r="B120" s="100">
        <v>271014.23031999997</v>
      </c>
      <c r="C120" s="100">
        <v>35692.124619999995</v>
      </c>
      <c r="D120" s="100">
        <v>0</v>
      </c>
      <c r="E120" s="100">
        <v>0</v>
      </c>
      <c r="F120" s="100">
        <v>306706.35493999999</v>
      </c>
    </row>
    <row r="121" spans="1:6">
      <c r="A121" s="69" t="s">
        <v>284</v>
      </c>
      <c r="B121" s="100">
        <v>9071.8064100000011</v>
      </c>
      <c r="C121" s="100">
        <v>18339.277690000003</v>
      </c>
      <c r="D121" s="100">
        <v>0</v>
      </c>
      <c r="E121" s="100">
        <v>0</v>
      </c>
      <c r="F121" s="100">
        <v>27411.0841</v>
      </c>
    </row>
    <row r="122" spans="1:6">
      <c r="A122" s="69" t="s">
        <v>285</v>
      </c>
      <c r="B122" s="100">
        <v>4607.9641799999999</v>
      </c>
      <c r="C122" s="100">
        <v>13179.74667</v>
      </c>
      <c r="D122" s="100">
        <v>0</v>
      </c>
      <c r="E122" s="100">
        <v>0</v>
      </c>
      <c r="F122" s="100">
        <v>17787.710850000003</v>
      </c>
    </row>
    <row r="123" spans="1:6">
      <c r="A123" s="104" t="s">
        <v>286</v>
      </c>
      <c r="B123" s="100">
        <v>0</v>
      </c>
      <c r="C123" s="100">
        <v>344.16770000000002</v>
      </c>
      <c r="D123" s="100">
        <v>0</v>
      </c>
      <c r="E123" s="100">
        <v>0</v>
      </c>
      <c r="F123" s="100">
        <v>344.16770000000002</v>
      </c>
    </row>
    <row r="124" spans="1:6">
      <c r="A124" s="104" t="s">
        <v>287</v>
      </c>
      <c r="B124" s="100">
        <v>0</v>
      </c>
      <c r="C124" s="100">
        <v>-2.0000000000000002E-5</v>
      </c>
      <c r="D124" s="100">
        <v>0</v>
      </c>
      <c r="E124" s="100">
        <v>0</v>
      </c>
      <c r="F124" s="100">
        <v>-2.0000000000000002E-5</v>
      </c>
    </row>
    <row r="125" spans="1:6">
      <c r="A125" s="104" t="s">
        <v>288</v>
      </c>
      <c r="B125" s="100">
        <v>4915.1683499999999</v>
      </c>
      <c r="C125" s="100">
        <v>3504.0061900000001</v>
      </c>
      <c r="D125" s="100">
        <v>0</v>
      </c>
      <c r="E125" s="100">
        <v>0</v>
      </c>
      <c r="F125" s="100">
        <v>8419.17454</v>
      </c>
    </row>
    <row r="126" spans="1:6">
      <c r="A126" s="104" t="s">
        <v>289</v>
      </c>
      <c r="B126" s="100">
        <v>56919.291380000002</v>
      </c>
      <c r="C126" s="100">
        <v>299.20138000000003</v>
      </c>
      <c r="D126" s="100">
        <v>0</v>
      </c>
      <c r="E126" s="100">
        <v>0</v>
      </c>
      <c r="F126" s="100">
        <v>57218.492760000001</v>
      </c>
    </row>
    <row r="127" spans="1:6">
      <c r="A127" s="104" t="s">
        <v>290</v>
      </c>
      <c r="B127" s="100">
        <v>20000</v>
      </c>
      <c r="C127" s="100">
        <v>1.0000000000000001E-5</v>
      </c>
      <c r="D127" s="100">
        <v>0</v>
      </c>
      <c r="E127" s="100">
        <v>0</v>
      </c>
      <c r="F127" s="100">
        <v>20000.000010000003</v>
      </c>
    </row>
    <row r="128" spans="1:6">
      <c r="A128" s="104" t="s">
        <v>291</v>
      </c>
      <c r="B128" s="100">
        <v>175500</v>
      </c>
      <c r="C128" s="100">
        <v>25.725000000000001</v>
      </c>
      <c r="D128" s="100">
        <v>0</v>
      </c>
      <c r="E128" s="100">
        <v>0</v>
      </c>
      <c r="F128" s="100">
        <v>175525.72500000001</v>
      </c>
    </row>
    <row r="129" spans="1:6">
      <c r="A129" s="161" t="s">
        <v>292</v>
      </c>
      <c r="B129" s="100">
        <v>2326061.4029699997</v>
      </c>
      <c r="C129" s="100">
        <v>950841.35869000002</v>
      </c>
      <c r="D129" s="100">
        <v>0</v>
      </c>
      <c r="E129" s="100">
        <v>28693.349829999999</v>
      </c>
      <c r="F129" s="100">
        <v>3305596.1114899996</v>
      </c>
    </row>
    <row r="130" spans="1:6">
      <c r="A130" s="161" t="s">
        <v>293</v>
      </c>
      <c r="B130" s="100">
        <v>77280846.931160003</v>
      </c>
      <c r="C130" s="100">
        <v>3831111.28358</v>
      </c>
      <c r="D130" s="100">
        <v>0</v>
      </c>
      <c r="E130" s="100">
        <v>13102.562699999999</v>
      </c>
      <c r="F130" s="100">
        <v>81125060.777439997</v>
      </c>
    </row>
    <row r="131" spans="1:6">
      <c r="A131" s="68" t="s">
        <v>294</v>
      </c>
      <c r="B131" s="100">
        <v>9670083.6642999984</v>
      </c>
      <c r="C131" s="100">
        <v>149460.94927000001</v>
      </c>
      <c r="D131" s="100">
        <v>0</v>
      </c>
      <c r="E131" s="100">
        <v>378.20648999999997</v>
      </c>
      <c r="F131" s="100">
        <v>9819922.8200599998</v>
      </c>
    </row>
    <row r="132" spans="1:6">
      <c r="A132" s="182" t="s">
        <v>295</v>
      </c>
      <c r="B132" s="61">
        <v>273083.34722000005</v>
      </c>
      <c r="C132" s="61">
        <v>1115.94577</v>
      </c>
      <c r="D132" s="61">
        <v>0</v>
      </c>
      <c r="E132" s="61">
        <v>1.5100000000000001E-3</v>
      </c>
      <c r="F132" s="61">
        <v>274199.29450000002</v>
      </c>
    </row>
    <row r="133" spans="1:6">
      <c r="A133" s="182" t="s">
        <v>489</v>
      </c>
      <c r="B133" s="61">
        <v>12852839.572559999</v>
      </c>
      <c r="C133" s="61">
        <v>2599889.2392800003</v>
      </c>
      <c r="D133" s="61">
        <v>0</v>
      </c>
      <c r="E133" s="61">
        <v>0</v>
      </c>
      <c r="F133" s="61">
        <v>15452728.81184</v>
      </c>
    </row>
    <row r="134" spans="1:6">
      <c r="A134" s="68" t="s">
        <v>490</v>
      </c>
      <c r="B134" s="100">
        <v>5036131.1634300007</v>
      </c>
      <c r="C134" s="100">
        <v>756138.02973000007</v>
      </c>
      <c r="D134" s="100">
        <v>0</v>
      </c>
      <c r="E134" s="100">
        <v>0</v>
      </c>
      <c r="F134" s="100">
        <v>5792269.1931600003</v>
      </c>
    </row>
    <row r="135" spans="1:6">
      <c r="A135" s="68" t="s">
        <v>491</v>
      </c>
      <c r="B135" s="100">
        <v>2585851.5579899997</v>
      </c>
      <c r="C135" s="100">
        <v>30409.202920000003</v>
      </c>
      <c r="D135" s="100">
        <v>0</v>
      </c>
      <c r="E135" s="100">
        <v>0</v>
      </c>
      <c r="F135" s="100">
        <v>2616260.7609099997</v>
      </c>
    </row>
    <row r="136" spans="1:6">
      <c r="A136" s="68" t="s">
        <v>492</v>
      </c>
      <c r="B136" s="100">
        <v>72100</v>
      </c>
      <c r="C136" s="100">
        <v>0</v>
      </c>
      <c r="D136" s="100">
        <v>0</v>
      </c>
      <c r="E136" s="100">
        <v>0</v>
      </c>
      <c r="F136" s="100">
        <v>72100</v>
      </c>
    </row>
    <row r="137" spans="1:6">
      <c r="A137" s="68" t="s">
        <v>493</v>
      </c>
      <c r="B137" s="100">
        <v>768969.78023000003</v>
      </c>
      <c r="C137" s="100">
        <v>181703.14012</v>
      </c>
      <c r="D137" s="100">
        <v>0</v>
      </c>
      <c r="E137" s="100">
        <v>0</v>
      </c>
      <c r="F137" s="100">
        <v>950672.92035000003</v>
      </c>
    </row>
    <row r="138" spans="1:6">
      <c r="A138" s="68" t="s">
        <v>494</v>
      </c>
      <c r="B138" s="100">
        <v>4109108.1592399999</v>
      </c>
      <c r="C138" s="100">
        <v>1620349.2908399999</v>
      </c>
      <c r="D138" s="100">
        <v>0</v>
      </c>
      <c r="E138" s="100">
        <v>0</v>
      </c>
      <c r="F138" s="100">
        <v>5729457.4500799999</v>
      </c>
    </row>
    <row r="139" spans="1:6">
      <c r="A139" s="68" t="s">
        <v>501</v>
      </c>
      <c r="B139" s="100">
        <v>280678.91167</v>
      </c>
      <c r="C139" s="100">
        <v>11289.57567</v>
      </c>
      <c r="D139" s="100">
        <v>0</v>
      </c>
      <c r="E139" s="100">
        <v>0</v>
      </c>
      <c r="F139" s="100">
        <v>291968.48733999999</v>
      </c>
    </row>
    <row r="140" spans="1:6">
      <c r="A140" s="182" t="s">
        <v>296</v>
      </c>
      <c r="B140" s="61">
        <v>32898298.170529999</v>
      </c>
      <c r="C140" s="61">
        <v>2150831.1140600001</v>
      </c>
      <c r="D140" s="61">
        <v>0</v>
      </c>
      <c r="E140" s="61">
        <v>54.431830000000005</v>
      </c>
      <c r="F140" s="61">
        <v>35049183.716419995</v>
      </c>
    </row>
    <row r="141" spans="1:6">
      <c r="A141" s="68" t="s">
        <v>297</v>
      </c>
      <c r="B141" s="100">
        <v>1236587.89381</v>
      </c>
      <c r="C141" s="100">
        <v>259779.54691</v>
      </c>
      <c r="D141" s="100">
        <v>0</v>
      </c>
      <c r="E141" s="100">
        <v>0</v>
      </c>
      <c r="F141" s="100">
        <v>1496367.4407200001</v>
      </c>
    </row>
    <row r="142" spans="1:6">
      <c r="A142" s="68" t="s">
        <v>298</v>
      </c>
      <c r="B142" s="100">
        <v>16225001.615540002</v>
      </c>
      <c r="C142" s="100">
        <v>198682.77063999997</v>
      </c>
      <c r="D142" s="100">
        <v>0</v>
      </c>
      <c r="E142" s="100">
        <v>0</v>
      </c>
      <c r="F142" s="100">
        <v>16423684.38618</v>
      </c>
    </row>
    <row r="143" spans="1:6">
      <c r="A143" s="68" t="s">
        <v>299</v>
      </c>
      <c r="B143" s="100">
        <v>0</v>
      </c>
      <c r="C143" s="100">
        <v>0</v>
      </c>
      <c r="D143" s="100">
        <v>0</v>
      </c>
      <c r="E143" s="100">
        <v>54.431830000000005</v>
      </c>
      <c r="F143" s="100">
        <v>54.431830000000005</v>
      </c>
    </row>
    <row r="144" spans="1:6">
      <c r="A144" s="68" t="s">
        <v>300</v>
      </c>
      <c r="B144" s="100">
        <v>1374266.82495</v>
      </c>
      <c r="C144" s="100">
        <v>0</v>
      </c>
      <c r="D144" s="100">
        <v>0</v>
      </c>
      <c r="E144" s="100">
        <v>0</v>
      </c>
      <c r="F144" s="100">
        <v>1374266.82495</v>
      </c>
    </row>
    <row r="145" spans="1:6">
      <c r="A145" s="68" t="s">
        <v>301</v>
      </c>
      <c r="B145" s="100">
        <v>13084288.65811</v>
      </c>
      <c r="C145" s="100">
        <v>865748.22785999998</v>
      </c>
      <c r="D145" s="100">
        <v>0</v>
      </c>
      <c r="E145" s="100">
        <v>0</v>
      </c>
      <c r="F145" s="100">
        <v>13950036.88597</v>
      </c>
    </row>
    <row r="146" spans="1:6">
      <c r="A146" s="68" t="s">
        <v>302</v>
      </c>
      <c r="B146" s="100">
        <v>248634.98824999999</v>
      </c>
      <c r="C146" s="100">
        <v>0</v>
      </c>
      <c r="D146" s="100">
        <v>0</v>
      </c>
      <c r="E146" s="100">
        <v>0</v>
      </c>
      <c r="F146" s="100">
        <v>248634.98824999999</v>
      </c>
    </row>
    <row r="147" spans="1:6">
      <c r="A147" s="68" t="s">
        <v>303</v>
      </c>
      <c r="B147" s="100">
        <v>1776.2187099999999</v>
      </c>
      <c r="C147" s="100">
        <v>804625.17901999992</v>
      </c>
      <c r="D147" s="100">
        <v>0</v>
      </c>
      <c r="E147" s="100">
        <v>0</v>
      </c>
      <c r="F147" s="100">
        <v>806401.39772999997</v>
      </c>
    </row>
    <row r="148" spans="1:6">
      <c r="A148" s="68" t="s">
        <v>304</v>
      </c>
      <c r="B148" s="100">
        <v>727741.97115999996</v>
      </c>
      <c r="C148" s="100">
        <v>21995.389629999998</v>
      </c>
      <c r="D148" s="100">
        <v>0</v>
      </c>
      <c r="E148" s="100">
        <v>0</v>
      </c>
      <c r="F148" s="100">
        <v>749737.36078999995</v>
      </c>
    </row>
    <row r="149" spans="1:6">
      <c r="A149" s="182" t="s">
        <v>305</v>
      </c>
      <c r="B149" s="61">
        <v>3357146.6168899997</v>
      </c>
      <c r="C149" s="61">
        <v>400861.60875999997</v>
      </c>
      <c r="D149" s="61">
        <v>4.2520000000000002E-2</v>
      </c>
      <c r="E149" s="61">
        <v>399.19027</v>
      </c>
      <c r="F149" s="61">
        <v>3758407.4584400002</v>
      </c>
    </row>
    <row r="150" spans="1:6">
      <c r="A150" s="68" t="s">
        <v>238</v>
      </c>
      <c r="B150" s="100">
        <v>203791.41503999999</v>
      </c>
      <c r="C150" s="100">
        <v>29090.28472</v>
      </c>
      <c r="D150" s="100">
        <v>0</v>
      </c>
      <c r="E150" s="100">
        <v>0.68794000000000011</v>
      </c>
      <c r="F150" s="100">
        <v>232882.38769999999</v>
      </c>
    </row>
    <row r="151" spans="1:6">
      <c r="A151" s="68" t="s">
        <v>240</v>
      </c>
      <c r="B151" s="100">
        <v>1312131.2981</v>
      </c>
      <c r="C151" s="100">
        <v>208125.76396000001</v>
      </c>
      <c r="D151" s="100">
        <v>4.2520000000000002E-2</v>
      </c>
      <c r="E151" s="100">
        <v>389.46134999999998</v>
      </c>
      <c r="F151" s="100">
        <v>1520646.56593</v>
      </c>
    </row>
    <row r="152" spans="1:6">
      <c r="A152" s="68" t="s">
        <v>306</v>
      </c>
      <c r="B152" s="100">
        <v>1537958.93193</v>
      </c>
      <c r="C152" s="100">
        <v>115344.29006</v>
      </c>
      <c r="D152" s="100">
        <v>0</v>
      </c>
      <c r="E152" s="100">
        <v>8.6704899999999991</v>
      </c>
      <c r="F152" s="100">
        <v>1653311.8924799999</v>
      </c>
    </row>
    <row r="153" spans="1:6">
      <c r="A153" s="68" t="s">
        <v>267</v>
      </c>
      <c r="B153" s="100">
        <v>303264.97181999998</v>
      </c>
      <c r="C153" s="100">
        <v>48301.270020000004</v>
      </c>
      <c r="D153" s="100">
        <v>0</v>
      </c>
      <c r="E153" s="100">
        <v>0.37048999999999999</v>
      </c>
      <c r="F153" s="100">
        <v>351566.61232999997</v>
      </c>
    </row>
    <row r="154" spans="1:6">
      <c r="A154" s="68" t="s">
        <v>307</v>
      </c>
      <c r="B154" s="100">
        <v>0</v>
      </c>
      <c r="C154" s="100">
        <v>0</v>
      </c>
      <c r="D154" s="100">
        <v>0</v>
      </c>
      <c r="E154" s="100">
        <v>0</v>
      </c>
      <c r="F154" s="100">
        <v>0</v>
      </c>
    </row>
    <row r="155" spans="1:6">
      <c r="A155" s="182" t="s">
        <v>308</v>
      </c>
      <c r="B155" s="61">
        <v>2104155.5269499999</v>
      </c>
      <c r="C155" s="61">
        <v>394201.06584</v>
      </c>
      <c r="D155" s="61">
        <v>0</v>
      </c>
      <c r="E155" s="61">
        <v>3377.6689900000001</v>
      </c>
      <c r="F155" s="61">
        <v>2501734.2617800003</v>
      </c>
    </row>
    <row r="156" spans="1:6">
      <c r="A156" s="68" t="s">
        <v>309</v>
      </c>
      <c r="B156" s="100">
        <v>84188.418870000009</v>
      </c>
      <c r="C156" s="100">
        <v>21962.696170000003</v>
      </c>
      <c r="D156" s="100">
        <v>0</v>
      </c>
      <c r="E156" s="100">
        <v>536.96126000000004</v>
      </c>
      <c r="F156" s="100">
        <v>106688.0763</v>
      </c>
    </row>
    <row r="157" spans="1:6">
      <c r="A157" s="68" t="s">
        <v>310</v>
      </c>
      <c r="B157" s="100">
        <v>0</v>
      </c>
      <c r="C157" s="100">
        <v>0</v>
      </c>
      <c r="D157" s="100">
        <v>0</v>
      </c>
      <c r="E157" s="100">
        <v>0</v>
      </c>
      <c r="F157" s="100">
        <v>0</v>
      </c>
    </row>
    <row r="158" spans="1:6">
      <c r="A158" s="68" t="s">
        <v>311</v>
      </c>
      <c r="B158" s="100">
        <v>1062981.3778600001</v>
      </c>
      <c r="C158" s="100">
        <v>201080.60640000002</v>
      </c>
      <c r="D158" s="100">
        <v>0</v>
      </c>
      <c r="E158" s="100">
        <v>1217.1948400000001</v>
      </c>
      <c r="F158" s="100">
        <v>1265279.1790999998</v>
      </c>
    </row>
    <row r="159" spans="1:6">
      <c r="A159" s="68" t="s">
        <v>1467</v>
      </c>
      <c r="B159" s="100">
        <v>0</v>
      </c>
      <c r="C159" s="100">
        <v>0</v>
      </c>
      <c r="D159" s="100">
        <v>0</v>
      </c>
      <c r="E159" s="100">
        <v>0</v>
      </c>
      <c r="F159" s="100">
        <v>0</v>
      </c>
    </row>
    <row r="160" spans="1:6">
      <c r="A160" s="68" t="s">
        <v>312</v>
      </c>
      <c r="B160" s="100">
        <v>923900.42388999998</v>
      </c>
      <c r="C160" s="100">
        <v>33582.753939999995</v>
      </c>
      <c r="D160" s="100">
        <v>0</v>
      </c>
      <c r="E160" s="100">
        <v>1623.51289</v>
      </c>
      <c r="F160" s="100">
        <v>959106.69072000007</v>
      </c>
    </row>
    <row r="161" spans="1:6">
      <c r="A161" s="68" t="s">
        <v>313</v>
      </c>
      <c r="B161" s="100">
        <v>33085.306329999999</v>
      </c>
      <c r="C161" s="100">
        <v>137575.00933</v>
      </c>
      <c r="D161" s="100">
        <v>0</v>
      </c>
      <c r="E161" s="100">
        <v>0</v>
      </c>
      <c r="F161" s="100">
        <v>170660.31565999999</v>
      </c>
    </row>
    <row r="162" spans="1:6">
      <c r="A162" s="182" t="s">
        <v>314</v>
      </c>
      <c r="B162" s="61">
        <v>3042552.0327300001</v>
      </c>
      <c r="C162" s="61">
        <v>427149.85623999999</v>
      </c>
      <c r="D162" s="61">
        <v>0</v>
      </c>
      <c r="E162" s="61">
        <v>0</v>
      </c>
      <c r="F162" s="61">
        <v>3469701.8889699997</v>
      </c>
    </row>
    <row r="163" spans="1:6">
      <c r="A163" s="68" t="s">
        <v>315</v>
      </c>
      <c r="B163" s="100">
        <v>3002640</v>
      </c>
      <c r="C163" s="100">
        <v>422233</v>
      </c>
      <c r="D163" s="100">
        <v>0</v>
      </c>
      <c r="E163" s="100">
        <v>0</v>
      </c>
      <c r="F163" s="100">
        <v>3424873</v>
      </c>
    </row>
    <row r="164" spans="1:6">
      <c r="A164" s="68" t="s">
        <v>316</v>
      </c>
      <c r="B164" s="100">
        <v>0</v>
      </c>
      <c r="C164" s="100">
        <v>0</v>
      </c>
      <c r="D164" s="100">
        <v>0</v>
      </c>
      <c r="E164" s="100">
        <v>0</v>
      </c>
      <c r="F164" s="100">
        <v>0</v>
      </c>
    </row>
    <row r="165" spans="1:6">
      <c r="A165" s="68" t="s">
        <v>317</v>
      </c>
      <c r="B165" s="100">
        <v>0</v>
      </c>
      <c r="C165" s="100">
        <v>0</v>
      </c>
      <c r="D165" s="100">
        <v>0</v>
      </c>
      <c r="E165" s="100">
        <v>0</v>
      </c>
      <c r="F165" s="100">
        <v>0</v>
      </c>
    </row>
    <row r="166" spans="1:6">
      <c r="A166" s="68" t="s">
        <v>318</v>
      </c>
      <c r="B166" s="100">
        <v>39912.032729999999</v>
      </c>
      <c r="C166" s="100">
        <v>4916.8562400000001</v>
      </c>
      <c r="D166" s="100">
        <v>0</v>
      </c>
      <c r="E166" s="100">
        <v>0</v>
      </c>
      <c r="F166" s="100">
        <v>44828.88897</v>
      </c>
    </row>
    <row r="167" spans="1:6">
      <c r="A167" s="182" t="s">
        <v>319</v>
      </c>
      <c r="B167" s="61">
        <v>1591930.5776899999</v>
      </c>
      <c r="C167" s="61">
        <v>1023847.5205</v>
      </c>
      <c r="D167" s="61">
        <v>0</v>
      </c>
      <c r="E167" s="61">
        <v>0</v>
      </c>
      <c r="F167" s="61">
        <v>2615778.0981900003</v>
      </c>
    </row>
    <row r="168" spans="1:6">
      <c r="A168" s="68" t="s">
        <v>320</v>
      </c>
      <c r="B168" s="100">
        <v>21168</v>
      </c>
      <c r="C168" s="100">
        <v>96790.663109999994</v>
      </c>
      <c r="D168" s="100">
        <v>0</v>
      </c>
      <c r="E168" s="100">
        <v>0</v>
      </c>
      <c r="F168" s="100">
        <v>117958.66310999999</v>
      </c>
    </row>
    <row r="169" spans="1:6">
      <c r="A169" s="68" t="s">
        <v>321</v>
      </c>
      <c r="B169" s="100">
        <v>0</v>
      </c>
      <c r="C169" s="100">
        <v>0</v>
      </c>
      <c r="D169" s="100">
        <v>0</v>
      </c>
      <c r="E169" s="100">
        <v>0</v>
      </c>
      <c r="F169" s="100">
        <v>0</v>
      </c>
    </row>
    <row r="170" spans="1:6">
      <c r="A170" s="68" t="s">
        <v>322</v>
      </c>
      <c r="B170" s="100">
        <v>0</v>
      </c>
      <c r="C170" s="100">
        <v>1485.6633400000001</v>
      </c>
      <c r="D170" s="100">
        <v>0</v>
      </c>
      <c r="E170" s="100">
        <v>0</v>
      </c>
      <c r="F170" s="100">
        <v>1485.6633400000001</v>
      </c>
    </row>
    <row r="171" spans="1:6">
      <c r="A171" s="68" t="s">
        <v>323</v>
      </c>
      <c r="B171" s="100">
        <v>21168</v>
      </c>
      <c r="C171" s="100">
        <v>95304.999769999995</v>
      </c>
      <c r="D171" s="100">
        <v>0</v>
      </c>
      <c r="E171" s="100">
        <v>0</v>
      </c>
      <c r="F171" s="100">
        <v>116472.99976999999</v>
      </c>
    </row>
    <row r="172" spans="1:6">
      <c r="A172" s="68" t="s">
        <v>324</v>
      </c>
      <c r="B172" s="100">
        <v>0</v>
      </c>
      <c r="C172" s="100">
        <v>0</v>
      </c>
      <c r="D172" s="100">
        <v>0</v>
      </c>
      <c r="E172" s="100">
        <v>0</v>
      </c>
      <c r="F172" s="100">
        <v>0</v>
      </c>
    </row>
    <row r="173" spans="1:6">
      <c r="A173" s="68" t="s">
        <v>325</v>
      </c>
      <c r="B173" s="100">
        <v>0</v>
      </c>
      <c r="C173" s="100">
        <v>0</v>
      </c>
      <c r="D173" s="100">
        <v>0</v>
      </c>
      <c r="E173" s="100">
        <v>0</v>
      </c>
      <c r="F173" s="100">
        <v>0</v>
      </c>
    </row>
    <row r="174" spans="1:6">
      <c r="A174" s="68" t="s">
        <v>326</v>
      </c>
      <c r="B174" s="100">
        <v>1550082.1</v>
      </c>
      <c r="C174" s="100">
        <v>917851.19299999997</v>
      </c>
      <c r="D174" s="100">
        <v>0</v>
      </c>
      <c r="E174" s="100">
        <v>0</v>
      </c>
      <c r="F174" s="100">
        <v>2467933.2930000001</v>
      </c>
    </row>
    <row r="175" spans="1:6">
      <c r="A175" s="68" t="s">
        <v>327</v>
      </c>
      <c r="B175" s="100">
        <v>20680.47769</v>
      </c>
      <c r="C175" s="100">
        <v>9205.6643899999999</v>
      </c>
      <c r="D175" s="100">
        <v>0</v>
      </c>
      <c r="E175" s="100">
        <v>0</v>
      </c>
      <c r="F175" s="100">
        <v>29886.142079999998</v>
      </c>
    </row>
    <row r="176" spans="1:6">
      <c r="A176" s="160" t="s">
        <v>328</v>
      </c>
      <c r="B176" s="61">
        <v>16973043.629549999</v>
      </c>
      <c r="C176" s="61">
        <v>0</v>
      </c>
      <c r="D176" s="61">
        <v>0</v>
      </c>
      <c r="E176" s="61">
        <v>0</v>
      </c>
      <c r="F176" s="61">
        <v>16973043.629549999</v>
      </c>
    </row>
    <row r="177" spans="1:6">
      <c r="A177" s="67" t="s">
        <v>329</v>
      </c>
      <c r="B177" s="100">
        <v>13245680.686549999</v>
      </c>
      <c r="C177" s="100">
        <v>0</v>
      </c>
      <c r="D177" s="100">
        <v>0</v>
      </c>
      <c r="E177" s="100">
        <v>0</v>
      </c>
      <c r="F177" s="100">
        <v>13245680.686549999</v>
      </c>
    </row>
    <row r="178" spans="1:6">
      <c r="A178" s="68" t="s">
        <v>330</v>
      </c>
      <c r="B178" s="100">
        <v>13245680.686549999</v>
      </c>
      <c r="C178" s="100">
        <v>0</v>
      </c>
      <c r="D178" s="100">
        <v>0</v>
      </c>
      <c r="E178" s="100">
        <v>0</v>
      </c>
      <c r="F178" s="100">
        <v>13245680.686549999</v>
      </c>
    </row>
    <row r="179" spans="1:6">
      <c r="A179" s="68" t="s">
        <v>331</v>
      </c>
      <c r="B179" s="100">
        <v>87506</v>
      </c>
      <c r="C179" s="100">
        <v>0</v>
      </c>
      <c r="D179" s="100">
        <v>0</v>
      </c>
      <c r="E179" s="100">
        <v>0</v>
      </c>
      <c r="F179" s="100">
        <v>87506</v>
      </c>
    </row>
    <row r="180" spans="1:6">
      <c r="A180" s="68" t="s">
        <v>332</v>
      </c>
      <c r="B180" s="100">
        <v>-87506</v>
      </c>
      <c r="C180" s="100">
        <v>0</v>
      </c>
      <c r="D180" s="100">
        <v>0</v>
      </c>
      <c r="E180" s="100">
        <v>0</v>
      </c>
      <c r="F180" s="100">
        <v>-87506</v>
      </c>
    </row>
    <row r="181" spans="1:6">
      <c r="A181" s="67" t="s">
        <v>333</v>
      </c>
      <c r="B181" s="100">
        <v>236179.48084999999</v>
      </c>
      <c r="C181" s="100">
        <v>0</v>
      </c>
      <c r="D181" s="100">
        <v>0</v>
      </c>
      <c r="E181" s="100">
        <v>0</v>
      </c>
      <c r="F181" s="100">
        <v>236179.48084999999</v>
      </c>
    </row>
    <row r="182" spans="1:6">
      <c r="A182" s="68" t="s">
        <v>334</v>
      </c>
      <c r="B182" s="100">
        <v>1713.9146599999999</v>
      </c>
      <c r="C182" s="100">
        <v>0</v>
      </c>
      <c r="D182" s="100">
        <v>0</v>
      </c>
      <c r="E182" s="100">
        <v>0</v>
      </c>
      <c r="F182" s="100">
        <v>1713.9146599999999</v>
      </c>
    </row>
    <row r="183" spans="1:6">
      <c r="A183" s="68" t="s">
        <v>335</v>
      </c>
      <c r="B183" s="100">
        <v>231201.95809</v>
      </c>
      <c r="C183" s="100">
        <v>0</v>
      </c>
      <c r="D183" s="100">
        <v>0</v>
      </c>
      <c r="E183" s="100">
        <v>0</v>
      </c>
      <c r="F183" s="100">
        <v>231201.95809</v>
      </c>
    </row>
    <row r="184" spans="1:6">
      <c r="A184" s="68" t="s">
        <v>336</v>
      </c>
      <c r="B184" s="100">
        <v>3263.6080999999999</v>
      </c>
      <c r="C184" s="100">
        <v>0</v>
      </c>
      <c r="D184" s="100">
        <v>0</v>
      </c>
      <c r="E184" s="100">
        <v>0</v>
      </c>
      <c r="F184" s="100">
        <v>3263.6080999999999</v>
      </c>
    </row>
    <row r="185" spans="1:6">
      <c r="A185" s="67" t="s">
        <v>337</v>
      </c>
      <c r="B185" s="100">
        <v>0</v>
      </c>
      <c r="C185" s="100">
        <v>0</v>
      </c>
      <c r="D185" s="100">
        <v>0</v>
      </c>
      <c r="E185" s="100">
        <v>0</v>
      </c>
      <c r="F185" s="100">
        <v>0</v>
      </c>
    </row>
    <row r="186" spans="1:6">
      <c r="A186" s="68" t="s">
        <v>338</v>
      </c>
      <c r="B186" s="100">
        <v>0</v>
      </c>
      <c r="C186" s="100">
        <v>0</v>
      </c>
      <c r="D186" s="100">
        <v>0</v>
      </c>
      <c r="E186" s="100">
        <v>0</v>
      </c>
      <c r="F186" s="100">
        <v>0</v>
      </c>
    </row>
    <row r="187" spans="1:6">
      <c r="A187" s="67" t="s">
        <v>339</v>
      </c>
      <c r="B187" s="100">
        <v>2908147.5966100004</v>
      </c>
      <c r="C187" s="100">
        <v>0</v>
      </c>
      <c r="D187" s="100">
        <v>0</v>
      </c>
      <c r="E187" s="100">
        <v>0</v>
      </c>
      <c r="F187" s="100">
        <v>2908147.5966100004</v>
      </c>
    </row>
    <row r="188" spans="1:6">
      <c r="A188" s="68" t="s">
        <v>340</v>
      </c>
      <c r="B188" s="100">
        <v>2170680.53969</v>
      </c>
      <c r="C188" s="100">
        <v>0</v>
      </c>
      <c r="D188" s="100">
        <v>0</v>
      </c>
      <c r="E188" s="100">
        <v>0</v>
      </c>
      <c r="F188" s="100">
        <v>2170680.53969</v>
      </c>
    </row>
    <row r="189" spans="1:6">
      <c r="A189" s="68" t="s">
        <v>341</v>
      </c>
      <c r="B189" s="100">
        <v>112119.38906</v>
      </c>
      <c r="C189" s="100">
        <v>0</v>
      </c>
      <c r="D189" s="100">
        <v>0</v>
      </c>
      <c r="E189" s="100">
        <v>0</v>
      </c>
      <c r="F189" s="100">
        <v>112119.38906</v>
      </c>
    </row>
    <row r="190" spans="1:6">
      <c r="A190" s="68" t="s">
        <v>342</v>
      </c>
      <c r="B190" s="100">
        <v>625347.66786000005</v>
      </c>
      <c r="C190" s="100">
        <v>0</v>
      </c>
      <c r="D190" s="100">
        <v>0</v>
      </c>
      <c r="E190" s="100">
        <v>0</v>
      </c>
      <c r="F190" s="100">
        <v>625347.66786000005</v>
      </c>
    </row>
    <row r="191" spans="1:6">
      <c r="A191" s="67" t="s">
        <v>343</v>
      </c>
      <c r="B191" s="100">
        <v>583035.86553999991</v>
      </c>
      <c r="C191" s="100">
        <v>0</v>
      </c>
      <c r="D191" s="100">
        <v>0</v>
      </c>
      <c r="E191" s="100">
        <v>0</v>
      </c>
      <c r="F191" s="100">
        <v>583035.86553999991</v>
      </c>
    </row>
    <row r="192" spans="1:6">
      <c r="A192" s="68" t="s">
        <v>344</v>
      </c>
      <c r="B192" s="100">
        <v>261439.32583000002</v>
      </c>
      <c r="C192" s="100">
        <v>0</v>
      </c>
      <c r="D192" s="100">
        <v>0</v>
      </c>
      <c r="E192" s="100">
        <v>0</v>
      </c>
      <c r="F192" s="100">
        <v>261439.32583000002</v>
      </c>
    </row>
    <row r="193" spans="1:6">
      <c r="A193" s="68" t="s">
        <v>345</v>
      </c>
      <c r="B193" s="100">
        <v>321596.53970999998</v>
      </c>
      <c r="C193" s="100">
        <v>0</v>
      </c>
      <c r="D193" s="100">
        <v>0</v>
      </c>
      <c r="E193" s="100">
        <v>0</v>
      </c>
      <c r="F193" s="100">
        <v>321596.53970999998</v>
      </c>
    </row>
    <row r="194" spans="1:6">
      <c r="A194" s="76" t="s">
        <v>346</v>
      </c>
      <c r="B194" s="61">
        <v>224395511.37849</v>
      </c>
      <c r="C194" s="61">
        <v>31820689.175450001</v>
      </c>
      <c r="D194" s="61">
        <v>81.187880000000007</v>
      </c>
      <c r="E194" s="61">
        <v>49693.165780000003</v>
      </c>
      <c r="F194" s="61">
        <v>256265974.90760002</v>
      </c>
    </row>
    <row r="195" spans="1:6">
      <c r="A195" s="76" t="s">
        <v>347</v>
      </c>
      <c r="B195" s="61">
        <v>8882678.0869900007</v>
      </c>
      <c r="C195" s="61">
        <v>6209744.86314</v>
      </c>
      <c r="D195" s="61">
        <v>0</v>
      </c>
      <c r="E195" s="61">
        <v>236575.23581000001</v>
      </c>
      <c r="F195" s="61">
        <v>15328998.185940001</v>
      </c>
    </row>
    <row r="196" spans="1:6">
      <c r="A196" s="70" t="s">
        <v>348</v>
      </c>
      <c r="B196" s="100">
        <v>6793.5039000000006</v>
      </c>
      <c r="C196" s="100">
        <v>879007.95046000008</v>
      </c>
      <c r="D196" s="100">
        <v>0</v>
      </c>
      <c r="E196" s="100">
        <v>0</v>
      </c>
      <c r="F196" s="100">
        <v>885801.45435999997</v>
      </c>
    </row>
    <row r="197" spans="1:6">
      <c r="A197" s="68" t="s">
        <v>349</v>
      </c>
      <c r="B197" s="100">
        <v>6793.5039000000006</v>
      </c>
      <c r="C197" s="100">
        <v>127432.58968999999</v>
      </c>
      <c r="D197" s="100">
        <v>0</v>
      </c>
      <c r="E197" s="100">
        <v>0</v>
      </c>
      <c r="F197" s="100">
        <v>134226.09359</v>
      </c>
    </row>
    <row r="198" spans="1:6">
      <c r="A198" s="68" t="s">
        <v>350</v>
      </c>
      <c r="B198" s="100">
        <v>0</v>
      </c>
      <c r="C198" s="100">
        <v>19131.134300000002</v>
      </c>
      <c r="D198" s="100">
        <v>0</v>
      </c>
      <c r="E198" s="100">
        <v>0</v>
      </c>
      <c r="F198" s="100">
        <v>19131.134300000002</v>
      </c>
    </row>
    <row r="199" spans="1:6">
      <c r="A199" s="68" t="s">
        <v>351</v>
      </c>
      <c r="B199" s="100">
        <v>0</v>
      </c>
      <c r="C199" s="100">
        <v>273737.54262999998</v>
      </c>
      <c r="D199" s="100">
        <v>0</v>
      </c>
      <c r="E199" s="100">
        <v>0</v>
      </c>
      <c r="F199" s="100">
        <v>273737.54262999998</v>
      </c>
    </row>
    <row r="200" spans="1:6">
      <c r="A200" s="68" t="s">
        <v>352</v>
      </c>
      <c r="B200" s="100">
        <v>0</v>
      </c>
      <c r="C200" s="100">
        <v>32302.93172</v>
      </c>
      <c r="D200" s="100">
        <v>0</v>
      </c>
      <c r="E200" s="100">
        <v>0</v>
      </c>
      <c r="F200" s="100">
        <v>32302.93172</v>
      </c>
    </row>
    <row r="201" spans="1:6">
      <c r="A201" s="68" t="s">
        <v>353</v>
      </c>
      <c r="B201" s="100">
        <v>0</v>
      </c>
      <c r="C201" s="100">
        <v>426403.75212000002</v>
      </c>
      <c r="D201" s="100">
        <v>0</v>
      </c>
      <c r="E201" s="100">
        <v>0</v>
      </c>
      <c r="F201" s="100">
        <v>426403.75212000002</v>
      </c>
    </row>
    <row r="202" spans="1:6">
      <c r="A202" s="67" t="s">
        <v>354</v>
      </c>
      <c r="B202" s="100">
        <v>7027464.0464399997</v>
      </c>
      <c r="C202" s="100">
        <v>5285799.7243400002</v>
      </c>
      <c r="D202" s="100">
        <v>0</v>
      </c>
      <c r="E202" s="100">
        <v>236575.23581000001</v>
      </c>
      <c r="F202" s="100">
        <v>12549839.006589999</v>
      </c>
    </row>
    <row r="203" spans="1:6">
      <c r="A203" s="68" t="s">
        <v>355</v>
      </c>
      <c r="B203" s="100">
        <v>0</v>
      </c>
      <c r="C203" s="100">
        <v>1540.50684</v>
      </c>
      <c r="D203" s="100">
        <v>0</v>
      </c>
      <c r="E203" s="100">
        <v>0</v>
      </c>
      <c r="F203" s="100">
        <v>1540.50684</v>
      </c>
    </row>
    <row r="204" spans="1:6">
      <c r="A204" s="68" t="s">
        <v>356</v>
      </c>
      <c r="B204" s="100">
        <v>2387549.55455</v>
      </c>
      <c r="C204" s="100">
        <v>3829638.7192199999</v>
      </c>
      <c r="D204" s="100">
        <v>0</v>
      </c>
      <c r="E204" s="100">
        <v>23102.334559999999</v>
      </c>
      <c r="F204" s="100">
        <v>6240290.6083300002</v>
      </c>
    </row>
    <row r="205" spans="1:6">
      <c r="A205" s="68" t="s">
        <v>357</v>
      </c>
      <c r="B205" s="100">
        <v>2881227.6384999999</v>
      </c>
      <c r="C205" s="100">
        <v>707005.14936000004</v>
      </c>
      <c r="D205" s="100">
        <v>0</v>
      </c>
      <c r="E205" s="100">
        <v>80273.238140000001</v>
      </c>
      <c r="F205" s="100">
        <v>3668506.0260000001</v>
      </c>
    </row>
    <row r="206" spans="1:6">
      <c r="A206" s="68" t="s">
        <v>358</v>
      </c>
      <c r="B206" s="100">
        <v>0</v>
      </c>
      <c r="C206" s="100">
        <v>0</v>
      </c>
      <c r="D206" s="100">
        <v>0</v>
      </c>
      <c r="E206" s="100">
        <v>0</v>
      </c>
      <c r="F206" s="100">
        <v>0</v>
      </c>
    </row>
    <row r="207" spans="1:6">
      <c r="A207" s="68" t="s">
        <v>359</v>
      </c>
      <c r="B207" s="100">
        <v>1758686.8533900001</v>
      </c>
      <c r="C207" s="100">
        <v>747615.3489199999</v>
      </c>
      <c r="D207" s="100">
        <v>0</v>
      </c>
      <c r="E207" s="100">
        <v>133199.66310999999</v>
      </c>
      <c r="F207" s="100">
        <v>2639501.8654200002</v>
      </c>
    </row>
    <row r="208" spans="1:6">
      <c r="A208" s="67" t="s">
        <v>360</v>
      </c>
      <c r="B208" s="100">
        <v>0</v>
      </c>
      <c r="C208" s="100">
        <v>0</v>
      </c>
      <c r="D208" s="100">
        <v>0</v>
      </c>
      <c r="E208" s="100">
        <v>0</v>
      </c>
      <c r="F208" s="100">
        <v>0</v>
      </c>
    </row>
    <row r="209" spans="1:6">
      <c r="A209" s="67" t="s">
        <v>361</v>
      </c>
      <c r="B209" s="100">
        <v>1811867.8658699999</v>
      </c>
      <c r="C209" s="100">
        <v>31361.65281</v>
      </c>
      <c r="D209" s="100">
        <v>0</v>
      </c>
      <c r="E209" s="100">
        <v>0</v>
      </c>
      <c r="F209" s="100">
        <v>1843229.51868</v>
      </c>
    </row>
    <row r="210" spans="1:6">
      <c r="A210" s="68" t="s">
        <v>362</v>
      </c>
      <c r="B210" s="100">
        <v>161952.39053999999</v>
      </c>
      <c r="C210" s="100">
        <v>473.34</v>
      </c>
      <c r="D210" s="100">
        <v>0</v>
      </c>
      <c r="E210" s="100">
        <v>0</v>
      </c>
      <c r="F210" s="100">
        <v>162425.73053999999</v>
      </c>
    </row>
    <row r="211" spans="1:6">
      <c r="A211" s="68" t="s">
        <v>363</v>
      </c>
      <c r="B211" s="100">
        <v>1478779.7086099999</v>
      </c>
      <c r="C211" s="100">
        <v>30888.312809999999</v>
      </c>
      <c r="D211" s="100">
        <v>0</v>
      </c>
      <c r="E211" s="100">
        <v>0</v>
      </c>
      <c r="F211" s="100">
        <v>1509668.0214200001</v>
      </c>
    </row>
    <row r="212" spans="1:6">
      <c r="A212" s="68" t="s">
        <v>364</v>
      </c>
      <c r="B212" s="100">
        <v>0</v>
      </c>
      <c r="C212" s="100">
        <v>0</v>
      </c>
      <c r="D212" s="100">
        <v>0</v>
      </c>
      <c r="E212" s="100">
        <v>0</v>
      </c>
      <c r="F212" s="100">
        <v>0</v>
      </c>
    </row>
    <row r="213" spans="1:6">
      <c r="A213" s="68" t="s">
        <v>365</v>
      </c>
      <c r="B213" s="100">
        <v>171135.76671999999</v>
      </c>
      <c r="C213" s="100">
        <v>0</v>
      </c>
      <c r="D213" s="100">
        <v>0</v>
      </c>
      <c r="E213" s="100">
        <v>0</v>
      </c>
      <c r="F213" s="100">
        <v>171135.76671999999</v>
      </c>
    </row>
    <row r="214" spans="1:6">
      <c r="A214" s="67" t="s">
        <v>366</v>
      </c>
      <c r="B214" s="100">
        <v>36552.67078</v>
      </c>
      <c r="C214" s="100">
        <v>13575.535529999999</v>
      </c>
      <c r="D214" s="100">
        <v>0</v>
      </c>
      <c r="E214" s="100">
        <v>0</v>
      </c>
      <c r="F214" s="100">
        <v>50128.206310000001</v>
      </c>
    </row>
    <row r="215" spans="1:6">
      <c r="A215" s="182" t="s">
        <v>367</v>
      </c>
      <c r="B215" s="61">
        <v>118594734.32885</v>
      </c>
      <c r="C215" s="61">
        <v>304617202.77449</v>
      </c>
      <c r="D215" s="61">
        <v>77614.270810000002</v>
      </c>
      <c r="E215" s="61">
        <v>20400.651409999999</v>
      </c>
      <c r="F215" s="61">
        <v>423309952.02556002</v>
      </c>
    </row>
    <row r="216" spans="1:6">
      <c r="A216" s="67" t="s">
        <v>368</v>
      </c>
      <c r="B216" s="100">
        <v>2315666.1981700002</v>
      </c>
      <c r="C216" s="100">
        <v>21356047.562740002</v>
      </c>
      <c r="D216" s="100">
        <v>171.35739000000001</v>
      </c>
      <c r="E216" s="100">
        <v>118.64478</v>
      </c>
      <c r="F216" s="100">
        <v>23672003.763080001</v>
      </c>
    </row>
    <row r="217" spans="1:6">
      <c r="A217" s="68" t="s">
        <v>369</v>
      </c>
      <c r="B217" s="100">
        <v>119.6</v>
      </c>
      <c r="C217" s="100">
        <v>34300</v>
      </c>
      <c r="D217" s="100">
        <v>0</v>
      </c>
      <c r="E217" s="100">
        <v>0</v>
      </c>
      <c r="F217" s="100">
        <v>34419.599999999999</v>
      </c>
    </row>
    <row r="218" spans="1:6">
      <c r="A218" s="68" t="s">
        <v>370</v>
      </c>
      <c r="B218" s="100">
        <v>1375960</v>
      </c>
      <c r="C218" s="100">
        <v>0</v>
      </c>
      <c r="D218" s="100">
        <v>0</v>
      </c>
      <c r="E218" s="100">
        <v>0</v>
      </c>
      <c r="F218" s="100">
        <v>1375960</v>
      </c>
    </row>
    <row r="219" spans="1:6">
      <c r="A219" s="68" t="s">
        <v>371</v>
      </c>
      <c r="B219" s="100">
        <v>939586.59817000001</v>
      </c>
      <c r="C219" s="100">
        <v>21321747.562740002</v>
      </c>
      <c r="D219" s="100">
        <v>171.35739000000001</v>
      </c>
      <c r="E219" s="100">
        <v>118.64478</v>
      </c>
      <c r="F219" s="100">
        <v>22261624.163080003</v>
      </c>
    </row>
    <row r="220" spans="1:6">
      <c r="A220" s="67" t="s">
        <v>372</v>
      </c>
      <c r="B220" s="100">
        <v>18720494.810919996</v>
      </c>
      <c r="C220" s="100">
        <v>157070.25816999999</v>
      </c>
      <c r="D220" s="100">
        <v>17.000799999999998</v>
      </c>
      <c r="E220" s="100">
        <v>0</v>
      </c>
      <c r="F220" s="100">
        <v>18877582.06989</v>
      </c>
    </row>
    <row r="221" spans="1:6">
      <c r="A221" s="68" t="s">
        <v>373</v>
      </c>
      <c r="B221" s="100">
        <v>0</v>
      </c>
      <c r="C221" s="100">
        <v>0</v>
      </c>
      <c r="D221" s="100">
        <v>0</v>
      </c>
      <c r="E221" s="100">
        <v>0</v>
      </c>
      <c r="F221" s="100">
        <v>0</v>
      </c>
    </row>
    <row r="222" spans="1:6">
      <c r="A222" s="68" t="s">
        <v>374</v>
      </c>
      <c r="B222" s="100">
        <v>394556.54762000003</v>
      </c>
      <c r="C222" s="100">
        <v>125927.39865999999</v>
      </c>
      <c r="D222" s="100">
        <v>17.000799999999998</v>
      </c>
      <c r="E222" s="100">
        <v>0</v>
      </c>
      <c r="F222" s="100">
        <v>520500.94707999995</v>
      </c>
    </row>
    <row r="223" spans="1:6">
      <c r="A223" s="68" t="s">
        <v>375</v>
      </c>
      <c r="B223" s="100">
        <v>18325938.263299998</v>
      </c>
      <c r="C223" s="100">
        <v>31142.859510000002</v>
      </c>
      <c r="D223" s="100">
        <v>0</v>
      </c>
      <c r="E223" s="100">
        <v>0</v>
      </c>
      <c r="F223" s="100">
        <v>18357081.122810002</v>
      </c>
    </row>
    <row r="224" spans="1:6">
      <c r="A224" s="69" t="s">
        <v>376</v>
      </c>
      <c r="B224" s="100">
        <v>0</v>
      </c>
      <c r="C224" s="100">
        <v>0</v>
      </c>
      <c r="D224" s="100">
        <v>0</v>
      </c>
      <c r="E224" s="100">
        <v>0</v>
      </c>
      <c r="F224" s="100">
        <v>0</v>
      </c>
    </row>
    <row r="225" spans="1:6">
      <c r="A225" s="68" t="s">
        <v>377</v>
      </c>
      <c r="B225" s="100">
        <v>0</v>
      </c>
      <c r="C225" s="100">
        <v>0</v>
      </c>
      <c r="D225" s="100">
        <v>0</v>
      </c>
      <c r="E225" s="100">
        <v>0</v>
      </c>
      <c r="F225" s="100">
        <v>0</v>
      </c>
    </row>
    <row r="226" spans="1:6">
      <c r="A226" s="67" t="s">
        <v>378</v>
      </c>
      <c r="B226" s="100">
        <v>31.617740000000001</v>
      </c>
      <c r="C226" s="100">
        <v>256337.88422000001</v>
      </c>
      <c r="D226" s="100">
        <v>0</v>
      </c>
      <c r="E226" s="100">
        <v>0</v>
      </c>
      <c r="F226" s="100">
        <v>256369.50195999999</v>
      </c>
    </row>
    <row r="227" spans="1:6">
      <c r="A227" s="68" t="s">
        <v>379</v>
      </c>
      <c r="B227" s="100">
        <v>31.617740000000001</v>
      </c>
      <c r="C227" s="100">
        <v>143897.14267</v>
      </c>
      <c r="D227" s="100">
        <v>0</v>
      </c>
      <c r="E227" s="100">
        <v>0</v>
      </c>
      <c r="F227" s="100">
        <v>143928.76040999999</v>
      </c>
    </row>
    <row r="228" spans="1:6">
      <c r="A228" s="68" t="s">
        <v>380</v>
      </c>
      <c r="B228" s="100">
        <v>0</v>
      </c>
      <c r="C228" s="100">
        <v>112440.74154999999</v>
      </c>
      <c r="D228" s="100">
        <v>0</v>
      </c>
      <c r="E228" s="100">
        <v>0</v>
      </c>
      <c r="F228" s="100">
        <v>112440.74154999999</v>
      </c>
    </row>
    <row r="229" spans="1:6">
      <c r="A229" s="67" t="s">
        <v>381</v>
      </c>
      <c r="B229" s="100">
        <v>0</v>
      </c>
      <c r="C229" s="100">
        <v>7237.3</v>
      </c>
      <c r="D229" s="100">
        <v>0</v>
      </c>
      <c r="E229" s="100">
        <v>0</v>
      </c>
      <c r="F229" s="100">
        <v>7237.3</v>
      </c>
    </row>
    <row r="230" spans="1:6">
      <c r="A230" s="68" t="s">
        <v>382</v>
      </c>
      <c r="B230" s="100">
        <v>0</v>
      </c>
      <c r="C230" s="100">
        <v>7237.3</v>
      </c>
      <c r="D230" s="100">
        <v>0</v>
      </c>
      <c r="E230" s="100">
        <v>0</v>
      </c>
      <c r="F230" s="100">
        <v>7237.3</v>
      </c>
    </row>
    <row r="231" spans="1:6">
      <c r="A231" s="68" t="s">
        <v>383</v>
      </c>
      <c r="B231" s="100">
        <v>0</v>
      </c>
      <c r="C231" s="100">
        <v>0</v>
      </c>
      <c r="D231" s="100">
        <v>0</v>
      </c>
      <c r="E231" s="100">
        <v>0</v>
      </c>
      <c r="F231" s="100">
        <v>0</v>
      </c>
    </row>
    <row r="232" spans="1:6">
      <c r="A232" s="67" t="s">
        <v>384</v>
      </c>
      <c r="B232" s="100">
        <v>65156263.721440002</v>
      </c>
      <c r="C232" s="100">
        <v>222765791.81015</v>
      </c>
      <c r="D232" s="100">
        <v>3275.518</v>
      </c>
      <c r="E232" s="100">
        <v>9484.9075599999996</v>
      </c>
      <c r="F232" s="100">
        <v>287934815.95715004</v>
      </c>
    </row>
    <row r="233" spans="1:6">
      <c r="A233" s="68" t="s">
        <v>385</v>
      </c>
      <c r="B233" s="100">
        <v>31091520.89669</v>
      </c>
      <c r="C233" s="100">
        <v>176208172.58029002</v>
      </c>
      <c r="D233" s="100">
        <v>3275.518</v>
      </c>
      <c r="E233" s="100">
        <v>0</v>
      </c>
      <c r="F233" s="100">
        <v>207302968.99498001</v>
      </c>
    </row>
    <row r="234" spans="1:6">
      <c r="A234" s="68" t="s">
        <v>386</v>
      </c>
      <c r="B234" s="100">
        <v>118463.88256</v>
      </c>
      <c r="C234" s="100">
        <v>52280.90928</v>
      </c>
      <c r="D234" s="100">
        <v>0</v>
      </c>
      <c r="E234" s="100">
        <v>0</v>
      </c>
      <c r="F234" s="100">
        <v>170744.79183999999</v>
      </c>
    </row>
    <row r="235" spans="1:6">
      <c r="A235" s="68" t="s">
        <v>387</v>
      </c>
      <c r="B235" s="100">
        <v>22953204.56388</v>
      </c>
      <c r="C235" s="100">
        <v>35920105.304609999</v>
      </c>
      <c r="D235" s="100">
        <v>0</v>
      </c>
      <c r="E235" s="100">
        <v>0</v>
      </c>
      <c r="F235" s="100">
        <v>58873309.868489996</v>
      </c>
    </row>
    <row r="236" spans="1:6">
      <c r="A236" s="68" t="s">
        <v>388</v>
      </c>
      <c r="B236" s="100">
        <v>335721.16164000001</v>
      </c>
      <c r="C236" s="100">
        <v>378870.94084</v>
      </c>
      <c r="D236" s="100">
        <v>0</v>
      </c>
      <c r="E236" s="100">
        <v>0</v>
      </c>
      <c r="F236" s="100">
        <v>714592.10248</v>
      </c>
    </row>
    <row r="237" spans="1:6">
      <c r="A237" s="68" t="s">
        <v>389</v>
      </c>
      <c r="B237" s="100">
        <v>2098264.65741</v>
      </c>
      <c r="C237" s="100">
        <v>450530.13744999998</v>
      </c>
      <c r="D237" s="100">
        <v>0</v>
      </c>
      <c r="E237" s="100">
        <v>9361.9565199999997</v>
      </c>
      <c r="F237" s="100">
        <v>2558156.7513800003</v>
      </c>
    </row>
    <row r="238" spans="1:6">
      <c r="A238" s="68" t="s">
        <v>390</v>
      </c>
      <c r="B238" s="100">
        <v>1487680.2433699998</v>
      </c>
      <c r="C238" s="100">
        <v>7619824.6391899996</v>
      </c>
      <c r="D238" s="100">
        <v>0</v>
      </c>
      <c r="E238" s="100">
        <v>122.95103999999999</v>
      </c>
      <c r="F238" s="100">
        <v>9107627.8335999995</v>
      </c>
    </row>
    <row r="239" spans="1:6">
      <c r="A239" s="68" t="s">
        <v>391</v>
      </c>
      <c r="B239" s="100">
        <v>1055.6761899999999</v>
      </c>
      <c r="C239" s="100">
        <v>37041.147270000001</v>
      </c>
      <c r="D239" s="100">
        <v>0</v>
      </c>
      <c r="E239" s="100">
        <v>0</v>
      </c>
      <c r="F239" s="100">
        <v>38096.82346</v>
      </c>
    </row>
    <row r="240" spans="1:6">
      <c r="A240" s="68" t="s">
        <v>392</v>
      </c>
      <c r="B240" s="100">
        <v>0</v>
      </c>
      <c r="C240" s="100">
        <v>0</v>
      </c>
      <c r="D240" s="100">
        <v>0</v>
      </c>
      <c r="E240" s="100">
        <v>0</v>
      </c>
      <c r="F240" s="100">
        <v>0</v>
      </c>
    </row>
    <row r="241" spans="1:6">
      <c r="A241" s="68" t="s">
        <v>393</v>
      </c>
      <c r="B241" s="100">
        <v>7070352.6397000002</v>
      </c>
      <c r="C241" s="100">
        <v>2098966.1512199999</v>
      </c>
      <c r="D241" s="100">
        <v>0</v>
      </c>
      <c r="E241" s="100">
        <v>0</v>
      </c>
      <c r="F241" s="100">
        <v>9169318.7909200005</v>
      </c>
    </row>
    <row r="242" spans="1:6">
      <c r="A242" s="67" t="s">
        <v>394</v>
      </c>
      <c r="B242" s="100">
        <v>24364633.683320001</v>
      </c>
      <c r="C242" s="100">
        <v>59079238.416359998</v>
      </c>
      <c r="D242" s="100">
        <v>74150.394620000006</v>
      </c>
      <c r="E242" s="100">
        <v>10781.297060000001</v>
      </c>
      <c r="F242" s="100">
        <v>83528803.791360006</v>
      </c>
    </row>
    <row r="243" spans="1:6">
      <c r="A243" s="68" t="s">
        <v>395</v>
      </c>
      <c r="B243" s="100">
        <v>13703297.265930001</v>
      </c>
      <c r="C243" s="100">
        <v>36112251.732150003</v>
      </c>
      <c r="D243" s="100">
        <v>0</v>
      </c>
      <c r="E243" s="100">
        <v>0</v>
      </c>
      <c r="F243" s="100">
        <v>49815548.99808</v>
      </c>
    </row>
    <row r="244" spans="1:6">
      <c r="A244" s="68" t="s">
        <v>396</v>
      </c>
      <c r="B244" s="100">
        <v>3466.2</v>
      </c>
      <c r="C244" s="100">
        <v>4191835.8597600004</v>
      </c>
      <c r="D244" s="100">
        <v>0</v>
      </c>
      <c r="E244" s="100">
        <v>0</v>
      </c>
      <c r="F244" s="100">
        <v>4195302.0597600006</v>
      </c>
    </row>
    <row r="245" spans="1:6">
      <c r="A245" s="68" t="s">
        <v>397</v>
      </c>
      <c r="B245" s="100">
        <v>2189781.89628</v>
      </c>
      <c r="C245" s="100">
        <v>2360040.0718299998</v>
      </c>
      <c r="D245" s="100">
        <v>41807.605630000005</v>
      </c>
      <c r="E245" s="100">
        <v>3088.2359100000003</v>
      </c>
      <c r="F245" s="100">
        <v>4594717.8096499993</v>
      </c>
    </row>
    <row r="246" spans="1:6">
      <c r="A246" s="68" t="s">
        <v>398</v>
      </c>
      <c r="B246" s="100">
        <v>952005.89159000001</v>
      </c>
      <c r="C246" s="100">
        <v>1067392.5873</v>
      </c>
      <c r="D246" s="100">
        <v>27017.335510000001</v>
      </c>
      <c r="E246" s="100">
        <v>590.28425000000004</v>
      </c>
      <c r="F246" s="100">
        <v>2047006.0986500001</v>
      </c>
    </row>
    <row r="247" spans="1:6">
      <c r="A247" s="68" t="s">
        <v>399</v>
      </c>
      <c r="B247" s="100">
        <v>1910.88239</v>
      </c>
      <c r="C247" s="100">
        <v>304096.90823</v>
      </c>
      <c r="D247" s="100">
        <v>0</v>
      </c>
      <c r="E247" s="100">
        <v>0</v>
      </c>
      <c r="F247" s="100">
        <v>306007.79061999999</v>
      </c>
    </row>
    <row r="248" spans="1:6">
      <c r="A248" s="68" t="s">
        <v>400</v>
      </c>
      <c r="B248" s="100">
        <v>7514171.5471299998</v>
      </c>
      <c r="C248" s="100">
        <v>15043621.25709</v>
      </c>
      <c r="D248" s="100">
        <v>5325.4534800000001</v>
      </c>
      <c r="E248" s="100">
        <v>7102.7769000000008</v>
      </c>
      <c r="F248" s="100">
        <v>22570221.034599997</v>
      </c>
    </row>
    <row r="249" spans="1:6">
      <c r="A249" s="67" t="s">
        <v>401</v>
      </c>
      <c r="B249" s="100">
        <v>3401597.81446</v>
      </c>
      <c r="C249" s="100">
        <v>630423.49132999999</v>
      </c>
      <c r="D249" s="100">
        <v>0</v>
      </c>
      <c r="E249" s="100">
        <v>15.802010000000001</v>
      </c>
      <c r="F249" s="100">
        <v>4032037.1078000003</v>
      </c>
    </row>
    <row r="250" spans="1:6">
      <c r="A250" s="68" t="s">
        <v>402</v>
      </c>
      <c r="B250" s="100">
        <v>3264500.8680199999</v>
      </c>
      <c r="C250" s="100">
        <v>623163.10653999995</v>
      </c>
      <c r="D250" s="100">
        <v>0</v>
      </c>
      <c r="E250" s="100">
        <v>15.802010000000001</v>
      </c>
      <c r="F250" s="100">
        <v>3887679.7765700002</v>
      </c>
    </row>
    <row r="251" spans="1:6">
      <c r="A251" s="68" t="s">
        <v>403</v>
      </c>
      <c r="B251" s="100">
        <v>137096.94644</v>
      </c>
      <c r="C251" s="100">
        <v>7260.3847900000001</v>
      </c>
      <c r="D251" s="100">
        <v>0</v>
      </c>
      <c r="E251" s="100">
        <v>0</v>
      </c>
      <c r="F251" s="100">
        <v>144357.33122999998</v>
      </c>
    </row>
    <row r="252" spans="1:6">
      <c r="A252" s="67" t="s">
        <v>404</v>
      </c>
      <c r="B252" s="651">
        <v>4636046.4828000003</v>
      </c>
      <c r="C252" s="651">
        <v>365056.05151999998</v>
      </c>
      <c r="D252" s="651">
        <v>0</v>
      </c>
      <c r="E252" s="651">
        <v>0</v>
      </c>
      <c r="F252" s="651">
        <v>5001102.5343199996</v>
      </c>
    </row>
    <row r="253" spans="1:6">
      <c r="A253" s="68" t="s">
        <v>402</v>
      </c>
      <c r="B253" s="100">
        <v>4470257.3188199997</v>
      </c>
      <c r="C253" s="100">
        <v>365056.05151999998</v>
      </c>
      <c r="D253" s="100">
        <v>0</v>
      </c>
      <c r="E253" s="100">
        <v>0</v>
      </c>
      <c r="F253" s="100">
        <v>4835313.3703399999</v>
      </c>
    </row>
    <row r="254" spans="1:6">
      <c r="A254" s="68" t="s">
        <v>403</v>
      </c>
      <c r="B254" s="100">
        <v>165789.16397999998</v>
      </c>
      <c r="C254" s="100">
        <v>0</v>
      </c>
      <c r="D254" s="100">
        <v>0</v>
      </c>
      <c r="E254" s="100">
        <v>0</v>
      </c>
      <c r="F254" s="100">
        <v>165789.16397999998</v>
      </c>
    </row>
    <row r="255" spans="1:6" ht="30" customHeight="1">
      <c r="A255" s="221" t="s">
        <v>405</v>
      </c>
      <c r="B255" s="61">
        <v>6015669.8097900003</v>
      </c>
      <c r="C255" s="61">
        <v>138915.73425000001</v>
      </c>
      <c r="D255" s="61">
        <v>9.8800000000000016E-3</v>
      </c>
      <c r="E255" s="61">
        <v>1855.12357</v>
      </c>
      <c r="F255" s="61">
        <v>6156440.6774899997</v>
      </c>
    </row>
    <row r="256" spans="1:6">
      <c r="A256" s="104" t="s">
        <v>406</v>
      </c>
      <c r="B256" s="100">
        <v>3443.7447499999998</v>
      </c>
      <c r="C256" s="100">
        <v>349.23442</v>
      </c>
      <c r="D256" s="100">
        <v>0</v>
      </c>
      <c r="E256" s="100">
        <v>0</v>
      </c>
      <c r="F256" s="100">
        <v>3792.9791700000001</v>
      </c>
    </row>
    <row r="257" spans="1:6">
      <c r="A257" s="104" t="s">
        <v>407</v>
      </c>
      <c r="B257" s="100">
        <v>317319.95137999998</v>
      </c>
      <c r="C257" s="100">
        <v>45731.062890000001</v>
      </c>
      <c r="D257" s="100">
        <v>9.8800000000000016E-3</v>
      </c>
      <c r="E257" s="100">
        <v>378.23732000000001</v>
      </c>
      <c r="F257" s="100">
        <v>363429.26147000003</v>
      </c>
    </row>
    <row r="258" spans="1:6">
      <c r="A258" s="104" t="s">
        <v>408</v>
      </c>
      <c r="B258" s="100">
        <v>4844775.3369499994</v>
      </c>
      <c r="C258" s="100">
        <v>21612.445809999997</v>
      </c>
      <c r="D258" s="100">
        <v>0</v>
      </c>
      <c r="E258" s="100">
        <v>8.5266000000000002</v>
      </c>
      <c r="F258" s="100">
        <v>4866396.3093599994</v>
      </c>
    </row>
    <row r="259" spans="1:6">
      <c r="A259" s="104" t="s">
        <v>409</v>
      </c>
      <c r="B259" s="100">
        <v>663709.60503999994</v>
      </c>
      <c r="C259" s="100">
        <v>2934.16905</v>
      </c>
      <c r="D259" s="100">
        <v>0</v>
      </c>
      <c r="E259" s="100">
        <v>0</v>
      </c>
      <c r="F259" s="100">
        <v>666643.77409000008</v>
      </c>
    </row>
    <row r="260" spans="1:6">
      <c r="A260" s="104" t="s">
        <v>410</v>
      </c>
      <c r="B260" s="100">
        <v>75133.185769999996</v>
      </c>
      <c r="C260" s="100">
        <v>1129.9821899999999</v>
      </c>
      <c r="D260" s="100">
        <v>0</v>
      </c>
      <c r="E260" s="100">
        <v>82.232669999999999</v>
      </c>
      <c r="F260" s="100">
        <v>76345.400629999989</v>
      </c>
    </row>
    <row r="261" spans="1:6">
      <c r="A261" s="104" t="s">
        <v>411</v>
      </c>
      <c r="B261" s="100">
        <v>14469.95004</v>
      </c>
      <c r="C261" s="100">
        <v>147.01436999999999</v>
      </c>
      <c r="D261" s="100">
        <v>0</v>
      </c>
      <c r="E261" s="100">
        <v>0</v>
      </c>
      <c r="F261" s="100">
        <v>14616.96441</v>
      </c>
    </row>
    <row r="262" spans="1:6">
      <c r="A262" s="104" t="s">
        <v>412</v>
      </c>
      <c r="B262" s="100">
        <v>16729.37873</v>
      </c>
      <c r="C262" s="100">
        <v>894.03773000000001</v>
      </c>
      <c r="D262" s="100">
        <v>0</v>
      </c>
      <c r="E262" s="100">
        <v>0</v>
      </c>
      <c r="F262" s="100">
        <v>17623.41646</v>
      </c>
    </row>
    <row r="263" spans="1:6">
      <c r="A263" s="104" t="s">
        <v>413</v>
      </c>
      <c r="B263" s="100">
        <v>3228.4386199999999</v>
      </c>
      <c r="C263" s="100">
        <v>196.82589000000002</v>
      </c>
      <c r="D263" s="100">
        <v>0</v>
      </c>
      <c r="E263" s="100">
        <v>0</v>
      </c>
      <c r="F263" s="100">
        <v>3425.26451</v>
      </c>
    </row>
    <row r="264" spans="1:6">
      <c r="A264" s="104" t="s">
        <v>414</v>
      </c>
      <c r="B264" s="100">
        <v>111.71531</v>
      </c>
      <c r="C264" s="100">
        <v>0.21300999999999998</v>
      </c>
      <c r="D264" s="100">
        <v>0</v>
      </c>
      <c r="E264" s="100">
        <v>-2.0000000000000002E-5</v>
      </c>
      <c r="F264" s="100">
        <v>111.92830000000001</v>
      </c>
    </row>
    <row r="265" spans="1:6">
      <c r="A265" s="104" t="s">
        <v>415</v>
      </c>
      <c r="B265" s="100">
        <v>26124.036989999997</v>
      </c>
      <c r="C265" s="100">
        <v>29098.423609999998</v>
      </c>
      <c r="D265" s="100">
        <v>0</v>
      </c>
      <c r="E265" s="100">
        <v>0</v>
      </c>
      <c r="F265" s="100">
        <v>55222.460599999999</v>
      </c>
    </row>
    <row r="266" spans="1:6">
      <c r="A266" s="104" t="s">
        <v>416</v>
      </c>
      <c r="B266" s="100">
        <v>50624.466209999999</v>
      </c>
      <c r="C266" s="100">
        <v>36822.325280000005</v>
      </c>
      <c r="D266" s="100">
        <v>0</v>
      </c>
      <c r="E266" s="100">
        <v>1386.127</v>
      </c>
      <c r="F266" s="100">
        <v>88832.918489999996</v>
      </c>
    </row>
    <row r="267" spans="1:6">
      <c r="A267" s="221" t="s">
        <v>417</v>
      </c>
      <c r="B267" s="61">
        <v>-2460602.61326</v>
      </c>
      <c r="C267" s="61">
        <v>-105252.26978</v>
      </c>
      <c r="D267" s="61">
        <v>0</v>
      </c>
      <c r="E267" s="61">
        <v>-204.47183999999999</v>
      </c>
      <c r="F267" s="61">
        <v>-2566059.35488</v>
      </c>
    </row>
    <row r="268" spans="1:6">
      <c r="A268" s="104" t="s">
        <v>418</v>
      </c>
      <c r="B268" s="100">
        <v>-1943050.5222199999</v>
      </c>
      <c r="C268" s="100">
        <v>-53342.18245</v>
      </c>
      <c r="D268" s="100">
        <v>0</v>
      </c>
      <c r="E268" s="100">
        <v>-170.07598000000002</v>
      </c>
      <c r="F268" s="100">
        <v>-1996562.7806500001</v>
      </c>
    </row>
    <row r="269" spans="1:6">
      <c r="A269" s="104" t="s">
        <v>419</v>
      </c>
      <c r="B269" s="100">
        <v>-455.67874</v>
      </c>
      <c r="C269" s="100">
        <v>0</v>
      </c>
      <c r="D269" s="100">
        <v>0</v>
      </c>
      <c r="E269" s="100">
        <v>0</v>
      </c>
      <c r="F269" s="100">
        <v>-455.67874</v>
      </c>
    </row>
    <row r="270" spans="1:6">
      <c r="A270" s="104" t="s">
        <v>420</v>
      </c>
      <c r="B270" s="100">
        <v>-261432.70275999999</v>
      </c>
      <c r="C270" s="100">
        <v>-18038.84001</v>
      </c>
      <c r="D270" s="100">
        <v>0</v>
      </c>
      <c r="E270" s="100">
        <v>-3.3799999999999998E-3</v>
      </c>
      <c r="F270" s="100">
        <v>-279471.54614999995</v>
      </c>
    </row>
    <row r="271" spans="1:6">
      <c r="A271" s="104" t="s">
        <v>421</v>
      </c>
      <c r="B271" s="100">
        <v>-22351.547879999998</v>
      </c>
      <c r="C271" s="100">
        <v>-1359.2010600000001</v>
      </c>
      <c r="D271" s="100">
        <v>0</v>
      </c>
      <c r="E271" s="100">
        <v>-34.392480000000006</v>
      </c>
      <c r="F271" s="100">
        <v>-23745.141420000004</v>
      </c>
    </row>
    <row r="272" spans="1:6">
      <c r="A272" s="104" t="s">
        <v>422</v>
      </c>
      <c r="B272" s="100">
        <v>-57723.314250000003</v>
      </c>
      <c r="C272" s="100">
        <v>-3739.3237400000003</v>
      </c>
      <c r="D272" s="100">
        <v>0</v>
      </c>
      <c r="E272" s="100">
        <v>0</v>
      </c>
      <c r="F272" s="100">
        <v>-61462.637990000003</v>
      </c>
    </row>
    <row r="273" spans="1:6">
      <c r="A273" s="161" t="s">
        <v>423</v>
      </c>
      <c r="B273" s="100">
        <v>-37164.624630000006</v>
      </c>
      <c r="C273" s="100">
        <v>-16636.930609999999</v>
      </c>
      <c r="D273" s="100">
        <v>0</v>
      </c>
      <c r="E273" s="100">
        <v>0</v>
      </c>
      <c r="F273" s="100">
        <v>-53801.555240000002</v>
      </c>
    </row>
    <row r="274" spans="1:6">
      <c r="A274" s="104" t="s">
        <v>495</v>
      </c>
      <c r="B274" s="100">
        <v>-138424.22278000001</v>
      </c>
      <c r="C274" s="100">
        <v>-12135.79191</v>
      </c>
      <c r="D274" s="100">
        <v>0</v>
      </c>
      <c r="E274" s="100">
        <v>0</v>
      </c>
      <c r="F274" s="100">
        <v>-150560.01469000001</v>
      </c>
    </row>
    <row r="275" spans="1:6">
      <c r="A275" s="221" t="s">
        <v>1125</v>
      </c>
      <c r="B275" s="61">
        <v>3555067.1965300003</v>
      </c>
      <c r="C275" s="61">
        <v>33663.464469999999</v>
      </c>
      <c r="D275" s="61">
        <v>9.8800000000000016E-3</v>
      </c>
      <c r="E275" s="61">
        <v>1650.65173</v>
      </c>
      <c r="F275" s="61">
        <v>3590381.3226100001</v>
      </c>
    </row>
    <row r="276" spans="1:6">
      <c r="A276" s="73" t="s">
        <v>424</v>
      </c>
      <c r="B276" s="61">
        <v>699675.96778999991</v>
      </c>
      <c r="C276" s="61">
        <v>868672.46159000008</v>
      </c>
      <c r="D276" s="61">
        <v>2.66E-3</v>
      </c>
      <c r="E276" s="61">
        <v>16.695700000000002</v>
      </c>
      <c r="F276" s="61">
        <v>1568365.1277399999</v>
      </c>
    </row>
    <row r="277" spans="1:6">
      <c r="A277" s="104" t="s">
        <v>425</v>
      </c>
      <c r="B277" s="100">
        <v>379092.66976000002</v>
      </c>
      <c r="C277" s="100">
        <v>438443.57561</v>
      </c>
      <c r="D277" s="100">
        <v>0</v>
      </c>
      <c r="E277" s="100">
        <v>0.73036000000000001</v>
      </c>
      <c r="F277" s="100">
        <v>817536.97573000006</v>
      </c>
    </row>
    <row r="278" spans="1:6">
      <c r="A278" s="104" t="s">
        <v>426</v>
      </c>
      <c r="B278" s="100">
        <v>142744.28756999999</v>
      </c>
      <c r="C278" s="100">
        <v>402909.74138999998</v>
      </c>
      <c r="D278" s="100">
        <v>2.66E-3</v>
      </c>
      <c r="E278" s="100">
        <v>15.89218</v>
      </c>
      <c r="F278" s="100">
        <v>545669.92379999999</v>
      </c>
    </row>
    <row r="279" spans="1:6">
      <c r="A279" s="104" t="s">
        <v>427</v>
      </c>
      <c r="B279" s="100">
        <v>47719.134210000004</v>
      </c>
      <c r="C279" s="100">
        <v>5060.30836</v>
      </c>
      <c r="D279" s="100">
        <v>0</v>
      </c>
      <c r="E279" s="100">
        <v>0</v>
      </c>
      <c r="F279" s="100">
        <v>52779.442569999999</v>
      </c>
    </row>
    <row r="280" spans="1:6">
      <c r="A280" s="104" t="s">
        <v>428</v>
      </c>
      <c r="B280" s="100">
        <v>63511.924559999999</v>
      </c>
      <c r="C280" s="100">
        <v>15.640799999999999</v>
      </c>
      <c r="D280" s="100">
        <v>0</v>
      </c>
      <c r="E280" s="100">
        <v>0</v>
      </c>
      <c r="F280" s="100">
        <v>63527.565360000001</v>
      </c>
    </row>
    <row r="281" spans="1:6">
      <c r="A281" s="104" t="s">
        <v>429</v>
      </c>
      <c r="B281" s="100">
        <v>66607.951690000002</v>
      </c>
      <c r="C281" s="100">
        <v>22243.19543</v>
      </c>
      <c r="D281" s="100">
        <v>0</v>
      </c>
      <c r="E281" s="100">
        <v>7.3160000000000003E-2</v>
      </c>
      <c r="F281" s="100">
        <v>88851.220279999994</v>
      </c>
    </row>
    <row r="282" spans="1:6">
      <c r="A282" s="104" t="s">
        <v>430</v>
      </c>
      <c r="B282" s="100">
        <v>0</v>
      </c>
      <c r="C282" s="100">
        <v>0</v>
      </c>
      <c r="D282" s="100">
        <v>0</v>
      </c>
      <c r="E282" s="100">
        <v>0</v>
      </c>
      <c r="F282" s="100">
        <v>0</v>
      </c>
    </row>
    <row r="283" spans="1:6">
      <c r="A283" s="162" t="s">
        <v>431</v>
      </c>
      <c r="B283" s="61">
        <v>-448484.05345999997</v>
      </c>
      <c r="C283" s="61">
        <v>-561295.16252999997</v>
      </c>
      <c r="D283" s="61">
        <v>-2.3999999999999998E-3</v>
      </c>
      <c r="E283" s="61">
        <v>-127.62911</v>
      </c>
      <c r="F283" s="61">
        <v>-1009906.8475</v>
      </c>
    </row>
    <row r="284" spans="1:6">
      <c r="A284" s="104" t="s">
        <v>425</v>
      </c>
      <c r="B284" s="100">
        <v>-122848.6565</v>
      </c>
      <c r="C284" s="100">
        <v>-79290.447140000004</v>
      </c>
      <c r="D284" s="100">
        <v>0</v>
      </c>
      <c r="E284" s="100">
        <v>-127.16584</v>
      </c>
      <c r="F284" s="100">
        <v>-202266.26947999999</v>
      </c>
    </row>
    <row r="285" spans="1:6">
      <c r="A285" s="104" t="s">
        <v>432</v>
      </c>
      <c r="B285" s="100">
        <v>-84047.814050000001</v>
      </c>
      <c r="C285" s="100">
        <v>-33.936629999999994</v>
      </c>
      <c r="D285" s="100">
        <v>0</v>
      </c>
      <c r="E285" s="100">
        <v>0</v>
      </c>
      <c r="F285" s="100">
        <v>-84081.750680000012</v>
      </c>
    </row>
    <row r="286" spans="1:6">
      <c r="A286" s="104" t="s">
        <v>433</v>
      </c>
      <c r="B286" s="100">
        <v>-20984.609179999999</v>
      </c>
      <c r="C286" s="100">
        <v>-38.415999999999997</v>
      </c>
      <c r="D286" s="100">
        <v>0</v>
      </c>
      <c r="E286" s="100">
        <v>0</v>
      </c>
      <c r="F286" s="100">
        <v>-21023.025180000001</v>
      </c>
    </row>
    <row r="287" spans="1:6">
      <c r="A287" s="104" t="s">
        <v>434</v>
      </c>
      <c r="B287" s="100">
        <v>-3.4228299999999998</v>
      </c>
      <c r="C287" s="100">
        <v>0</v>
      </c>
      <c r="D287" s="100">
        <v>0</v>
      </c>
      <c r="E287" s="100">
        <v>0</v>
      </c>
      <c r="F287" s="100">
        <v>-3.4228299999999998</v>
      </c>
    </row>
    <row r="288" spans="1:6">
      <c r="A288" s="104" t="s">
        <v>435</v>
      </c>
      <c r="B288" s="100">
        <v>-220599.5509</v>
      </c>
      <c r="C288" s="100">
        <v>-481932.36275999999</v>
      </c>
      <c r="D288" s="100">
        <v>-2.3999999999999998E-3</v>
      </c>
      <c r="E288" s="100">
        <v>-0.46326999999999996</v>
      </c>
      <c r="F288" s="100">
        <v>-702532.37933000003</v>
      </c>
    </row>
    <row r="289" spans="1:6">
      <c r="A289" s="104" t="s">
        <v>436</v>
      </c>
      <c r="B289" s="100">
        <v>0</v>
      </c>
      <c r="C289" s="100">
        <v>0</v>
      </c>
      <c r="D289" s="100">
        <v>0</v>
      </c>
      <c r="E289" s="100">
        <v>0</v>
      </c>
      <c r="F289" s="100">
        <v>0</v>
      </c>
    </row>
    <row r="290" spans="1:6">
      <c r="A290" s="221" t="s">
        <v>1124</v>
      </c>
      <c r="B290" s="61">
        <v>3806259.1108600004</v>
      </c>
      <c r="C290" s="61">
        <v>341040.76353</v>
      </c>
      <c r="D290" s="61">
        <v>1.014E-2</v>
      </c>
      <c r="E290" s="61">
        <v>1539.7183200000002</v>
      </c>
      <c r="F290" s="61">
        <v>4148839.6028499999</v>
      </c>
    </row>
    <row r="291" spans="1:6">
      <c r="A291" s="104" t="s">
        <v>437</v>
      </c>
      <c r="B291" s="100">
        <v>1355808.36913</v>
      </c>
      <c r="C291" s="100">
        <v>105608.41497</v>
      </c>
      <c r="D291" s="100">
        <v>0</v>
      </c>
      <c r="E291" s="100">
        <v>372.30465999999996</v>
      </c>
      <c r="F291" s="100">
        <v>1461789.08876</v>
      </c>
    </row>
    <row r="292" spans="1:6">
      <c r="A292" s="104" t="s">
        <v>438</v>
      </c>
      <c r="B292" s="100">
        <v>35370.047399999996</v>
      </c>
      <c r="C292" s="100">
        <v>5180.2302300000001</v>
      </c>
      <c r="D292" s="100">
        <v>0</v>
      </c>
      <c r="E292" s="100">
        <v>0</v>
      </c>
      <c r="F292" s="100">
        <v>40550.277630000004</v>
      </c>
    </row>
    <row r="293" spans="1:6">
      <c r="A293" s="104" t="s">
        <v>439</v>
      </c>
      <c r="B293" s="100">
        <v>1296623.82635</v>
      </c>
      <c r="C293" s="100">
        <v>77886.840569999986</v>
      </c>
      <c r="D293" s="100">
        <v>0</v>
      </c>
      <c r="E293" s="100">
        <v>372.30465999999996</v>
      </c>
      <c r="F293" s="100">
        <v>1374882.9715799999</v>
      </c>
    </row>
    <row r="294" spans="1:6">
      <c r="A294" s="104" t="s">
        <v>440</v>
      </c>
      <c r="B294" s="100">
        <v>10307.04234</v>
      </c>
      <c r="C294" s="100">
        <v>22007.376989999997</v>
      </c>
      <c r="D294" s="100">
        <v>0</v>
      </c>
      <c r="E294" s="100">
        <v>0</v>
      </c>
      <c r="F294" s="100">
        <v>32314.419329999997</v>
      </c>
    </row>
    <row r="295" spans="1:6">
      <c r="A295" s="104" t="s">
        <v>441</v>
      </c>
      <c r="B295" s="100">
        <v>12748.261570000001</v>
      </c>
      <c r="C295" s="100">
        <v>0</v>
      </c>
      <c r="D295" s="100">
        <v>0</v>
      </c>
      <c r="E295" s="100">
        <v>0</v>
      </c>
      <c r="F295" s="100">
        <v>12748.261570000001</v>
      </c>
    </row>
    <row r="296" spans="1:6">
      <c r="A296" s="104" t="s">
        <v>442</v>
      </c>
      <c r="B296" s="100">
        <v>0</v>
      </c>
      <c r="C296" s="100">
        <v>0</v>
      </c>
      <c r="D296" s="100">
        <v>0</v>
      </c>
      <c r="E296" s="100">
        <v>0</v>
      </c>
      <c r="F296" s="100">
        <v>0</v>
      </c>
    </row>
    <row r="297" spans="1:6">
      <c r="A297" s="104" t="s">
        <v>443</v>
      </c>
      <c r="B297" s="100">
        <v>759.19146999999998</v>
      </c>
      <c r="C297" s="100">
        <v>533.9671800000001</v>
      </c>
      <c r="D297" s="100">
        <v>0</v>
      </c>
      <c r="E297" s="100">
        <v>0</v>
      </c>
      <c r="F297" s="100">
        <v>1293.1586499999999</v>
      </c>
    </row>
    <row r="298" spans="1:6">
      <c r="A298" s="104" t="s">
        <v>444</v>
      </c>
      <c r="B298" s="100">
        <v>0</v>
      </c>
      <c r="C298" s="100">
        <v>0</v>
      </c>
      <c r="D298" s="100">
        <v>0</v>
      </c>
      <c r="E298" s="100">
        <v>0</v>
      </c>
      <c r="F298" s="100">
        <v>0</v>
      </c>
    </row>
    <row r="299" spans="1:6">
      <c r="A299" s="104" t="s">
        <v>445</v>
      </c>
      <c r="B299" s="100">
        <v>-1702630.7664900001</v>
      </c>
      <c r="C299" s="100">
        <v>-158091.75218000001</v>
      </c>
      <c r="D299" s="100">
        <v>0</v>
      </c>
      <c r="E299" s="100">
        <v>-2059.2995000000001</v>
      </c>
      <c r="F299" s="100">
        <v>-1862781.8181700001</v>
      </c>
    </row>
    <row r="300" spans="1:6">
      <c r="A300" s="104" t="s">
        <v>446</v>
      </c>
      <c r="B300" s="100">
        <v>-1530910.28247</v>
      </c>
      <c r="C300" s="100">
        <v>-123401.87913</v>
      </c>
      <c r="D300" s="100">
        <v>0</v>
      </c>
      <c r="E300" s="100">
        <v>-2059.2995000000001</v>
      </c>
      <c r="F300" s="100">
        <v>-1656371.4611</v>
      </c>
    </row>
    <row r="301" spans="1:6">
      <c r="A301" s="104" t="s">
        <v>447</v>
      </c>
      <c r="B301" s="100">
        <v>-38962.587939999998</v>
      </c>
      <c r="C301" s="100">
        <v>-32136.651730000001</v>
      </c>
      <c r="D301" s="100">
        <v>0</v>
      </c>
      <c r="E301" s="100">
        <v>0</v>
      </c>
      <c r="F301" s="100">
        <v>-71099.239669999995</v>
      </c>
    </row>
    <row r="302" spans="1:6">
      <c r="A302" s="104" t="s">
        <v>448</v>
      </c>
      <c r="B302" s="100">
        <v>-13691.230089999999</v>
      </c>
      <c r="C302" s="100">
        <v>-66.359499999999997</v>
      </c>
      <c r="D302" s="100">
        <v>0</v>
      </c>
      <c r="E302" s="100">
        <v>0</v>
      </c>
      <c r="F302" s="100">
        <v>-13757.58959</v>
      </c>
    </row>
    <row r="303" spans="1:6">
      <c r="A303" s="161" t="s">
        <v>449</v>
      </c>
      <c r="B303" s="100">
        <v>-116797.99034</v>
      </c>
      <c r="C303" s="100">
        <v>-1971.85383</v>
      </c>
      <c r="D303" s="100">
        <v>0</v>
      </c>
      <c r="E303" s="100">
        <v>0</v>
      </c>
      <c r="F303" s="100">
        <v>-118769.84417</v>
      </c>
    </row>
    <row r="304" spans="1:6">
      <c r="A304" s="161" t="s">
        <v>450</v>
      </c>
      <c r="B304" s="100">
        <v>0</v>
      </c>
      <c r="C304" s="100">
        <v>0</v>
      </c>
      <c r="D304" s="100">
        <v>0</v>
      </c>
      <c r="E304" s="100">
        <v>0</v>
      </c>
      <c r="F304" s="100">
        <v>0</v>
      </c>
    </row>
    <row r="305" spans="1:6">
      <c r="A305" s="161" t="s">
        <v>451</v>
      </c>
      <c r="B305" s="100">
        <v>-2268.6756500000001</v>
      </c>
      <c r="C305" s="100">
        <v>-515.00798999999995</v>
      </c>
      <c r="D305" s="100">
        <v>0</v>
      </c>
      <c r="E305" s="100">
        <v>0</v>
      </c>
      <c r="F305" s="100">
        <v>-2783.6836400000002</v>
      </c>
    </row>
    <row r="306" spans="1:6">
      <c r="A306" s="221" t="s">
        <v>1123</v>
      </c>
      <c r="B306" s="61">
        <v>3459436.7135000001</v>
      </c>
      <c r="C306" s="61">
        <v>288557.42631999997</v>
      </c>
      <c r="D306" s="61">
        <v>1.014E-2</v>
      </c>
      <c r="E306" s="61">
        <v>-147.27651999999998</v>
      </c>
      <c r="F306" s="61">
        <v>3747846.8734400002</v>
      </c>
    </row>
    <row r="307" spans="1:6">
      <c r="A307" s="221" t="s">
        <v>452</v>
      </c>
      <c r="B307" s="61">
        <v>-2906938.7744</v>
      </c>
      <c r="C307" s="61">
        <v>-240856.87023</v>
      </c>
      <c r="D307" s="61">
        <v>0</v>
      </c>
      <c r="E307" s="61">
        <v>-23.23527</v>
      </c>
      <c r="F307" s="61">
        <v>-3147818.8799000001</v>
      </c>
    </row>
    <row r="308" spans="1:6">
      <c r="A308" s="104" t="s">
        <v>453</v>
      </c>
      <c r="B308" s="100">
        <v>-1571138.39484</v>
      </c>
      <c r="C308" s="100">
        <v>-2886.5115000000001</v>
      </c>
      <c r="D308" s="100">
        <v>0</v>
      </c>
      <c r="E308" s="100">
        <v>0</v>
      </c>
      <c r="F308" s="100">
        <v>-1574024.90634</v>
      </c>
    </row>
    <row r="309" spans="1:6">
      <c r="A309" s="104" t="s">
        <v>454</v>
      </c>
      <c r="B309" s="100">
        <v>-267887.98418000003</v>
      </c>
      <c r="C309" s="100">
        <v>-11913.013869999999</v>
      </c>
      <c r="D309" s="100">
        <v>0</v>
      </c>
      <c r="E309" s="100">
        <v>0</v>
      </c>
      <c r="F309" s="100">
        <v>-279800.99804999999</v>
      </c>
    </row>
    <row r="310" spans="1:6">
      <c r="A310" s="104" t="s">
        <v>455</v>
      </c>
      <c r="B310" s="100">
        <v>-14467.915789999999</v>
      </c>
      <c r="C310" s="100">
        <v>-15500.963400000001</v>
      </c>
      <c r="D310" s="100">
        <v>0</v>
      </c>
      <c r="E310" s="100">
        <v>0</v>
      </c>
      <c r="F310" s="100">
        <v>-29968.87919</v>
      </c>
    </row>
    <row r="311" spans="1:6">
      <c r="A311" s="104" t="s">
        <v>456</v>
      </c>
      <c r="B311" s="100">
        <v>-76704.35987</v>
      </c>
      <c r="C311" s="100">
        <v>-903.14256999999998</v>
      </c>
      <c r="D311" s="100">
        <v>0</v>
      </c>
      <c r="E311" s="100">
        <v>0</v>
      </c>
      <c r="F311" s="100">
        <v>-77607.502439999997</v>
      </c>
    </row>
    <row r="312" spans="1:6">
      <c r="A312" s="104" t="s">
        <v>457</v>
      </c>
      <c r="B312" s="100">
        <v>-178651.68613999998</v>
      </c>
      <c r="C312" s="100">
        <v>-111.30313000000001</v>
      </c>
      <c r="D312" s="100">
        <v>0</v>
      </c>
      <c r="E312" s="100">
        <v>0</v>
      </c>
      <c r="F312" s="100">
        <v>-178762.98927000002</v>
      </c>
    </row>
    <row r="313" spans="1:6">
      <c r="A313" s="104" t="s">
        <v>458</v>
      </c>
      <c r="B313" s="100">
        <v>-70562.125610000003</v>
      </c>
      <c r="C313" s="100">
        <v>-7720.4216799999995</v>
      </c>
      <c r="D313" s="100">
        <v>0</v>
      </c>
      <c r="E313" s="100">
        <v>0</v>
      </c>
      <c r="F313" s="100">
        <v>-78282.547290000002</v>
      </c>
    </row>
    <row r="314" spans="1:6">
      <c r="A314" s="104" t="s">
        <v>459</v>
      </c>
      <c r="B314" s="100">
        <v>-125641.97306</v>
      </c>
      <c r="C314" s="100">
        <v>0</v>
      </c>
      <c r="D314" s="100">
        <v>0</v>
      </c>
      <c r="E314" s="100">
        <v>0</v>
      </c>
      <c r="F314" s="100">
        <v>-125641.97306</v>
      </c>
    </row>
    <row r="315" spans="1:6">
      <c r="A315" s="104" t="s">
        <v>460</v>
      </c>
      <c r="B315" s="100">
        <v>-57952.447810000005</v>
      </c>
      <c r="C315" s="100">
        <v>0</v>
      </c>
      <c r="D315" s="100">
        <v>0</v>
      </c>
      <c r="E315" s="100">
        <v>0</v>
      </c>
      <c r="F315" s="100">
        <v>-57952.447810000005</v>
      </c>
    </row>
    <row r="316" spans="1:6">
      <c r="A316" s="104" t="s">
        <v>461</v>
      </c>
      <c r="B316" s="100">
        <v>-543931.88710000005</v>
      </c>
      <c r="C316" s="100">
        <v>-201821.51408000002</v>
      </c>
      <c r="D316" s="100">
        <v>0</v>
      </c>
      <c r="E316" s="100">
        <v>-23.23527</v>
      </c>
      <c r="F316" s="100">
        <v>-745776.63644999999</v>
      </c>
    </row>
    <row r="317" spans="1:6">
      <c r="A317" s="73" t="s">
        <v>1122</v>
      </c>
      <c r="B317" s="61">
        <v>552497.93910000008</v>
      </c>
      <c r="C317" s="61">
        <v>47700.556090000005</v>
      </c>
      <c r="D317" s="61">
        <v>1.014E-2</v>
      </c>
      <c r="E317" s="61">
        <v>-170.51179000000002</v>
      </c>
      <c r="F317" s="61">
        <v>600027.99353999994</v>
      </c>
    </row>
    <row r="318" spans="1:6">
      <c r="A318" s="161" t="s">
        <v>462</v>
      </c>
      <c r="B318" s="100">
        <v>14.43042</v>
      </c>
      <c r="C318" s="100">
        <v>-104649.13916999999</v>
      </c>
      <c r="D318" s="100">
        <v>0</v>
      </c>
      <c r="E318" s="100">
        <v>408.20425</v>
      </c>
      <c r="F318" s="100">
        <v>-104226.5045</v>
      </c>
    </row>
    <row r="319" spans="1:6">
      <c r="A319" s="161" t="s">
        <v>463</v>
      </c>
      <c r="B319" s="100">
        <v>8.8839699999999997</v>
      </c>
      <c r="C319" s="100">
        <v>-104649.13916999999</v>
      </c>
      <c r="D319" s="100">
        <v>0</v>
      </c>
      <c r="E319" s="100">
        <v>0.41441</v>
      </c>
      <c r="F319" s="100">
        <v>-104639.84079</v>
      </c>
    </row>
    <row r="320" spans="1:6">
      <c r="A320" s="161" t="s">
        <v>464</v>
      </c>
      <c r="B320" s="100">
        <v>5.5464500000000001</v>
      </c>
      <c r="C320" s="100">
        <v>0</v>
      </c>
      <c r="D320" s="100">
        <v>0</v>
      </c>
      <c r="E320" s="100">
        <v>407.78984000000003</v>
      </c>
      <c r="F320" s="100">
        <v>413.33628999999996</v>
      </c>
    </row>
    <row r="321" spans="1:6">
      <c r="A321" s="161" t="s">
        <v>465</v>
      </c>
      <c r="B321" s="100">
        <v>-10.166309999999999</v>
      </c>
      <c r="C321" s="100">
        <v>104372.82285</v>
      </c>
      <c r="D321" s="100">
        <v>0</v>
      </c>
      <c r="E321" s="100">
        <v>-182.31832</v>
      </c>
      <c r="F321" s="100">
        <v>104180.33822000001</v>
      </c>
    </row>
    <row r="322" spans="1:6">
      <c r="A322" s="161" t="s">
        <v>466</v>
      </c>
      <c r="B322" s="100">
        <v>-2.0000000000000001E-4</v>
      </c>
      <c r="C322" s="100">
        <v>104372.82285</v>
      </c>
      <c r="D322" s="100">
        <v>0</v>
      </c>
      <c r="E322" s="100">
        <v>0</v>
      </c>
      <c r="F322" s="100">
        <v>104372.82265</v>
      </c>
    </row>
    <row r="323" spans="1:6">
      <c r="A323" s="161" t="s">
        <v>467</v>
      </c>
      <c r="B323" s="100">
        <v>-10.16611</v>
      </c>
      <c r="C323" s="100">
        <v>0</v>
      </c>
      <c r="D323" s="100">
        <v>0</v>
      </c>
      <c r="E323" s="100">
        <v>-182.31832</v>
      </c>
      <c r="F323" s="100">
        <v>-192.48443</v>
      </c>
    </row>
    <row r="324" spans="1:6">
      <c r="A324" s="73" t="s">
        <v>1398</v>
      </c>
      <c r="B324" s="61">
        <v>552502.20321000007</v>
      </c>
      <c r="C324" s="61">
        <v>47424.23977</v>
      </c>
      <c r="D324" s="61">
        <v>1.014E-2</v>
      </c>
      <c r="E324" s="61">
        <v>55.374139999999997</v>
      </c>
      <c r="F324" s="61">
        <v>599981.82725999993</v>
      </c>
    </row>
    <row r="325" spans="1:6">
      <c r="A325" s="104" t="s">
        <v>468</v>
      </c>
      <c r="B325" s="100">
        <v>2784.7858900000001</v>
      </c>
      <c r="C325" s="100">
        <v>2167.2504599999997</v>
      </c>
      <c r="D325" s="100">
        <v>0</v>
      </c>
      <c r="E325" s="100">
        <v>0</v>
      </c>
      <c r="F325" s="100">
        <v>4952.0363499999994</v>
      </c>
    </row>
    <row r="326" spans="1:6">
      <c r="A326" s="73" t="s">
        <v>1121</v>
      </c>
      <c r="B326" s="61">
        <v>555286.98910000001</v>
      </c>
      <c r="C326" s="61">
        <v>49591.490229999996</v>
      </c>
      <c r="D326" s="61">
        <v>1.014E-2</v>
      </c>
      <c r="E326" s="61">
        <v>55.374139999999997</v>
      </c>
      <c r="F326" s="61">
        <v>604933.86361</v>
      </c>
    </row>
    <row r="327" spans="1:6">
      <c r="A327" s="161" t="s">
        <v>469</v>
      </c>
      <c r="B327" s="100">
        <v>3264.6360800000002</v>
      </c>
      <c r="C327" s="100">
        <v>966.74968999999999</v>
      </c>
      <c r="D327" s="100">
        <v>0</v>
      </c>
      <c r="E327" s="100">
        <v>0</v>
      </c>
      <c r="F327" s="100">
        <v>4231.3857699999999</v>
      </c>
    </row>
    <row r="328" spans="1:6">
      <c r="A328" s="221" t="s">
        <v>1399</v>
      </c>
      <c r="B328" s="61">
        <v>558551.62517999997</v>
      </c>
      <c r="C328" s="61">
        <v>50558.23992</v>
      </c>
      <c r="D328" s="61">
        <v>1.014E-2</v>
      </c>
      <c r="E328" s="61">
        <v>55.374139999999997</v>
      </c>
      <c r="F328" s="61">
        <v>609165.24938000005</v>
      </c>
    </row>
    <row r="329" spans="1:6">
      <c r="A329" s="161" t="s">
        <v>470</v>
      </c>
      <c r="B329" s="100">
        <v>2.9999999999999997E-5</v>
      </c>
      <c r="C329" s="100">
        <v>0</v>
      </c>
      <c r="D329" s="100">
        <v>0</v>
      </c>
      <c r="E329" s="100">
        <v>0</v>
      </c>
      <c r="F329" s="100">
        <v>2.9999999999999997E-5</v>
      </c>
    </row>
    <row r="330" spans="1:6">
      <c r="A330" s="73" t="s">
        <v>1120</v>
      </c>
      <c r="B330" s="61">
        <v>558551.62521000009</v>
      </c>
      <c r="C330" s="61">
        <v>50558.23992</v>
      </c>
      <c r="D330" s="61">
        <v>1.014E-2</v>
      </c>
      <c r="E330" s="61">
        <v>55.374139999999997</v>
      </c>
      <c r="F330" s="61">
        <v>609165.24940999993</v>
      </c>
    </row>
    <row r="331" spans="1:6">
      <c r="A331" s="567" t="s">
        <v>471</v>
      </c>
      <c r="B331" s="100">
        <v>-287568.70970999997</v>
      </c>
      <c r="C331" s="100">
        <v>0</v>
      </c>
      <c r="D331" s="100">
        <v>0</v>
      </c>
      <c r="E331" s="100">
        <v>0</v>
      </c>
      <c r="F331" s="100">
        <v>-287568.70970999997</v>
      </c>
    </row>
    <row r="332" spans="1:6">
      <c r="A332" s="73" t="s">
        <v>1119</v>
      </c>
      <c r="B332" s="163">
        <v>270982.9155</v>
      </c>
      <c r="C332" s="163">
        <v>50558.23992</v>
      </c>
      <c r="D332" s="163">
        <v>1.014E-2</v>
      </c>
      <c r="E332" s="61">
        <v>55.374139999999997</v>
      </c>
      <c r="F332" s="163">
        <v>321596.53969999996</v>
      </c>
    </row>
    <row r="333" spans="1:6" ht="3.75" customHeight="1" thickBot="1">
      <c r="A333" s="150"/>
      <c r="B333" s="213"/>
      <c r="C333" s="213"/>
      <c r="D333" s="213"/>
      <c r="E333" s="213"/>
      <c r="F333" s="213"/>
    </row>
    <row r="334" spans="1:6" ht="15.75" thickTop="1">
      <c r="A334" s="68"/>
      <c r="B334" s="101"/>
      <c r="C334" s="101"/>
      <c r="D334" s="101"/>
      <c r="E334" s="101"/>
      <c r="F334" s="101"/>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22" t="s">
        <v>473</v>
      </c>
      <c r="B1" s="722"/>
      <c r="C1" s="722"/>
      <c r="D1" s="722"/>
      <c r="E1" s="722"/>
      <c r="F1" s="722"/>
      <c r="G1" s="722"/>
      <c r="H1" s="722"/>
      <c r="I1" s="722"/>
      <c r="J1" s="722"/>
      <c r="K1" s="722"/>
      <c r="L1" s="722"/>
      <c r="M1" s="722"/>
      <c r="N1" s="722"/>
      <c r="O1" s="722"/>
    </row>
    <row r="2" spans="1:15" ht="18">
      <c r="A2" s="723" t="s">
        <v>555</v>
      </c>
      <c r="B2" s="723"/>
      <c r="C2" s="723"/>
      <c r="D2" s="723"/>
      <c r="E2" s="723"/>
      <c r="F2" s="723"/>
      <c r="G2" s="723"/>
      <c r="H2" s="723"/>
      <c r="I2" s="723"/>
      <c r="J2" s="723"/>
      <c r="K2" s="723"/>
      <c r="L2" s="723"/>
      <c r="M2" s="723"/>
      <c r="N2" s="723"/>
      <c r="O2" s="723"/>
    </row>
    <row r="3" spans="1:15" ht="18">
      <c r="A3" s="723" t="s">
        <v>1479</v>
      </c>
      <c r="B3" s="723"/>
      <c r="C3" s="723"/>
      <c r="D3" s="723"/>
      <c r="E3" s="723"/>
      <c r="F3" s="723"/>
      <c r="G3" s="723"/>
      <c r="H3" s="723"/>
      <c r="I3" s="723"/>
      <c r="J3" s="723"/>
      <c r="K3" s="723"/>
      <c r="L3" s="723"/>
      <c r="M3" s="723"/>
      <c r="N3" s="723"/>
      <c r="O3" s="723"/>
    </row>
    <row r="4" spans="1:15" ht="30" customHeight="1">
      <c r="A4" s="727" t="s">
        <v>547</v>
      </c>
      <c r="B4" s="727"/>
      <c r="C4" s="727"/>
      <c r="D4" s="727"/>
      <c r="E4" s="727"/>
      <c r="F4" s="727"/>
      <c r="G4" s="727"/>
      <c r="H4" s="727"/>
      <c r="I4" s="727"/>
      <c r="J4" s="727"/>
      <c r="K4" s="727"/>
      <c r="L4" s="727"/>
      <c r="M4" s="727"/>
      <c r="N4" s="727"/>
      <c r="O4" s="727"/>
    </row>
    <row r="5" spans="1:15" ht="3.75" customHeight="1">
      <c r="A5" s="11"/>
      <c r="B5" s="11"/>
      <c r="C5" s="11"/>
      <c r="D5" s="11"/>
      <c r="E5" s="11"/>
      <c r="F5" s="11"/>
      <c r="G5" s="11"/>
      <c r="H5" s="11"/>
      <c r="I5" s="11"/>
      <c r="J5" s="11"/>
      <c r="K5" s="11"/>
      <c r="L5" s="11"/>
      <c r="M5" s="11"/>
      <c r="N5" s="11"/>
      <c r="O5" s="11"/>
    </row>
    <row r="6" spans="1:15" ht="30" customHeight="1" thickBot="1">
      <c r="A6" s="160"/>
      <c r="B6" s="241" t="s">
        <v>34</v>
      </c>
      <c r="C6" s="241" t="s">
        <v>147</v>
      </c>
      <c r="D6" s="241" t="s">
        <v>36</v>
      </c>
      <c r="E6" s="241" t="s">
        <v>38</v>
      </c>
      <c r="F6" s="241" t="s">
        <v>46</v>
      </c>
      <c r="G6" s="241" t="s">
        <v>44</v>
      </c>
      <c r="H6" s="241" t="s">
        <v>40</v>
      </c>
      <c r="I6" s="241" t="s">
        <v>42</v>
      </c>
      <c r="J6" s="241" t="s">
        <v>48</v>
      </c>
      <c r="K6" s="241" t="s">
        <v>50</v>
      </c>
      <c r="L6" s="241" t="s">
        <v>52</v>
      </c>
      <c r="M6" s="241" t="s">
        <v>54</v>
      </c>
      <c r="N6" s="241" t="s">
        <v>56</v>
      </c>
      <c r="O6" s="242" t="s">
        <v>554</v>
      </c>
    </row>
    <row r="7" spans="1:15">
      <c r="A7" s="435" t="s">
        <v>192</v>
      </c>
      <c r="B7" s="393">
        <v>29827576.88868</v>
      </c>
      <c r="C7" s="393">
        <v>36580877.394220002</v>
      </c>
      <c r="D7" s="393">
        <v>38968336.405940004</v>
      </c>
      <c r="E7" s="393">
        <v>25929055.81848</v>
      </c>
      <c r="F7" s="393">
        <v>23561494.275310002</v>
      </c>
      <c r="G7" s="393">
        <v>15198517.40467</v>
      </c>
      <c r="H7" s="393">
        <v>11964397.977229999</v>
      </c>
      <c r="I7" s="393">
        <v>16350882.249219999</v>
      </c>
      <c r="J7" s="393">
        <v>201525.46030999999</v>
      </c>
      <c r="K7" s="393">
        <v>17810140.787020002</v>
      </c>
      <c r="L7" s="393">
        <v>4293044.7176200002</v>
      </c>
      <c r="M7" s="393">
        <v>26309691.919400003</v>
      </c>
      <c r="N7" s="393">
        <v>9270433.6102099996</v>
      </c>
      <c r="O7" s="393">
        <v>256265974.90831</v>
      </c>
    </row>
    <row r="8" spans="1:15">
      <c r="A8" s="182" t="s">
        <v>193</v>
      </c>
      <c r="B8" s="61">
        <v>3438167.78939</v>
      </c>
      <c r="C8" s="61">
        <v>6205735.3372900002</v>
      </c>
      <c r="D8" s="61">
        <v>3640393.2598699997</v>
      </c>
      <c r="E8" s="61">
        <v>2300380.2926599998</v>
      </c>
      <c r="F8" s="61">
        <v>2506160.2278</v>
      </c>
      <c r="G8" s="61">
        <v>1171853.6543699999</v>
      </c>
      <c r="H8" s="61">
        <v>1280108.4479100001</v>
      </c>
      <c r="I8" s="61">
        <v>1013565.63303</v>
      </c>
      <c r="J8" s="61">
        <v>76984.474310000005</v>
      </c>
      <c r="K8" s="61">
        <v>1067436.49795</v>
      </c>
      <c r="L8" s="61">
        <v>369955.47742000001</v>
      </c>
      <c r="M8" s="61">
        <v>1947445.76722</v>
      </c>
      <c r="N8" s="61">
        <v>650967.99329000001</v>
      </c>
      <c r="O8" s="61">
        <v>25669154.852509998</v>
      </c>
    </row>
    <row r="9" spans="1:15">
      <c r="A9" s="68" t="s">
        <v>194</v>
      </c>
      <c r="B9" s="100">
        <v>937076.55997000006</v>
      </c>
      <c r="C9" s="100">
        <v>2227922.23331</v>
      </c>
      <c r="D9" s="100">
        <v>1221426.1751300001</v>
      </c>
      <c r="E9" s="100">
        <v>971173.87364000001</v>
      </c>
      <c r="F9" s="100">
        <v>946980.88066000002</v>
      </c>
      <c r="G9" s="100">
        <v>523613.57949999999</v>
      </c>
      <c r="H9" s="100">
        <v>451348.84664</v>
      </c>
      <c r="I9" s="100">
        <v>202668.65984000001</v>
      </c>
      <c r="J9" s="100">
        <v>13168.87415</v>
      </c>
      <c r="K9" s="100">
        <v>385919.86892000004</v>
      </c>
      <c r="L9" s="100">
        <v>87342.475310000009</v>
      </c>
      <c r="M9" s="100">
        <v>408645.57838000002</v>
      </c>
      <c r="N9" s="100">
        <v>322036.76131999999</v>
      </c>
      <c r="O9" s="100">
        <v>8699324.3667700011</v>
      </c>
    </row>
    <row r="10" spans="1:15">
      <c r="A10" s="68" t="s">
        <v>195</v>
      </c>
      <c r="B10" s="100">
        <v>2298300.9535300001</v>
      </c>
      <c r="C10" s="100">
        <v>3721439.1998999999</v>
      </c>
      <c r="D10" s="100">
        <v>2279569.7586999997</v>
      </c>
      <c r="E10" s="100">
        <v>1110566.19888</v>
      </c>
      <c r="F10" s="100">
        <v>1370229.67722</v>
      </c>
      <c r="G10" s="100">
        <v>542450.95638999995</v>
      </c>
      <c r="H10" s="100">
        <v>672963.49047000008</v>
      </c>
      <c r="I10" s="100">
        <v>714869.02290999994</v>
      </c>
      <c r="J10" s="100">
        <v>53172.341950000002</v>
      </c>
      <c r="K10" s="100">
        <v>569479.99789999996</v>
      </c>
      <c r="L10" s="100">
        <v>254324.32505000001</v>
      </c>
      <c r="M10" s="100">
        <v>1466373.2963</v>
      </c>
      <c r="N10" s="100">
        <v>219310</v>
      </c>
      <c r="O10" s="100">
        <v>15273049.2192</v>
      </c>
    </row>
    <row r="11" spans="1:15">
      <c r="A11" s="68" t="s">
        <v>196</v>
      </c>
      <c r="B11" s="100">
        <v>1.0942400000000001</v>
      </c>
      <c r="C11" s="100">
        <v>12631.54609</v>
      </c>
      <c r="D11" s="100">
        <v>1529.0276699999999</v>
      </c>
      <c r="E11" s="100">
        <v>49172.625840000001</v>
      </c>
      <c r="F11" s="100">
        <v>923.41621999999995</v>
      </c>
      <c r="G11" s="100">
        <v>739.66863999999998</v>
      </c>
      <c r="H11" s="100">
        <v>77253.456279999999</v>
      </c>
      <c r="I11" s="100">
        <v>74336.462969999993</v>
      </c>
      <c r="J11" s="100">
        <v>3940.92839</v>
      </c>
      <c r="K11" s="100">
        <v>30910.947550000001</v>
      </c>
      <c r="L11" s="100">
        <v>11701.60303</v>
      </c>
      <c r="M11" s="100">
        <v>3021.1607899999999</v>
      </c>
      <c r="N11" s="100">
        <v>63298.245270000007</v>
      </c>
      <c r="O11" s="100">
        <v>329460.18298000004</v>
      </c>
    </row>
    <row r="12" spans="1:15">
      <c r="A12" s="68" t="s">
        <v>197</v>
      </c>
      <c r="B12" s="100">
        <v>0</v>
      </c>
      <c r="C12" s="100">
        <v>0</v>
      </c>
      <c r="D12" s="100">
        <v>0</v>
      </c>
      <c r="E12" s="100">
        <v>0</v>
      </c>
      <c r="F12" s="100">
        <v>0</v>
      </c>
      <c r="G12" s="100">
        <v>0</v>
      </c>
      <c r="H12" s="100">
        <v>0</v>
      </c>
      <c r="I12" s="100">
        <v>0</v>
      </c>
      <c r="J12" s="100">
        <v>6406.42832</v>
      </c>
      <c r="K12" s="100">
        <v>0</v>
      </c>
      <c r="L12" s="100">
        <v>0</v>
      </c>
      <c r="M12" s="100">
        <v>0</v>
      </c>
      <c r="N12" s="100">
        <v>0</v>
      </c>
      <c r="O12" s="100">
        <v>6406.42832</v>
      </c>
    </row>
    <row r="13" spans="1:15">
      <c r="A13" s="68" t="s">
        <v>198</v>
      </c>
      <c r="B13" s="100">
        <v>192460.85690000001</v>
      </c>
      <c r="C13" s="100">
        <v>235757.10947</v>
      </c>
      <c r="D13" s="100">
        <v>118262.34486</v>
      </c>
      <c r="E13" s="100">
        <v>153077.01884999999</v>
      </c>
      <c r="F13" s="100">
        <v>181124.62616999997</v>
      </c>
      <c r="G13" s="100">
        <v>100744.73473000001</v>
      </c>
      <c r="H13" s="100">
        <v>76262.797090000007</v>
      </c>
      <c r="I13" s="100">
        <v>21691.48731</v>
      </c>
      <c r="J13" s="100">
        <v>0</v>
      </c>
      <c r="K13" s="100">
        <v>79515.33137</v>
      </c>
      <c r="L13" s="100">
        <v>13658.233400000001</v>
      </c>
      <c r="M13" s="100">
        <v>59141.506090000003</v>
      </c>
      <c r="N13" s="100">
        <v>46300.803260000001</v>
      </c>
      <c r="O13" s="100">
        <v>1277996.8495</v>
      </c>
    </row>
    <row r="14" spans="1:15">
      <c r="A14" s="68" t="s">
        <v>199</v>
      </c>
      <c r="B14" s="100">
        <v>10328.32475</v>
      </c>
      <c r="C14" s="100">
        <v>7985.2485199999992</v>
      </c>
      <c r="D14" s="100">
        <v>26438.630649999999</v>
      </c>
      <c r="E14" s="100">
        <v>16390.57545</v>
      </c>
      <c r="F14" s="100">
        <v>7198.95561</v>
      </c>
      <c r="G14" s="100">
        <v>4304.7151100000001</v>
      </c>
      <c r="H14" s="100">
        <v>2279.85743</v>
      </c>
      <c r="I14" s="100">
        <v>0</v>
      </c>
      <c r="J14" s="100">
        <v>295.9015</v>
      </c>
      <c r="K14" s="100">
        <v>1610.35221</v>
      </c>
      <c r="L14" s="100">
        <v>2928.8406299999997</v>
      </c>
      <c r="M14" s="100">
        <v>10264.22566</v>
      </c>
      <c r="N14" s="100">
        <v>22.183439999999997</v>
      </c>
      <c r="O14" s="100">
        <v>90047.810959999988</v>
      </c>
    </row>
    <row r="15" spans="1:15">
      <c r="A15" s="68" t="s">
        <v>200</v>
      </c>
      <c r="B15" s="100">
        <v>0</v>
      </c>
      <c r="C15" s="100">
        <v>0</v>
      </c>
      <c r="D15" s="100">
        <v>0</v>
      </c>
      <c r="E15" s="100">
        <v>0</v>
      </c>
      <c r="F15" s="100">
        <v>0</v>
      </c>
      <c r="G15" s="100">
        <v>0</v>
      </c>
      <c r="H15" s="100">
        <v>0</v>
      </c>
      <c r="I15" s="100">
        <v>0</v>
      </c>
      <c r="J15" s="100">
        <v>0</v>
      </c>
      <c r="K15" s="100">
        <v>0</v>
      </c>
      <c r="L15" s="100">
        <v>0</v>
      </c>
      <c r="M15" s="100">
        <v>0</v>
      </c>
      <c r="N15" s="100">
        <v>0</v>
      </c>
      <c r="O15" s="100">
        <v>0</v>
      </c>
    </row>
    <row r="16" spans="1:15">
      <c r="A16" s="68" t="s">
        <v>201</v>
      </c>
      <c r="B16" s="100">
        <v>0</v>
      </c>
      <c r="C16" s="100">
        <v>0</v>
      </c>
      <c r="D16" s="100">
        <v>-6832.6771399999998</v>
      </c>
      <c r="E16" s="100">
        <v>0</v>
      </c>
      <c r="F16" s="100">
        <v>-297.32808</v>
      </c>
      <c r="G16" s="100">
        <v>0</v>
      </c>
      <c r="H16" s="100">
        <v>0</v>
      </c>
      <c r="I16" s="100">
        <v>0</v>
      </c>
      <c r="J16" s="100">
        <v>0</v>
      </c>
      <c r="K16" s="100">
        <v>0</v>
      </c>
      <c r="L16" s="100">
        <v>0</v>
      </c>
      <c r="M16" s="100">
        <v>0</v>
      </c>
      <c r="N16" s="100">
        <v>0</v>
      </c>
      <c r="O16" s="100">
        <v>-7130.00522</v>
      </c>
    </row>
    <row r="17" spans="1:15">
      <c r="A17" s="182" t="s">
        <v>202</v>
      </c>
      <c r="B17" s="61">
        <v>4067664.1274799998</v>
      </c>
      <c r="C17" s="61">
        <v>4253841.1501399996</v>
      </c>
      <c r="D17" s="61">
        <v>4584607.5381899998</v>
      </c>
      <c r="E17" s="61">
        <v>3902495.80688</v>
      </c>
      <c r="F17" s="61">
        <v>2880916.8894000002</v>
      </c>
      <c r="G17" s="61">
        <v>1358796.2497699999</v>
      </c>
      <c r="H17" s="61">
        <v>944881.44002999994</v>
      </c>
      <c r="I17" s="61">
        <v>1669720.0278399999</v>
      </c>
      <c r="J17" s="61">
        <v>18696.642199999998</v>
      </c>
      <c r="K17" s="61">
        <v>2043823.2011600002</v>
      </c>
      <c r="L17" s="61">
        <v>294154.65453</v>
      </c>
      <c r="M17" s="61">
        <v>1859182.9582</v>
      </c>
      <c r="N17" s="61">
        <v>83264.833299999998</v>
      </c>
      <c r="O17" s="61">
        <v>27962045.51912</v>
      </c>
    </row>
    <row r="18" spans="1:15">
      <c r="A18" s="68" t="s">
        <v>203</v>
      </c>
      <c r="B18" s="100">
        <v>0</v>
      </c>
      <c r="C18" s="100">
        <v>0</v>
      </c>
      <c r="D18" s="100">
        <v>5620.2748799999999</v>
      </c>
      <c r="E18" s="100">
        <v>0</v>
      </c>
      <c r="F18" s="100">
        <v>0</v>
      </c>
      <c r="G18" s="100">
        <v>0</v>
      </c>
      <c r="H18" s="100">
        <v>0</v>
      </c>
      <c r="I18" s="100">
        <v>0</v>
      </c>
      <c r="J18" s="100">
        <v>0</v>
      </c>
      <c r="K18" s="100">
        <v>0</v>
      </c>
      <c r="L18" s="100">
        <v>0</v>
      </c>
      <c r="M18" s="100">
        <v>0</v>
      </c>
      <c r="N18" s="100">
        <v>0</v>
      </c>
      <c r="O18" s="100">
        <v>5620.2748799999999</v>
      </c>
    </row>
    <row r="19" spans="1:15">
      <c r="A19" s="68" t="s">
        <v>204</v>
      </c>
      <c r="B19" s="100">
        <v>2015565.9</v>
      </c>
      <c r="C19" s="100">
        <v>1937111.7</v>
      </c>
      <c r="D19" s="100">
        <v>1945428.7083599998</v>
      </c>
      <c r="E19" s="100">
        <v>1849196.2836199999</v>
      </c>
      <c r="F19" s="100">
        <v>897163.01370000001</v>
      </c>
      <c r="G19" s="100">
        <v>595779.95833000005</v>
      </c>
      <c r="H19" s="100">
        <v>503465.83776999998</v>
      </c>
      <c r="I19" s="100">
        <v>852466.52637999994</v>
      </c>
      <c r="J19" s="100">
        <v>13889.841470000001</v>
      </c>
      <c r="K19" s="100">
        <v>1204655.4297</v>
      </c>
      <c r="L19" s="100">
        <v>68301.252200000003</v>
      </c>
      <c r="M19" s="100">
        <v>157150</v>
      </c>
      <c r="N19" s="100">
        <v>0.91491999999999996</v>
      </c>
      <c r="O19" s="100">
        <v>12040175.366450001</v>
      </c>
    </row>
    <row r="20" spans="1:15">
      <c r="A20" s="68" t="s">
        <v>205</v>
      </c>
      <c r="B20" s="100">
        <v>4458.6364199999998</v>
      </c>
      <c r="C20" s="100">
        <v>0</v>
      </c>
      <c r="D20" s="100">
        <v>132481.14322</v>
      </c>
      <c r="E20" s="100">
        <v>1714.5386699999999</v>
      </c>
      <c r="F20" s="100">
        <v>22807.233929999999</v>
      </c>
      <c r="G20" s="100">
        <v>0</v>
      </c>
      <c r="H20" s="100">
        <v>159.90797000000001</v>
      </c>
      <c r="I20" s="100">
        <v>0</v>
      </c>
      <c r="J20" s="100">
        <v>0</v>
      </c>
      <c r="K20" s="100">
        <v>34229.573670000005</v>
      </c>
      <c r="L20" s="100">
        <v>0</v>
      </c>
      <c r="M20" s="100">
        <v>0</v>
      </c>
      <c r="N20" s="100">
        <v>0</v>
      </c>
      <c r="O20" s="100">
        <v>195851.03388</v>
      </c>
    </row>
    <row r="21" spans="1:15">
      <c r="A21" s="68" t="s">
        <v>206</v>
      </c>
      <c r="B21" s="100">
        <v>0</v>
      </c>
      <c r="C21" s="100">
        <v>20111.237350000003</v>
      </c>
      <c r="D21" s="100">
        <v>14072.132710000002</v>
      </c>
      <c r="E21" s="100">
        <v>317633.16477999999</v>
      </c>
      <c r="F21" s="100">
        <v>149026.59033000001</v>
      </c>
      <c r="G21" s="100">
        <v>28129.19155</v>
      </c>
      <c r="H21" s="100">
        <v>0</v>
      </c>
      <c r="I21" s="100">
        <v>0</v>
      </c>
      <c r="J21" s="100">
        <v>0</v>
      </c>
      <c r="K21" s="100">
        <v>41031.375</v>
      </c>
      <c r="L21" s="100">
        <v>0</v>
      </c>
      <c r="M21" s="100">
        <v>570016.10624999995</v>
      </c>
      <c r="N21" s="100">
        <v>0</v>
      </c>
      <c r="O21" s="100">
        <v>1140019.79797</v>
      </c>
    </row>
    <row r="22" spans="1:15">
      <c r="A22" s="68" t="s">
        <v>207</v>
      </c>
      <c r="B22" s="100">
        <v>487678.92336000002</v>
      </c>
      <c r="C22" s="100">
        <v>310944.58314999996</v>
      </c>
      <c r="D22" s="100">
        <v>933103.41139000002</v>
      </c>
      <c r="E22" s="100">
        <v>300066.13323000004</v>
      </c>
      <c r="F22" s="100">
        <v>989696.56862999999</v>
      </c>
      <c r="G22" s="100">
        <v>11144.18231</v>
      </c>
      <c r="H22" s="100">
        <v>104916.26887999999</v>
      </c>
      <c r="I22" s="100">
        <v>568865.82674000005</v>
      </c>
      <c r="J22" s="100">
        <v>0</v>
      </c>
      <c r="K22" s="100">
        <v>325711.13655</v>
      </c>
      <c r="L22" s="100">
        <v>107626.65390999999</v>
      </c>
      <c r="M22" s="100">
        <v>23066.196030000003</v>
      </c>
      <c r="N22" s="100">
        <v>0</v>
      </c>
      <c r="O22" s="100">
        <v>4162819.8841800001</v>
      </c>
    </row>
    <row r="23" spans="1:15">
      <c r="A23" s="68" t="s">
        <v>208</v>
      </c>
      <c r="B23" s="100">
        <v>1474215.32706</v>
      </c>
      <c r="C23" s="100">
        <v>1895029.55479</v>
      </c>
      <c r="D23" s="100">
        <v>1483621.10708</v>
      </c>
      <c r="E23" s="100">
        <v>1371996.4500199999</v>
      </c>
      <c r="F23" s="100">
        <v>750373.44608999998</v>
      </c>
      <c r="G23" s="100">
        <v>680246.21270000003</v>
      </c>
      <c r="H23" s="100">
        <v>295828.96505</v>
      </c>
      <c r="I23" s="100">
        <v>221695.62016999998</v>
      </c>
      <c r="J23" s="100">
        <v>4702.9669999999996</v>
      </c>
      <c r="K23" s="100">
        <v>385651.61962999997</v>
      </c>
      <c r="L23" s="100">
        <v>115413.29120000001</v>
      </c>
      <c r="M23" s="100">
        <v>1069777.6161799999</v>
      </c>
      <c r="N23" s="100">
        <v>83136.973339999997</v>
      </c>
      <c r="O23" s="100">
        <v>9831689.1503099985</v>
      </c>
    </row>
    <row r="24" spans="1:15">
      <c r="A24" s="68" t="s">
        <v>209</v>
      </c>
      <c r="B24" s="100">
        <v>85800.489939999999</v>
      </c>
      <c r="C24" s="100">
        <v>112266.60462</v>
      </c>
      <c r="D24" s="100">
        <v>122396.99374999999</v>
      </c>
      <c r="E24" s="100">
        <v>61890.387299999995</v>
      </c>
      <c r="F24" s="100">
        <v>91273.757980000009</v>
      </c>
      <c r="G24" s="100">
        <v>43500.704880000005</v>
      </c>
      <c r="H24" s="100">
        <v>41529.652759999997</v>
      </c>
      <c r="I24" s="100">
        <v>26692.054550000001</v>
      </c>
      <c r="J24" s="100">
        <v>103.83373</v>
      </c>
      <c r="K24" s="100">
        <v>57029.085729999999</v>
      </c>
      <c r="L24" s="100">
        <v>2813.5453199999997</v>
      </c>
      <c r="M24" s="100">
        <v>44249.026020000005</v>
      </c>
      <c r="N24" s="100">
        <v>126.94503999999999</v>
      </c>
      <c r="O24" s="100">
        <v>689673.08161999995</v>
      </c>
    </row>
    <row r="25" spans="1:15">
      <c r="A25" s="68" t="s">
        <v>210</v>
      </c>
      <c r="B25" s="100">
        <v>-55.149300000000004</v>
      </c>
      <c r="C25" s="100">
        <v>-21622.529770000001</v>
      </c>
      <c r="D25" s="100">
        <v>-52116.233200000002</v>
      </c>
      <c r="E25" s="100">
        <v>-1.1507400000000001</v>
      </c>
      <c r="F25" s="100">
        <v>-19423.721260000002</v>
      </c>
      <c r="G25" s="100">
        <v>-4</v>
      </c>
      <c r="H25" s="100">
        <v>-1019.1924</v>
      </c>
      <c r="I25" s="100">
        <v>0</v>
      </c>
      <c r="J25" s="100">
        <v>0</v>
      </c>
      <c r="K25" s="100">
        <v>-4485.0191199999999</v>
      </c>
      <c r="L25" s="100">
        <v>-8.8099999999999998E-2</v>
      </c>
      <c r="M25" s="100">
        <v>-5075.9862800000001</v>
      </c>
      <c r="N25" s="100">
        <v>0</v>
      </c>
      <c r="O25" s="100">
        <v>-103803.07017000001</v>
      </c>
    </row>
    <row r="26" spans="1:15">
      <c r="A26" s="182" t="s">
        <v>211</v>
      </c>
      <c r="B26" s="61">
        <v>19341729.544530001</v>
      </c>
      <c r="C26" s="61">
        <v>21312528.342689998</v>
      </c>
      <c r="D26" s="61">
        <v>25770837.706689999</v>
      </c>
      <c r="E26" s="61">
        <v>15908137.520299999</v>
      </c>
      <c r="F26" s="61">
        <v>16202071.244889999</v>
      </c>
      <c r="G26" s="61">
        <v>10443279.971350001</v>
      </c>
      <c r="H26" s="61">
        <v>8892897.5953799989</v>
      </c>
      <c r="I26" s="61">
        <v>13018568.952889999</v>
      </c>
      <c r="J26" s="61">
        <v>82358.409520000001</v>
      </c>
      <c r="K26" s="61">
        <v>13396801.74753</v>
      </c>
      <c r="L26" s="61">
        <v>3250869.11571</v>
      </c>
      <c r="M26" s="61">
        <v>17180994.837200001</v>
      </c>
      <c r="N26" s="61">
        <v>8336633.0351400003</v>
      </c>
      <c r="O26" s="61">
        <v>173137708.02382001</v>
      </c>
    </row>
    <row r="27" spans="1:15">
      <c r="A27" s="67" t="s">
        <v>212</v>
      </c>
      <c r="B27" s="100">
        <v>18773597.032019999</v>
      </c>
      <c r="C27" s="100">
        <v>20486572.718210001</v>
      </c>
      <c r="D27" s="100">
        <v>24764047.873539999</v>
      </c>
      <c r="E27" s="100">
        <v>15503587.52486</v>
      </c>
      <c r="F27" s="100">
        <v>15673976.04159</v>
      </c>
      <c r="G27" s="100">
        <v>10098111.791680001</v>
      </c>
      <c r="H27" s="100">
        <v>8574708.8175399993</v>
      </c>
      <c r="I27" s="100">
        <v>12310600.22655</v>
      </c>
      <c r="J27" s="100">
        <v>81357.956510000004</v>
      </c>
      <c r="K27" s="100">
        <v>12792886.25749</v>
      </c>
      <c r="L27" s="100">
        <v>3091196.25557</v>
      </c>
      <c r="M27" s="100">
        <v>16601274.335860001</v>
      </c>
      <c r="N27" s="100">
        <v>7796686.3457899997</v>
      </c>
      <c r="O27" s="100">
        <v>166548603.17721</v>
      </c>
    </row>
    <row r="28" spans="1:15">
      <c r="A28" s="68" t="s">
        <v>213</v>
      </c>
      <c r="B28" s="100">
        <v>15506101.90536</v>
      </c>
      <c r="C28" s="100">
        <v>16119853.019169999</v>
      </c>
      <c r="D28" s="100">
        <v>21003264.802849997</v>
      </c>
      <c r="E28" s="100">
        <v>12580271.21981</v>
      </c>
      <c r="F28" s="100">
        <v>13574737.600120001</v>
      </c>
      <c r="G28" s="100">
        <v>9510523.6013200004</v>
      </c>
      <c r="H28" s="100">
        <v>8181867.2458000006</v>
      </c>
      <c r="I28" s="100">
        <v>10417734.768540001</v>
      </c>
      <c r="J28" s="100">
        <v>74044.604659999997</v>
      </c>
      <c r="K28" s="100">
        <v>11457241.742420001</v>
      </c>
      <c r="L28" s="100">
        <v>2734617.80987</v>
      </c>
      <c r="M28" s="100">
        <v>16221109.984129999</v>
      </c>
      <c r="N28" s="100">
        <v>6793333.7994900001</v>
      </c>
      <c r="O28" s="100">
        <v>144174702.10354</v>
      </c>
    </row>
    <row r="29" spans="1:15">
      <c r="A29" s="68" t="s">
        <v>214</v>
      </c>
      <c r="B29" s="100">
        <v>2989575.6248300001</v>
      </c>
      <c r="C29" s="100">
        <v>3872660.5646199998</v>
      </c>
      <c r="D29" s="100">
        <v>3524186.57968</v>
      </c>
      <c r="E29" s="100">
        <v>2339684.7749200002</v>
      </c>
      <c r="F29" s="100">
        <v>1911008.0681099999</v>
      </c>
      <c r="G29" s="100">
        <v>535744.32675999997</v>
      </c>
      <c r="H29" s="100">
        <v>330436.43767000001</v>
      </c>
      <c r="I29" s="100">
        <v>1777779.7240200001</v>
      </c>
      <c r="J29" s="100">
        <v>7219.0340800000004</v>
      </c>
      <c r="K29" s="100">
        <v>1077096.9249100001</v>
      </c>
      <c r="L29" s="100">
        <v>325770.90512999997</v>
      </c>
      <c r="M29" s="100">
        <v>283104.07882999995</v>
      </c>
      <c r="N29" s="100">
        <v>839882.17974000005</v>
      </c>
      <c r="O29" s="100">
        <v>19814149.223299999</v>
      </c>
    </row>
    <row r="30" spans="1:15">
      <c r="A30" s="68" t="s">
        <v>215</v>
      </c>
      <c r="B30" s="100">
        <v>277919.50182999996</v>
      </c>
      <c r="C30" s="100">
        <v>494059.13442000002</v>
      </c>
      <c r="D30" s="100">
        <v>236596.49101</v>
      </c>
      <c r="E30" s="100">
        <v>583631.53012999997</v>
      </c>
      <c r="F30" s="100">
        <v>188230.37336000003</v>
      </c>
      <c r="G30" s="100">
        <v>51843.863600000004</v>
      </c>
      <c r="H30" s="100">
        <v>62405.13407</v>
      </c>
      <c r="I30" s="100">
        <v>115085.73398999999</v>
      </c>
      <c r="J30" s="100">
        <v>94.31777000000001</v>
      </c>
      <c r="K30" s="100">
        <v>258547.59015999999</v>
      </c>
      <c r="L30" s="100">
        <v>30807.540570000001</v>
      </c>
      <c r="M30" s="100">
        <v>97060.272900000011</v>
      </c>
      <c r="N30" s="100">
        <v>163470.36655999999</v>
      </c>
      <c r="O30" s="100">
        <v>2559751.8503700001</v>
      </c>
    </row>
    <row r="31" spans="1:15">
      <c r="A31" s="67" t="s">
        <v>216</v>
      </c>
      <c r="B31" s="100">
        <v>134021.42038</v>
      </c>
      <c r="C31" s="100">
        <v>123693.54651</v>
      </c>
      <c r="D31" s="100">
        <v>94920.555730000007</v>
      </c>
      <c r="E31" s="100">
        <v>29153.420320000001</v>
      </c>
      <c r="F31" s="100">
        <v>91570.394959999991</v>
      </c>
      <c r="G31" s="100">
        <v>11145.45505</v>
      </c>
      <c r="H31" s="100">
        <v>15300.171380000002</v>
      </c>
      <c r="I31" s="100">
        <v>42820.105799999998</v>
      </c>
      <c r="J31" s="100">
        <v>0</v>
      </c>
      <c r="K31" s="100">
        <v>69289.353499999997</v>
      </c>
      <c r="L31" s="100">
        <v>3270.11267</v>
      </c>
      <c r="M31" s="100">
        <v>23253.075870000001</v>
      </c>
      <c r="N31" s="100">
        <v>9399.5588699999989</v>
      </c>
      <c r="O31" s="100">
        <v>647837.17103999993</v>
      </c>
    </row>
    <row r="32" spans="1:15">
      <c r="A32" s="68" t="s">
        <v>217</v>
      </c>
      <c r="B32" s="100">
        <v>122849.64726000001</v>
      </c>
      <c r="C32" s="100">
        <v>89414.694680000001</v>
      </c>
      <c r="D32" s="100">
        <v>88992.841019999993</v>
      </c>
      <c r="E32" s="100">
        <v>26439.8014</v>
      </c>
      <c r="F32" s="100">
        <v>85340.756859999994</v>
      </c>
      <c r="G32" s="100">
        <v>8612.1158599999999</v>
      </c>
      <c r="H32" s="100">
        <v>12202.816939999999</v>
      </c>
      <c r="I32" s="100">
        <v>36560.062619999997</v>
      </c>
      <c r="J32" s="100">
        <v>0</v>
      </c>
      <c r="K32" s="100">
        <v>52480.49757</v>
      </c>
      <c r="L32" s="100">
        <v>2270.1116299999999</v>
      </c>
      <c r="M32" s="100">
        <v>17617.22265</v>
      </c>
      <c r="N32" s="100">
        <v>7306.72433</v>
      </c>
      <c r="O32" s="100">
        <v>550087.29282000009</v>
      </c>
    </row>
    <row r="33" spans="1:15">
      <c r="A33" s="68" t="s">
        <v>218</v>
      </c>
      <c r="B33" s="100">
        <v>3399.0919399999998</v>
      </c>
      <c r="C33" s="100">
        <v>26608.108399999997</v>
      </c>
      <c r="D33" s="100">
        <v>5619.7439000000004</v>
      </c>
      <c r="E33" s="100">
        <v>2600.8038500000002</v>
      </c>
      <c r="F33" s="100">
        <v>5601.3963700000004</v>
      </c>
      <c r="G33" s="100">
        <v>2533.3391900000001</v>
      </c>
      <c r="H33" s="100">
        <v>2719.2657999999997</v>
      </c>
      <c r="I33" s="100">
        <v>4900.3239100000001</v>
      </c>
      <c r="J33" s="100">
        <v>0</v>
      </c>
      <c r="K33" s="100">
        <v>16050.20757</v>
      </c>
      <c r="L33" s="100">
        <v>1000.00104</v>
      </c>
      <c r="M33" s="100">
        <v>5273.9214299999994</v>
      </c>
      <c r="N33" s="100">
        <v>1848.73036</v>
      </c>
      <c r="O33" s="100">
        <v>78154.93376</v>
      </c>
    </row>
    <row r="34" spans="1:15">
      <c r="A34" s="69" t="s">
        <v>219</v>
      </c>
      <c r="B34" s="100">
        <v>7772.6811799999996</v>
      </c>
      <c r="C34" s="100">
        <v>7670.7434299999995</v>
      </c>
      <c r="D34" s="100">
        <v>307.97080999999997</v>
      </c>
      <c r="E34" s="100">
        <v>112.81507000000001</v>
      </c>
      <c r="F34" s="100">
        <v>628.24172999999996</v>
      </c>
      <c r="G34" s="100">
        <v>0</v>
      </c>
      <c r="H34" s="100">
        <v>378.08864</v>
      </c>
      <c r="I34" s="100">
        <v>1359.7192700000001</v>
      </c>
      <c r="J34" s="100">
        <v>0</v>
      </c>
      <c r="K34" s="100">
        <v>758.64836000000003</v>
      </c>
      <c r="L34" s="100">
        <v>0</v>
      </c>
      <c r="M34" s="100">
        <v>361.93178999999998</v>
      </c>
      <c r="N34" s="100">
        <v>244.10417999999999</v>
      </c>
      <c r="O34" s="100">
        <v>19594.944460000002</v>
      </c>
    </row>
    <row r="35" spans="1:15">
      <c r="A35" s="67" t="s">
        <v>220</v>
      </c>
      <c r="B35" s="100">
        <v>258334.26915000001</v>
      </c>
      <c r="C35" s="100">
        <v>359366.79135000001</v>
      </c>
      <c r="D35" s="100">
        <v>524316.19739999995</v>
      </c>
      <c r="E35" s="100">
        <v>576671.02079999994</v>
      </c>
      <c r="F35" s="100">
        <v>121604.42315</v>
      </c>
      <c r="G35" s="100">
        <v>115564.50418</v>
      </c>
      <c r="H35" s="100">
        <v>94404.016569999992</v>
      </c>
      <c r="I35" s="100">
        <v>48940.056649999999</v>
      </c>
      <c r="J35" s="100">
        <v>472.38921999999997</v>
      </c>
      <c r="K35" s="100">
        <v>94071.363079999996</v>
      </c>
      <c r="L35" s="100">
        <v>41745.151729999998</v>
      </c>
      <c r="M35" s="100">
        <v>64717.855889999999</v>
      </c>
      <c r="N35" s="100">
        <v>37670.661850000004</v>
      </c>
      <c r="O35" s="100">
        <v>2337878.70102</v>
      </c>
    </row>
    <row r="36" spans="1:15">
      <c r="A36" s="68" t="s">
        <v>221</v>
      </c>
      <c r="B36" s="100">
        <v>216160.93309999999</v>
      </c>
      <c r="C36" s="100">
        <v>210546.98553999999</v>
      </c>
      <c r="D36" s="100">
        <v>461545.51533999998</v>
      </c>
      <c r="E36" s="100">
        <v>288810.56633999996</v>
      </c>
      <c r="F36" s="100">
        <v>119238.83159</v>
      </c>
      <c r="G36" s="100">
        <v>66275.494019999998</v>
      </c>
      <c r="H36" s="100">
        <v>57606.391490000002</v>
      </c>
      <c r="I36" s="100">
        <v>41684.866670000003</v>
      </c>
      <c r="J36" s="100">
        <v>197.98921999999999</v>
      </c>
      <c r="K36" s="100">
        <v>75138.251610000007</v>
      </c>
      <c r="L36" s="100">
        <v>32030.621890000002</v>
      </c>
      <c r="M36" s="100">
        <v>44120.803879999999</v>
      </c>
      <c r="N36" s="100">
        <v>29225.62615</v>
      </c>
      <c r="O36" s="100">
        <v>1642582.8768399998</v>
      </c>
    </row>
    <row r="37" spans="1:15">
      <c r="A37" s="68" t="s">
        <v>222</v>
      </c>
      <c r="B37" s="100">
        <v>42172.144390000001</v>
      </c>
      <c r="C37" s="100">
        <v>148609.26275999998</v>
      </c>
      <c r="D37" s="100">
        <v>42196.236539999998</v>
      </c>
      <c r="E37" s="100">
        <v>274541.83905000001</v>
      </c>
      <c r="F37" s="100">
        <v>2365.5915599999998</v>
      </c>
      <c r="G37" s="100">
        <v>49269.619170000005</v>
      </c>
      <c r="H37" s="100">
        <v>36424.959600000002</v>
      </c>
      <c r="I37" s="100">
        <v>6799.3100999999997</v>
      </c>
      <c r="J37" s="100">
        <v>274.39999999999998</v>
      </c>
      <c r="K37" s="100">
        <v>18900.516909999998</v>
      </c>
      <c r="L37" s="100">
        <v>9714.5298399999992</v>
      </c>
      <c r="M37" s="100">
        <v>19103.383550000002</v>
      </c>
      <c r="N37" s="100">
        <v>8376.5391899999995</v>
      </c>
      <c r="O37" s="100">
        <v>658748.33265999996</v>
      </c>
    </row>
    <row r="38" spans="1:15">
      <c r="A38" s="68" t="s">
        <v>223</v>
      </c>
      <c r="B38" s="100">
        <v>1.1916600000000002</v>
      </c>
      <c r="C38" s="100">
        <v>210.54304999999999</v>
      </c>
      <c r="D38" s="100">
        <v>20574.445520000001</v>
      </c>
      <c r="E38" s="100">
        <v>13318.61541</v>
      </c>
      <c r="F38" s="100">
        <v>0</v>
      </c>
      <c r="G38" s="100">
        <v>19.390990000000002</v>
      </c>
      <c r="H38" s="100">
        <v>372.66548</v>
      </c>
      <c r="I38" s="100">
        <v>455.87988000000001</v>
      </c>
      <c r="J38" s="100">
        <v>0</v>
      </c>
      <c r="K38" s="100">
        <v>32.594560000000001</v>
      </c>
      <c r="L38" s="100">
        <v>0</v>
      </c>
      <c r="M38" s="100">
        <v>1493.6684599999999</v>
      </c>
      <c r="N38" s="100">
        <v>68.496510000000001</v>
      </c>
      <c r="O38" s="100">
        <v>36547.491520000003</v>
      </c>
    </row>
    <row r="39" spans="1:15">
      <c r="A39" s="67" t="s">
        <v>224</v>
      </c>
      <c r="B39" s="100">
        <v>764881.81432</v>
      </c>
      <c r="C39" s="100">
        <v>985823.91902999999</v>
      </c>
      <c r="D39" s="100">
        <v>1263956.4751800001</v>
      </c>
      <c r="E39" s="100">
        <v>655012.27403999993</v>
      </c>
      <c r="F39" s="100">
        <v>717099.49207000004</v>
      </c>
      <c r="G39" s="100">
        <v>418247.19227999996</v>
      </c>
      <c r="H39" s="100">
        <v>438406.45444999996</v>
      </c>
      <c r="I39" s="100">
        <v>1136482.4808399999</v>
      </c>
      <c r="J39" s="100">
        <v>1023.59548</v>
      </c>
      <c r="K39" s="100">
        <v>980444.32682000007</v>
      </c>
      <c r="L39" s="100">
        <v>200061.77461000002</v>
      </c>
      <c r="M39" s="100">
        <v>673851.8199</v>
      </c>
      <c r="N39" s="100">
        <v>754207.17044000002</v>
      </c>
      <c r="O39" s="100">
        <v>8989498.7894599997</v>
      </c>
    </row>
    <row r="40" spans="1:15">
      <c r="A40" s="69" t="s">
        <v>225</v>
      </c>
      <c r="B40" s="100">
        <v>151567.86703999998</v>
      </c>
      <c r="C40" s="100">
        <v>175619.47402000002</v>
      </c>
      <c r="D40" s="100">
        <v>234930.01818000001</v>
      </c>
      <c r="E40" s="100">
        <v>199562.67059999998</v>
      </c>
      <c r="F40" s="100">
        <v>177324.06904</v>
      </c>
      <c r="G40" s="100">
        <v>152314.33572</v>
      </c>
      <c r="H40" s="100">
        <v>138594.47484000001</v>
      </c>
      <c r="I40" s="100">
        <v>110631.45903</v>
      </c>
      <c r="J40" s="100">
        <v>807.17913999999996</v>
      </c>
      <c r="K40" s="100">
        <v>195953.06171000001</v>
      </c>
      <c r="L40" s="100">
        <v>52993.634130000006</v>
      </c>
      <c r="M40" s="100">
        <v>279668.55927999999</v>
      </c>
      <c r="N40" s="100">
        <v>137420.17840999999</v>
      </c>
      <c r="O40" s="100">
        <v>2007386.98114</v>
      </c>
    </row>
    <row r="41" spans="1:15">
      <c r="A41" s="68" t="s">
        <v>226</v>
      </c>
      <c r="B41" s="100">
        <v>84431.311010000005</v>
      </c>
      <c r="C41" s="100">
        <v>97931.550209999987</v>
      </c>
      <c r="D41" s="100">
        <v>93683.242040000012</v>
      </c>
      <c r="E41" s="100">
        <v>81821.562109999999</v>
      </c>
      <c r="F41" s="100">
        <v>79414.094120000009</v>
      </c>
      <c r="G41" s="100">
        <v>11611.426109999999</v>
      </c>
      <c r="H41" s="100">
        <v>12578.51232</v>
      </c>
      <c r="I41" s="100">
        <v>62870.592509999995</v>
      </c>
      <c r="J41" s="100">
        <v>123.73419</v>
      </c>
      <c r="K41" s="100">
        <v>61457.943749999999</v>
      </c>
      <c r="L41" s="100">
        <v>12700.58929</v>
      </c>
      <c r="M41" s="100">
        <v>17783.87559</v>
      </c>
      <c r="N41" s="100">
        <v>45723.629310000004</v>
      </c>
      <c r="O41" s="100">
        <v>662132.06255999999</v>
      </c>
    </row>
    <row r="42" spans="1:15">
      <c r="A42" s="68" t="s">
        <v>227</v>
      </c>
      <c r="B42" s="100">
        <v>2259.11652</v>
      </c>
      <c r="C42" s="100">
        <v>1371.4699499999999</v>
      </c>
      <c r="D42" s="100">
        <v>496.48816999999997</v>
      </c>
      <c r="E42" s="100">
        <v>92.413809999999998</v>
      </c>
      <c r="F42" s="100">
        <v>0</v>
      </c>
      <c r="G42" s="100">
        <v>92.864220000000003</v>
      </c>
      <c r="H42" s="100">
        <v>34.900289999999998</v>
      </c>
      <c r="I42" s="100">
        <v>34.032519999999998</v>
      </c>
      <c r="J42" s="100">
        <v>0</v>
      </c>
      <c r="K42" s="100">
        <v>293.41927000000004</v>
      </c>
      <c r="L42" s="100">
        <v>21.203380000000003</v>
      </c>
      <c r="M42" s="100">
        <v>56.763239999999996</v>
      </c>
      <c r="N42" s="100">
        <v>0</v>
      </c>
      <c r="O42" s="100">
        <v>4752.67137</v>
      </c>
    </row>
    <row r="43" spans="1:15">
      <c r="A43" s="68" t="s">
        <v>228</v>
      </c>
      <c r="B43" s="100">
        <v>26.201810000000002</v>
      </c>
      <c r="C43" s="100">
        <v>371.66088999999999</v>
      </c>
      <c r="D43" s="100">
        <v>39.313389999999998</v>
      </c>
      <c r="E43" s="100">
        <v>58.37968</v>
      </c>
      <c r="F43" s="100">
        <v>0</v>
      </c>
      <c r="G43" s="100">
        <v>18.81973</v>
      </c>
      <c r="H43" s="100">
        <v>16.83277</v>
      </c>
      <c r="I43" s="100">
        <v>13.655520000000001</v>
      </c>
      <c r="J43" s="100">
        <v>0</v>
      </c>
      <c r="K43" s="100">
        <v>5.99214</v>
      </c>
      <c r="L43" s="100">
        <v>0</v>
      </c>
      <c r="M43" s="100">
        <v>36.195120000000003</v>
      </c>
      <c r="N43" s="100">
        <v>0</v>
      </c>
      <c r="O43" s="100">
        <v>587.05105000000003</v>
      </c>
    </row>
    <row r="44" spans="1:15">
      <c r="A44" s="68" t="s">
        <v>229</v>
      </c>
      <c r="B44" s="100">
        <v>0</v>
      </c>
      <c r="C44" s="100">
        <v>0</v>
      </c>
      <c r="D44" s="100">
        <v>0</v>
      </c>
      <c r="E44" s="100">
        <v>0</v>
      </c>
      <c r="F44" s="100">
        <v>0</v>
      </c>
      <c r="G44" s="100">
        <v>0</v>
      </c>
      <c r="H44" s="100">
        <v>0</v>
      </c>
      <c r="I44" s="100">
        <v>0</v>
      </c>
      <c r="J44" s="100">
        <v>0</v>
      </c>
      <c r="K44" s="100">
        <v>0</v>
      </c>
      <c r="L44" s="100">
        <v>0</v>
      </c>
      <c r="M44" s="100">
        <v>0</v>
      </c>
      <c r="N44" s="100">
        <v>0</v>
      </c>
      <c r="O44" s="100">
        <v>0</v>
      </c>
    </row>
    <row r="45" spans="1:15">
      <c r="A45" s="104" t="s">
        <v>230</v>
      </c>
      <c r="B45" s="100">
        <v>0</v>
      </c>
      <c r="C45" s="100">
        <v>0</v>
      </c>
      <c r="D45" s="100">
        <v>0</v>
      </c>
      <c r="E45" s="100">
        <v>0</v>
      </c>
      <c r="F45" s="100">
        <v>0</v>
      </c>
      <c r="G45" s="100">
        <v>0</v>
      </c>
      <c r="H45" s="100">
        <v>0</v>
      </c>
      <c r="I45" s="100">
        <v>0</v>
      </c>
      <c r="J45" s="100">
        <v>0</v>
      </c>
      <c r="K45" s="100">
        <v>0</v>
      </c>
      <c r="L45" s="100">
        <v>0</v>
      </c>
      <c r="M45" s="100">
        <v>0</v>
      </c>
      <c r="N45" s="100">
        <v>0</v>
      </c>
      <c r="O45" s="100">
        <v>0</v>
      </c>
    </row>
    <row r="46" spans="1:15">
      <c r="A46" s="69" t="s">
        <v>1351</v>
      </c>
      <c r="B46" s="100">
        <v>391002.98428999999</v>
      </c>
      <c r="C46" s="100">
        <v>540613.79914000002</v>
      </c>
      <c r="D46" s="100">
        <v>741291.62401000003</v>
      </c>
      <c r="E46" s="100">
        <v>270788.05682</v>
      </c>
      <c r="F46" s="100">
        <v>321927.68413000001</v>
      </c>
      <c r="G46" s="100">
        <v>234817.88174000001</v>
      </c>
      <c r="H46" s="100">
        <v>259867.51347000001</v>
      </c>
      <c r="I46" s="100">
        <v>741645.39463</v>
      </c>
      <c r="J46" s="100">
        <v>84.741830000000007</v>
      </c>
      <c r="K46" s="100">
        <v>587515.74439999997</v>
      </c>
      <c r="L46" s="100">
        <v>112456.84851000001</v>
      </c>
      <c r="M46" s="100">
        <v>341552.69987000001</v>
      </c>
      <c r="N46" s="100">
        <v>470406.52441000001</v>
      </c>
      <c r="O46" s="100">
        <v>5013971.49725</v>
      </c>
    </row>
    <row r="47" spans="1:15">
      <c r="A47" s="68" t="s">
        <v>1352</v>
      </c>
      <c r="B47" s="100">
        <v>134141.13388000001</v>
      </c>
      <c r="C47" s="100">
        <v>169188.2242</v>
      </c>
      <c r="D47" s="100">
        <v>190589.16112999999</v>
      </c>
      <c r="E47" s="100">
        <v>102339.80409999999</v>
      </c>
      <c r="F47" s="100">
        <v>132569.35193</v>
      </c>
      <c r="G47" s="100">
        <v>19380.477719999999</v>
      </c>
      <c r="H47" s="100">
        <v>27052.887910000001</v>
      </c>
      <c r="I47" s="100">
        <v>218357.76580000002</v>
      </c>
      <c r="J47" s="100">
        <v>7.9403199999999998</v>
      </c>
      <c r="K47" s="100">
        <v>134746.38286000001</v>
      </c>
      <c r="L47" s="100">
        <v>21889.499299999999</v>
      </c>
      <c r="M47" s="100">
        <v>34572.87139</v>
      </c>
      <c r="N47" s="100">
        <v>100566.42878</v>
      </c>
      <c r="O47" s="100">
        <v>1285401.9293199999</v>
      </c>
    </row>
    <row r="48" spans="1:15">
      <c r="A48" s="68" t="s">
        <v>1357</v>
      </c>
      <c r="B48" s="100">
        <v>1402.9860700000002</v>
      </c>
      <c r="C48" s="100">
        <v>295.08671999999996</v>
      </c>
      <c r="D48" s="100">
        <v>2700.0372200000002</v>
      </c>
      <c r="E48" s="100">
        <v>326.03035999999997</v>
      </c>
      <c r="F48" s="100">
        <v>4840.7287500000002</v>
      </c>
      <c r="G48" s="100">
        <v>11.387040000000001</v>
      </c>
      <c r="H48" s="100">
        <v>115.41127</v>
      </c>
      <c r="I48" s="100">
        <v>1635.8540800000001</v>
      </c>
      <c r="J48" s="100">
        <v>0</v>
      </c>
      <c r="K48" s="100">
        <v>448.45378999999997</v>
      </c>
      <c r="L48" s="100">
        <v>0</v>
      </c>
      <c r="M48" s="100">
        <v>47.277720000000002</v>
      </c>
      <c r="N48" s="100">
        <v>64.836569999999995</v>
      </c>
      <c r="O48" s="100">
        <v>11888.08959</v>
      </c>
    </row>
    <row r="49" spans="1:15">
      <c r="A49" s="68" t="s">
        <v>1358</v>
      </c>
      <c r="B49" s="100">
        <v>50.213699999999996</v>
      </c>
      <c r="C49" s="100">
        <v>393.45587</v>
      </c>
      <c r="D49" s="100">
        <v>100.44461</v>
      </c>
      <c r="E49" s="100">
        <v>23.356560000000002</v>
      </c>
      <c r="F49" s="100">
        <v>314.56132000000002</v>
      </c>
      <c r="G49" s="100">
        <v>0</v>
      </c>
      <c r="H49" s="100">
        <v>4.52257</v>
      </c>
      <c r="I49" s="100">
        <v>295.43983000000003</v>
      </c>
      <c r="J49" s="100">
        <v>0</v>
      </c>
      <c r="K49" s="100">
        <v>23.328900000000001</v>
      </c>
      <c r="L49" s="100">
        <v>0</v>
      </c>
      <c r="M49" s="100">
        <v>133.57768999999999</v>
      </c>
      <c r="N49" s="100">
        <v>16.069849999999999</v>
      </c>
      <c r="O49" s="100">
        <v>1354.9708999999998</v>
      </c>
    </row>
    <row r="50" spans="1:15">
      <c r="A50" s="68" t="s">
        <v>1376</v>
      </c>
      <c r="B50" s="100">
        <v>0</v>
      </c>
      <c r="C50" s="100">
        <v>39.198029999999996</v>
      </c>
      <c r="D50" s="100">
        <v>111.86760000000001</v>
      </c>
      <c r="E50" s="100">
        <v>0</v>
      </c>
      <c r="F50" s="100">
        <v>709.00278000000003</v>
      </c>
      <c r="G50" s="100">
        <v>0</v>
      </c>
      <c r="H50" s="100">
        <v>26.263830000000002</v>
      </c>
      <c r="I50" s="100">
        <v>884.77968999999996</v>
      </c>
      <c r="J50" s="100">
        <v>0</v>
      </c>
      <c r="K50" s="100">
        <v>0</v>
      </c>
      <c r="L50" s="100">
        <v>0</v>
      </c>
      <c r="M50" s="100">
        <v>0</v>
      </c>
      <c r="N50" s="100">
        <v>0</v>
      </c>
      <c r="O50" s="100">
        <v>1771.11193</v>
      </c>
    </row>
    <row r="51" spans="1:15">
      <c r="A51" s="104" t="s">
        <v>1397</v>
      </c>
      <c r="B51" s="100">
        <v>0</v>
      </c>
      <c r="C51" s="100">
        <v>0</v>
      </c>
      <c r="D51" s="100">
        <v>14.278829999999999</v>
      </c>
      <c r="E51" s="100">
        <v>0</v>
      </c>
      <c r="F51" s="100">
        <v>0</v>
      </c>
      <c r="G51" s="100">
        <v>0</v>
      </c>
      <c r="H51" s="100">
        <v>115.13517999999999</v>
      </c>
      <c r="I51" s="100">
        <v>113.50722999999999</v>
      </c>
      <c r="J51" s="100">
        <v>0</v>
      </c>
      <c r="K51" s="100">
        <v>0</v>
      </c>
      <c r="L51" s="100">
        <v>0</v>
      </c>
      <c r="M51" s="100">
        <v>0</v>
      </c>
      <c r="N51" s="100">
        <v>9.5031100000000013</v>
      </c>
      <c r="O51" s="100">
        <v>252.42435</v>
      </c>
    </row>
    <row r="52" spans="1:15">
      <c r="A52" s="106" t="s">
        <v>231</v>
      </c>
      <c r="B52" s="100">
        <v>-589104.99134000007</v>
      </c>
      <c r="C52" s="100">
        <v>-642928.63240999996</v>
      </c>
      <c r="D52" s="100">
        <v>-876403.39515999996</v>
      </c>
      <c r="E52" s="100">
        <v>-856286.71972000005</v>
      </c>
      <c r="F52" s="100">
        <v>-402179.10687999998</v>
      </c>
      <c r="G52" s="100">
        <v>-199788.97184000001</v>
      </c>
      <c r="H52" s="100">
        <v>-229921.86456000002</v>
      </c>
      <c r="I52" s="100">
        <v>-520273.91694999998</v>
      </c>
      <c r="J52" s="100">
        <v>-495.53169000000003</v>
      </c>
      <c r="K52" s="100">
        <v>-539889.55336000002</v>
      </c>
      <c r="L52" s="100">
        <v>-85404.178870000003</v>
      </c>
      <c r="M52" s="100">
        <v>-182102.25031999999</v>
      </c>
      <c r="N52" s="100">
        <v>-261330.70181</v>
      </c>
      <c r="O52" s="100">
        <v>-5386109.8149100002</v>
      </c>
    </row>
    <row r="53" spans="1:15">
      <c r="A53" s="68" t="s">
        <v>1438</v>
      </c>
      <c r="B53" s="100">
        <v>-68416.366779999997</v>
      </c>
      <c r="C53" s="100">
        <v>-91921.540410000001</v>
      </c>
      <c r="D53" s="100">
        <v>-147832.04131</v>
      </c>
      <c r="E53" s="100">
        <v>-37681.48904</v>
      </c>
      <c r="F53" s="100">
        <v>-36359.274729999997</v>
      </c>
      <c r="G53" s="100">
        <v>-37267.355539999997</v>
      </c>
      <c r="H53" s="100">
        <v>-59005.056530000002</v>
      </c>
      <c r="I53" s="100">
        <v>-44354.114829999999</v>
      </c>
      <c r="J53" s="100">
        <v>-109.15505999999999</v>
      </c>
      <c r="K53" s="100">
        <v>-83063.256430000009</v>
      </c>
      <c r="L53" s="100">
        <v>-17245.691790000001</v>
      </c>
      <c r="M53" s="100">
        <v>-45309.213179999999</v>
      </c>
      <c r="N53" s="100">
        <v>-25533.998749999999</v>
      </c>
      <c r="O53" s="100">
        <v>-694098.55437999999</v>
      </c>
    </row>
    <row r="54" spans="1:15">
      <c r="A54" s="68" t="s">
        <v>1465</v>
      </c>
      <c r="B54" s="100">
        <v>-29030.810320000001</v>
      </c>
      <c r="C54" s="100">
        <v>-30829.694680000001</v>
      </c>
      <c r="D54" s="100">
        <v>-49679.492760000001</v>
      </c>
      <c r="E54" s="100">
        <v>-114512.89692</v>
      </c>
      <c r="F54" s="100">
        <v>-7559.0036500000006</v>
      </c>
      <c r="G54" s="100">
        <v>-7468.05267</v>
      </c>
      <c r="H54" s="100">
        <v>-15736.106880000001</v>
      </c>
      <c r="I54" s="100">
        <v>-12447.60118</v>
      </c>
      <c r="J54" s="100">
        <v>-51.187410000000007</v>
      </c>
      <c r="K54" s="100">
        <v>-16547.7549</v>
      </c>
      <c r="L54" s="100">
        <v>-13591.27023</v>
      </c>
      <c r="M54" s="100">
        <v>-1652.49584</v>
      </c>
      <c r="N54" s="100">
        <v>-3800.1686199999999</v>
      </c>
      <c r="O54" s="100">
        <v>-302906.53606000001</v>
      </c>
    </row>
    <row r="55" spans="1:15">
      <c r="A55" s="68" t="s">
        <v>1439</v>
      </c>
      <c r="B55" s="100">
        <v>-15820.23674</v>
      </c>
      <c r="C55" s="100">
        <v>-13712.71038</v>
      </c>
      <c r="D55" s="100">
        <v>-25463.930909999999</v>
      </c>
      <c r="E55" s="100">
        <v>-14238.071769999999</v>
      </c>
      <c r="F55" s="100">
        <v>-25438.505000000001</v>
      </c>
      <c r="G55" s="100">
        <v>-2617.2657000000004</v>
      </c>
      <c r="H55" s="100">
        <v>-6813.9418599999999</v>
      </c>
      <c r="I55" s="100">
        <v>-26477.322629999999</v>
      </c>
      <c r="J55" s="100">
        <v>0</v>
      </c>
      <c r="K55" s="100">
        <v>-36949.10125</v>
      </c>
      <c r="L55" s="100">
        <v>-1232.2259299999998</v>
      </c>
      <c r="M55" s="100">
        <v>-11077.289849999999</v>
      </c>
      <c r="N55" s="100">
        <v>-4305.5044100000005</v>
      </c>
      <c r="O55" s="100">
        <v>-184146.10643000001</v>
      </c>
    </row>
    <row r="56" spans="1:15">
      <c r="A56" s="68" t="s">
        <v>1466</v>
      </c>
      <c r="B56" s="100">
        <v>-1114.2221100000002</v>
      </c>
      <c r="C56" s="100">
        <v>-4878.5001900000007</v>
      </c>
      <c r="D56" s="100">
        <v>-1183.7801000000002</v>
      </c>
      <c r="E56" s="100">
        <v>-394.41147999999998</v>
      </c>
      <c r="F56" s="100">
        <v>-2467.28388</v>
      </c>
      <c r="G56" s="100">
        <v>-1861.16796</v>
      </c>
      <c r="H56" s="100">
        <v>-2202.7128900000002</v>
      </c>
      <c r="I56" s="100">
        <v>-4693.5094800000006</v>
      </c>
      <c r="J56" s="100">
        <v>0</v>
      </c>
      <c r="K56" s="100">
        <v>-14616.95285</v>
      </c>
      <c r="L56" s="100">
        <v>-410.31871999999998</v>
      </c>
      <c r="M56" s="100">
        <v>-2254.0729500000002</v>
      </c>
      <c r="N56" s="100">
        <v>-1572.33152</v>
      </c>
      <c r="O56" s="100">
        <v>-37649.264130000003</v>
      </c>
    </row>
    <row r="57" spans="1:15">
      <c r="A57" s="68" t="s">
        <v>1440</v>
      </c>
      <c r="B57" s="100">
        <v>-149921.59896</v>
      </c>
      <c r="C57" s="100">
        <v>-137726.06486000001</v>
      </c>
      <c r="D57" s="100">
        <v>-294102.20397999999</v>
      </c>
      <c r="E57" s="100">
        <v>-227208.88678999999</v>
      </c>
      <c r="F57" s="100">
        <v>-58064.348279999998</v>
      </c>
      <c r="G57" s="100">
        <v>-51413.167350000003</v>
      </c>
      <c r="H57" s="100">
        <v>-41883.673909999998</v>
      </c>
      <c r="I57" s="100">
        <v>-36931.845170000001</v>
      </c>
      <c r="J57" s="100">
        <v>-197.98921999999999</v>
      </c>
      <c r="K57" s="100">
        <v>-59594.840750000003</v>
      </c>
      <c r="L57" s="100">
        <v>-30901.65886</v>
      </c>
      <c r="M57" s="100">
        <v>-26517.858469999999</v>
      </c>
      <c r="N57" s="100">
        <v>-21224.76021</v>
      </c>
      <c r="O57" s="100">
        <v>-1135688.8968099998</v>
      </c>
    </row>
    <row r="58" spans="1:15">
      <c r="A58" s="68" t="s">
        <v>232</v>
      </c>
      <c r="B58" s="100">
        <v>-24155.500600000003</v>
      </c>
      <c r="C58" s="100">
        <v>-85256.678180000003</v>
      </c>
      <c r="D58" s="100">
        <v>-32662.781039999998</v>
      </c>
      <c r="E58" s="100">
        <v>-213812.60759999999</v>
      </c>
      <c r="F58" s="100">
        <v>-1777.5172700000001</v>
      </c>
      <c r="G58" s="100">
        <v>-33747.557959999998</v>
      </c>
      <c r="H58" s="100">
        <v>-22889.2317</v>
      </c>
      <c r="I58" s="100">
        <v>-6439.27171</v>
      </c>
      <c r="J58" s="100">
        <v>-137.19999999999999</v>
      </c>
      <c r="K58" s="100">
        <v>-14734.890509999999</v>
      </c>
      <c r="L58" s="100">
        <v>-9441.20226</v>
      </c>
      <c r="M58" s="100">
        <v>-10816.53443</v>
      </c>
      <c r="N58" s="100">
        <v>-6369.2704899999999</v>
      </c>
      <c r="O58" s="100">
        <v>-462240.24375000002</v>
      </c>
    </row>
    <row r="59" spans="1:15">
      <c r="A59" s="68" t="s">
        <v>233</v>
      </c>
      <c r="B59" s="100">
        <v>-117676.60593999999</v>
      </c>
      <c r="C59" s="100">
        <v>-132160.20780999999</v>
      </c>
      <c r="D59" s="100">
        <v>-185265.12518999999</v>
      </c>
      <c r="E59" s="100">
        <v>-68984.246169999999</v>
      </c>
      <c r="F59" s="100">
        <v>-102257.03602</v>
      </c>
      <c r="G59" s="100">
        <v>-24429.975030000001</v>
      </c>
      <c r="H59" s="100">
        <v>-46092.423539999996</v>
      </c>
      <c r="I59" s="100">
        <v>-130585.23420000001</v>
      </c>
      <c r="J59" s="100">
        <v>0</v>
      </c>
      <c r="K59" s="100">
        <v>-136316.85008</v>
      </c>
      <c r="L59" s="100">
        <v>-10729.61109</v>
      </c>
      <c r="M59" s="100">
        <v>-84474.785599999988</v>
      </c>
      <c r="N59" s="100">
        <v>-99437.195730000007</v>
      </c>
      <c r="O59" s="100">
        <v>-1138409.2964000001</v>
      </c>
    </row>
    <row r="60" spans="1:15">
      <c r="A60" s="68" t="s">
        <v>234</v>
      </c>
      <c r="B60" s="100">
        <v>-162137.19003999999</v>
      </c>
      <c r="C60" s="100">
        <v>-127909.96037</v>
      </c>
      <c r="D60" s="100">
        <v>-120049.99999</v>
      </c>
      <c r="E60" s="100">
        <v>-135879.59409</v>
      </c>
      <c r="F60" s="100">
        <v>-157549.69455000001</v>
      </c>
      <c r="G60" s="100">
        <v>-40940.480000000003</v>
      </c>
      <c r="H60" s="100">
        <v>-34955.717250000002</v>
      </c>
      <c r="I60" s="100">
        <v>-235734.12928999998</v>
      </c>
      <c r="J60" s="100">
        <v>0</v>
      </c>
      <c r="K60" s="100">
        <v>-152785.68768</v>
      </c>
      <c r="L60" s="100">
        <v>-1852.1999900000001</v>
      </c>
      <c r="M60" s="100">
        <v>0</v>
      </c>
      <c r="N60" s="100">
        <v>-91583.772549999994</v>
      </c>
      <c r="O60" s="100">
        <v>-1261378.4257999999</v>
      </c>
    </row>
    <row r="61" spans="1:15">
      <c r="A61" s="68" t="s">
        <v>235</v>
      </c>
      <c r="B61" s="100">
        <v>0</v>
      </c>
      <c r="C61" s="100">
        <v>-1051.6008100000001</v>
      </c>
      <c r="D61" s="100">
        <v>0</v>
      </c>
      <c r="E61" s="100">
        <v>0</v>
      </c>
      <c r="F61" s="100">
        <v>0</v>
      </c>
      <c r="G61" s="100">
        <v>0</v>
      </c>
      <c r="H61" s="100">
        <v>-343</v>
      </c>
      <c r="I61" s="100">
        <v>0</v>
      </c>
      <c r="J61" s="100">
        <v>0</v>
      </c>
      <c r="K61" s="100">
        <v>0</v>
      </c>
      <c r="L61" s="100">
        <v>0</v>
      </c>
      <c r="M61" s="100">
        <v>0</v>
      </c>
      <c r="N61" s="100">
        <v>0</v>
      </c>
      <c r="O61" s="100">
        <v>-1394.6008100000001</v>
      </c>
    </row>
    <row r="62" spans="1:15">
      <c r="A62" s="68" t="s">
        <v>236</v>
      </c>
      <c r="B62" s="100">
        <v>0</v>
      </c>
      <c r="C62" s="100">
        <v>0</v>
      </c>
      <c r="D62" s="100">
        <v>0</v>
      </c>
      <c r="E62" s="100">
        <v>0</v>
      </c>
      <c r="F62" s="100">
        <v>0</v>
      </c>
      <c r="G62" s="100">
        <v>0</v>
      </c>
      <c r="H62" s="100">
        <v>0</v>
      </c>
      <c r="I62" s="100">
        <v>0</v>
      </c>
      <c r="J62" s="100">
        <v>0</v>
      </c>
      <c r="K62" s="100">
        <v>0</v>
      </c>
      <c r="L62" s="100">
        <v>0</v>
      </c>
      <c r="M62" s="100">
        <v>0</v>
      </c>
      <c r="N62" s="100">
        <v>0</v>
      </c>
      <c r="O62" s="100">
        <v>0</v>
      </c>
    </row>
    <row r="63" spans="1:15">
      <c r="A63" s="68" t="s">
        <v>1156</v>
      </c>
      <c r="B63" s="100">
        <v>-6362.1527900000001</v>
      </c>
      <c r="C63" s="100">
        <v>-1663.3437799999999</v>
      </c>
      <c r="D63" s="100">
        <v>-9593.1664199999996</v>
      </c>
      <c r="E63" s="100">
        <v>-11740.809279999999</v>
      </c>
      <c r="F63" s="100">
        <v>-3600.6295700000001</v>
      </c>
      <c r="G63" s="100">
        <v>0</v>
      </c>
      <c r="H63" s="100">
        <v>0</v>
      </c>
      <c r="I63" s="100">
        <v>-9835.8610399999998</v>
      </c>
      <c r="J63" s="100">
        <v>0</v>
      </c>
      <c r="K63" s="100">
        <v>-17077.735929999999</v>
      </c>
      <c r="L63" s="100">
        <v>0</v>
      </c>
      <c r="M63" s="100">
        <v>0</v>
      </c>
      <c r="N63" s="100">
        <v>-4044.7894900000001</v>
      </c>
      <c r="O63" s="100">
        <v>-63918.488299999997</v>
      </c>
    </row>
    <row r="64" spans="1:15">
      <c r="A64" s="68" t="s">
        <v>1157</v>
      </c>
      <c r="B64" s="100">
        <v>-8217.1667199999993</v>
      </c>
      <c r="C64" s="100">
        <v>-8107.4595399999998</v>
      </c>
      <c r="D64" s="100">
        <v>-2622.1412400000004</v>
      </c>
      <c r="E64" s="100">
        <v>-16619.413</v>
      </c>
      <c r="F64" s="100">
        <v>-1529.15175</v>
      </c>
      <c r="G64" s="100">
        <v>0</v>
      </c>
      <c r="H64" s="100">
        <v>0</v>
      </c>
      <c r="I64" s="100">
        <v>-853.29581999999994</v>
      </c>
      <c r="J64" s="100">
        <v>0</v>
      </c>
      <c r="K64" s="100">
        <v>-3575.9408100000001</v>
      </c>
      <c r="L64" s="100">
        <v>0</v>
      </c>
      <c r="M64" s="100">
        <v>0</v>
      </c>
      <c r="N64" s="100">
        <v>-794.3153299999999</v>
      </c>
      <c r="O64" s="100">
        <v>-42318.884210000004</v>
      </c>
    </row>
    <row r="65" spans="1:15">
      <c r="A65" s="68" t="s">
        <v>1359</v>
      </c>
      <c r="B65" s="100">
        <v>-2679.8264399999998</v>
      </c>
      <c r="C65" s="100">
        <v>-6478.0040499999996</v>
      </c>
      <c r="D65" s="100">
        <v>-6269.6371300000001</v>
      </c>
      <c r="E65" s="100">
        <v>-1219.1510000000001</v>
      </c>
      <c r="F65" s="100">
        <v>-4778.6980800000001</v>
      </c>
      <c r="G65" s="100">
        <v>-0.8696799999999999</v>
      </c>
      <c r="H65" s="100">
        <v>0</v>
      </c>
      <c r="I65" s="100">
        <v>-7838.3478099999993</v>
      </c>
      <c r="J65" s="100">
        <v>0</v>
      </c>
      <c r="K65" s="100">
        <v>-3901.1539700000003</v>
      </c>
      <c r="L65" s="100">
        <v>0</v>
      </c>
      <c r="M65" s="100">
        <v>0</v>
      </c>
      <c r="N65" s="100">
        <v>-1950.22045</v>
      </c>
      <c r="O65" s="100">
        <v>-35115.908609999999</v>
      </c>
    </row>
    <row r="66" spans="1:15">
      <c r="A66" s="68" t="s">
        <v>1360</v>
      </c>
      <c r="B66" s="100">
        <v>-3089.4458500000001</v>
      </c>
      <c r="C66" s="100">
        <v>-1190.3331499999999</v>
      </c>
      <c r="D66" s="100">
        <v>-123.14528</v>
      </c>
      <c r="E66" s="100">
        <v>-49.944199999999995</v>
      </c>
      <c r="F66" s="100">
        <v>-576.28357999999992</v>
      </c>
      <c r="G66" s="100">
        <v>0</v>
      </c>
      <c r="H66" s="100">
        <v>0</v>
      </c>
      <c r="I66" s="100">
        <v>-1253.28793</v>
      </c>
      <c r="J66" s="100">
        <v>0</v>
      </c>
      <c r="K66" s="100">
        <v>-626.3193</v>
      </c>
      <c r="L66" s="100">
        <v>0</v>
      </c>
      <c r="M66" s="100">
        <v>0</v>
      </c>
      <c r="N66" s="100">
        <v>-223.08992000000001</v>
      </c>
      <c r="O66" s="100">
        <v>-7131.8492100000003</v>
      </c>
    </row>
    <row r="67" spans="1:15">
      <c r="A67" s="68" t="s">
        <v>1361</v>
      </c>
      <c r="B67" s="100">
        <v>-483.27221999999995</v>
      </c>
      <c r="C67" s="100">
        <v>-28.520949999999999</v>
      </c>
      <c r="D67" s="100">
        <v>-1550.6855700000001</v>
      </c>
      <c r="E67" s="100">
        <v>-1126.7092</v>
      </c>
      <c r="F67" s="100">
        <v>-221.68052</v>
      </c>
      <c r="G67" s="100">
        <v>-23.688959999999998</v>
      </c>
      <c r="H67" s="100">
        <v>0</v>
      </c>
      <c r="I67" s="100">
        <v>-2417.1129000000001</v>
      </c>
      <c r="J67" s="100">
        <v>0</v>
      </c>
      <c r="K67" s="100">
        <v>-67.201460000000012</v>
      </c>
      <c r="L67" s="100">
        <v>0</v>
      </c>
      <c r="M67" s="100">
        <v>0</v>
      </c>
      <c r="N67" s="100">
        <v>-429.77215999999999</v>
      </c>
      <c r="O67" s="100">
        <v>-6348.6439400000008</v>
      </c>
    </row>
    <row r="68" spans="1:15">
      <c r="A68" s="68" t="s">
        <v>1362</v>
      </c>
      <c r="B68" s="100">
        <v>-0.59583000000000008</v>
      </c>
      <c r="C68" s="100">
        <v>-14.013249999999999</v>
      </c>
      <c r="D68" s="100">
        <v>-5.26424</v>
      </c>
      <c r="E68" s="100">
        <v>-12818.48918</v>
      </c>
      <c r="F68" s="100">
        <v>0</v>
      </c>
      <c r="G68" s="100">
        <v>-19.390990000000002</v>
      </c>
      <c r="H68" s="100">
        <v>0</v>
      </c>
      <c r="I68" s="100">
        <v>-412.98296000000005</v>
      </c>
      <c r="J68" s="100">
        <v>0</v>
      </c>
      <c r="K68" s="100">
        <v>-31.867439999999998</v>
      </c>
      <c r="L68" s="100">
        <v>0</v>
      </c>
      <c r="M68" s="100">
        <v>0</v>
      </c>
      <c r="N68" s="100">
        <v>-61.512180000000001</v>
      </c>
      <c r="O68" s="100">
        <v>-13364.11607</v>
      </c>
    </row>
    <row r="69" spans="1:15">
      <c r="A69" s="182" t="s">
        <v>237</v>
      </c>
      <c r="B69" s="61">
        <v>141901.75062999999</v>
      </c>
      <c r="C69" s="61">
        <v>177724.35493</v>
      </c>
      <c r="D69" s="61">
        <v>200242.5105</v>
      </c>
      <c r="E69" s="61">
        <v>215798.76605999999</v>
      </c>
      <c r="F69" s="61">
        <v>146782.56171000001</v>
      </c>
      <c r="G69" s="61">
        <v>133230.97803</v>
      </c>
      <c r="H69" s="61">
        <v>144908.78636000003</v>
      </c>
      <c r="I69" s="61">
        <v>180180.73942</v>
      </c>
      <c r="J69" s="61">
        <v>2148.3479900000002</v>
      </c>
      <c r="K69" s="61">
        <v>140642.47534</v>
      </c>
      <c r="L69" s="61">
        <v>28858.42971</v>
      </c>
      <c r="M69" s="61">
        <v>432766.54970999999</v>
      </c>
      <c r="N69" s="61">
        <v>109016.09927999999</v>
      </c>
      <c r="O69" s="61">
        <v>2054202.3496700001</v>
      </c>
    </row>
    <row r="70" spans="1:15">
      <c r="A70" s="68" t="s">
        <v>238</v>
      </c>
      <c r="B70" s="100">
        <v>0</v>
      </c>
      <c r="C70" s="100">
        <v>0</v>
      </c>
      <c r="D70" s="100">
        <v>0</v>
      </c>
      <c r="E70" s="100">
        <v>0</v>
      </c>
      <c r="F70" s="100">
        <v>0.32512999999999997</v>
      </c>
      <c r="G70" s="100">
        <v>1013.01785</v>
      </c>
      <c r="H70" s="100">
        <v>0</v>
      </c>
      <c r="I70" s="100">
        <v>0</v>
      </c>
      <c r="J70" s="100">
        <v>0</v>
      </c>
      <c r="K70" s="100">
        <v>0</v>
      </c>
      <c r="L70" s="100">
        <v>0</v>
      </c>
      <c r="M70" s="100">
        <v>0</v>
      </c>
      <c r="N70" s="100">
        <v>0</v>
      </c>
      <c r="O70" s="100">
        <v>1013.34298</v>
      </c>
    </row>
    <row r="71" spans="1:15">
      <c r="A71" s="68" t="s">
        <v>239</v>
      </c>
      <c r="B71" s="100">
        <v>64869.887479999998</v>
      </c>
      <c r="C71" s="100">
        <v>86568.034920000006</v>
      </c>
      <c r="D71" s="100">
        <v>88342.293349999993</v>
      </c>
      <c r="E71" s="100">
        <v>75625.081189999997</v>
      </c>
      <c r="F71" s="100">
        <v>84010.796340000001</v>
      </c>
      <c r="G71" s="100">
        <v>75747.212150000007</v>
      </c>
      <c r="H71" s="100">
        <v>111945.62641</v>
      </c>
      <c r="I71" s="100">
        <v>76057.955959999992</v>
      </c>
      <c r="J71" s="100">
        <v>200.98099999999999</v>
      </c>
      <c r="K71" s="100">
        <v>63974.887289999999</v>
      </c>
      <c r="L71" s="100">
        <v>26953.154469999998</v>
      </c>
      <c r="M71" s="100">
        <v>211445.02715000001</v>
      </c>
      <c r="N71" s="100">
        <v>37886.853630000005</v>
      </c>
      <c r="O71" s="100">
        <v>1003627.79134</v>
      </c>
    </row>
    <row r="72" spans="1:15">
      <c r="A72" s="68" t="s">
        <v>240</v>
      </c>
      <c r="B72" s="100">
        <v>98519.465750000003</v>
      </c>
      <c r="C72" s="100">
        <v>99034.900170000008</v>
      </c>
      <c r="D72" s="100">
        <v>182797.75797000001</v>
      </c>
      <c r="E72" s="100">
        <v>144824.69777999999</v>
      </c>
      <c r="F72" s="100">
        <v>87312.55042</v>
      </c>
      <c r="G72" s="100">
        <v>56838.217340000003</v>
      </c>
      <c r="H72" s="100">
        <v>44035.99379</v>
      </c>
      <c r="I72" s="100">
        <v>140375.64756000001</v>
      </c>
      <c r="J72" s="100">
        <v>1947.36699</v>
      </c>
      <c r="K72" s="100">
        <v>77731.827930000014</v>
      </c>
      <c r="L72" s="100">
        <v>2684.25432</v>
      </c>
      <c r="M72" s="100">
        <v>223734.40159999998</v>
      </c>
      <c r="N72" s="100">
        <v>74396.297379999989</v>
      </c>
      <c r="O72" s="100">
        <v>1234233.379</v>
      </c>
    </row>
    <row r="73" spans="1:15">
      <c r="A73" s="68" t="s">
        <v>241</v>
      </c>
      <c r="B73" s="100">
        <v>0</v>
      </c>
      <c r="C73" s="100">
        <v>0</v>
      </c>
      <c r="D73" s="100">
        <v>0</v>
      </c>
      <c r="E73" s="100">
        <v>0</v>
      </c>
      <c r="F73" s="100">
        <v>0</v>
      </c>
      <c r="G73" s="100">
        <v>0</v>
      </c>
      <c r="H73" s="100">
        <v>0</v>
      </c>
      <c r="I73" s="100">
        <v>0</v>
      </c>
      <c r="J73" s="100">
        <v>0</v>
      </c>
      <c r="K73" s="100">
        <v>0</v>
      </c>
      <c r="L73" s="100">
        <v>0</v>
      </c>
      <c r="M73" s="100">
        <v>0</v>
      </c>
      <c r="N73" s="100">
        <v>0</v>
      </c>
      <c r="O73" s="100">
        <v>0</v>
      </c>
    </row>
    <row r="74" spans="1:15">
      <c r="A74" s="68" t="s">
        <v>242</v>
      </c>
      <c r="B74" s="100">
        <v>-21487.602600000002</v>
      </c>
      <c r="C74" s="100">
        <v>-7878.5801600000004</v>
      </c>
      <c r="D74" s="100">
        <v>-70897.540819999995</v>
      </c>
      <c r="E74" s="100">
        <v>-4651.0129100000004</v>
      </c>
      <c r="F74" s="100">
        <v>-24541.11018</v>
      </c>
      <c r="G74" s="100">
        <v>-367.46931000000001</v>
      </c>
      <c r="H74" s="100">
        <v>-11072.833839999999</v>
      </c>
      <c r="I74" s="100">
        <v>-36252.864099999999</v>
      </c>
      <c r="J74" s="100">
        <v>0</v>
      </c>
      <c r="K74" s="100">
        <v>-1064.2398799999999</v>
      </c>
      <c r="L74" s="100">
        <v>-778.97907999999995</v>
      </c>
      <c r="M74" s="100">
        <v>-2412.8790400000003</v>
      </c>
      <c r="N74" s="100">
        <v>-3267.0517300000001</v>
      </c>
      <c r="O74" s="100">
        <v>-184672.16365</v>
      </c>
    </row>
    <row r="75" spans="1:15">
      <c r="A75" s="182" t="s">
        <v>243</v>
      </c>
      <c r="B75" s="61">
        <v>21916.0419</v>
      </c>
      <c r="C75" s="61">
        <v>2313.9737599999999</v>
      </c>
      <c r="D75" s="61">
        <v>18375.820969999997</v>
      </c>
      <c r="E75" s="61">
        <v>18673.11535</v>
      </c>
      <c r="F75" s="61">
        <v>14779.566849999999</v>
      </c>
      <c r="G75" s="61">
        <v>5757.94733</v>
      </c>
      <c r="H75" s="61">
        <v>2458.7820000000002</v>
      </c>
      <c r="I75" s="61">
        <v>73.710589999999996</v>
      </c>
      <c r="J75" s="61">
        <v>1E-3</v>
      </c>
      <c r="K75" s="61">
        <v>4931.8169500000004</v>
      </c>
      <c r="L75" s="61">
        <v>1694.8331899999998</v>
      </c>
      <c r="M75" s="61">
        <v>2219.3530900000001</v>
      </c>
      <c r="N75" s="61">
        <v>2461.3098300000001</v>
      </c>
      <c r="O75" s="61">
        <v>95656.272810000009</v>
      </c>
    </row>
    <row r="76" spans="1:15">
      <c r="A76" s="68" t="s">
        <v>244</v>
      </c>
      <c r="B76" s="100">
        <v>0</v>
      </c>
      <c r="C76" s="100">
        <v>0</v>
      </c>
      <c r="D76" s="100">
        <v>0</v>
      </c>
      <c r="E76" s="100">
        <v>367.33247999999998</v>
      </c>
      <c r="F76" s="100">
        <v>0</v>
      </c>
      <c r="G76" s="100">
        <v>0</v>
      </c>
      <c r="H76" s="100">
        <v>0</v>
      </c>
      <c r="I76" s="100">
        <v>0</v>
      </c>
      <c r="J76" s="100">
        <v>0</v>
      </c>
      <c r="K76" s="100">
        <v>0</v>
      </c>
      <c r="L76" s="100">
        <v>0</v>
      </c>
      <c r="M76" s="100">
        <v>0</v>
      </c>
      <c r="N76" s="100">
        <v>0</v>
      </c>
      <c r="O76" s="100">
        <v>367.33247999999998</v>
      </c>
    </row>
    <row r="77" spans="1:15">
      <c r="A77" s="68" t="s">
        <v>245</v>
      </c>
      <c r="B77" s="100">
        <v>81655.73805</v>
      </c>
      <c r="C77" s="100">
        <v>51206.99467</v>
      </c>
      <c r="D77" s="100">
        <v>281551.39124000003</v>
      </c>
      <c r="E77" s="100">
        <v>120088.70699999999</v>
      </c>
      <c r="F77" s="100">
        <v>34594.540659999999</v>
      </c>
      <c r="G77" s="100">
        <v>36679.54247</v>
      </c>
      <c r="H77" s="100">
        <v>11597.123680000001</v>
      </c>
      <c r="I77" s="100">
        <v>1152.8191200000001</v>
      </c>
      <c r="J77" s="100">
        <v>5.0000000000000001E-3</v>
      </c>
      <c r="K77" s="100">
        <v>14374.49539</v>
      </c>
      <c r="L77" s="100">
        <v>8406.4400999999998</v>
      </c>
      <c r="M77" s="100">
        <v>3480.58815</v>
      </c>
      <c r="N77" s="100">
        <v>8496.1324499999992</v>
      </c>
      <c r="O77" s="100">
        <v>653284.51798</v>
      </c>
    </row>
    <row r="78" spans="1:15">
      <c r="A78" s="68" t="s">
        <v>246</v>
      </c>
      <c r="B78" s="100">
        <v>1024.0117499999999</v>
      </c>
      <c r="C78" s="100">
        <v>571.31765000000007</v>
      </c>
      <c r="D78" s="100">
        <v>4965.8215399999999</v>
      </c>
      <c r="E78" s="100">
        <v>2193.7262900000001</v>
      </c>
      <c r="F78" s="100">
        <v>1.45997</v>
      </c>
      <c r="G78" s="100">
        <v>8.6835499999999985</v>
      </c>
      <c r="H78" s="100">
        <v>973.14499000000001</v>
      </c>
      <c r="I78" s="100">
        <v>0</v>
      </c>
      <c r="J78" s="100">
        <v>0</v>
      </c>
      <c r="K78" s="100">
        <v>5.8380900000000002</v>
      </c>
      <c r="L78" s="100">
        <v>5.2032799999999995</v>
      </c>
      <c r="M78" s="100">
        <v>3.1E-2</v>
      </c>
      <c r="N78" s="100">
        <v>0.28906999999999999</v>
      </c>
      <c r="O78" s="100">
        <v>9749.5271799999991</v>
      </c>
    </row>
    <row r="79" spans="1:15">
      <c r="A79" s="68" t="s">
        <v>247</v>
      </c>
      <c r="B79" s="100">
        <v>0</v>
      </c>
      <c r="C79" s="100">
        <v>0</v>
      </c>
      <c r="D79" s="100">
        <v>3.5684999999999998</v>
      </c>
      <c r="E79" s="100">
        <v>0</v>
      </c>
      <c r="F79" s="100">
        <v>1E-3</v>
      </c>
      <c r="G79" s="100">
        <v>0</v>
      </c>
      <c r="H79" s="100">
        <v>1E-3</v>
      </c>
      <c r="I79" s="100">
        <v>0</v>
      </c>
      <c r="J79" s="100">
        <v>0</v>
      </c>
      <c r="K79" s="100">
        <v>0</v>
      </c>
      <c r="L79" s="100">
        <v>0</v>
      </c>
      <c r="M79" s="100">
        <v>0</v>
      </c>
      <c r="N79" s="100">
        <v>0</v>
      </c>
      <c r="O79" s="100">
        <v>3.5705</v>
      </c>
    </row>
    <row r="80" spans="1:15">
      <c r="A80" s="68" t="s">
        <v>248</v>
      </c>
      <c r="B80" s="100">
        <v>-60763.707900000001</v>
      </c>
      <c r="C80" s="100">
        <v>-49464.338560000004</v>
      </c>
      <c r="D80" s="100">
        <v>-268144.96030999999</v>
      </c>
      <c r="E80" s="100">
        <v>-103976.65042000001</v>
      </c>
      <c r="F80" s="100">
        <v>-19816.43478</v>
      </c>
      <c r="G80" s="100">
        <v>-30930.278690000003</v>
      </c>
      <c r="H80" s="100">
        <v>-10111.48767</v>
      </c>
      <c r="I80" s="100">
        <v>-1079.10853</v>
      </c>
      <c r="J80" s="100">
        <v>-4.0000000000000001E-3</v>
      </c>
      <c r="K80" s="100">
        <v>-9448.516529999999</v>
      </c>
      <c r="L80" s="100">
        <v>-6716.8101900000001</v>
      </c>
      <c r="M80" s="100">
        <v>-1261.2660600000002</v>
      </c>
      <c r="N80" s="100">
        <v>-6035.1116900000006</v>
      </c>
      <c r="O80" s="100">
        <v>-567748.67533</v>
      </c>
    </row>
    <row r="81" spans="1:15">
      <c r="A81" s="182" t="s">
        <v>249</v>
      </c>
      <c r="B81" s="61">
        <v>2430436.69594</v>
      </c>
      <c r="C81" s="61">
        <v>4179870.76125</v>
      </c>
      <c r="D81" s="61">
        <v>4171293.0370399999</v>
      </c>
      <c r="E81" s="61">
        <v>3027265.3970100004</v>
      </c>
      <c r="F81" s="61">
        <v>1629070.1705399998</v>
      </c>
      <c r="G81" s="61">
        <v>1632576.34069</v>
      </c>
      <c r="H81" s="61">
        <v>467072.26201000001</v>
      </c>
      <c r="I81" s="61">
        <v>220070.97605</v>
      </c>
      <c r="J81" s="61">
        <v>19687.938590000002</v>
      </c>
      <c r="K81" s="61">
        <v>900054.64266999997</v>
      </c>
      <c r="L81" s="61">
        <v>304384.53049999999</v>
      </c>
      <c r="M81" s="61">
        <v>3108815.7386399996</v>
      </c>
      <c r="N81" s="61">
        <v>43231.128850000001</v>
      </c>
      <c r="O81" s="61">
        <v>22133829.61978</v>
      </c>
    </row>
    <row r="82" spans="1:15">
      <c r="A82" s="68" t="s">
        <v>203</v>
      </c>
      <c r="B82" s="100">
        <v>0</v>
      </c>
      <c r="C82" s="100">
        <v>0</v>
      </c>
      <c r="D82" s="100">
        <v>0</v>
      </c>
      <c r="E82" s="100">
        <v>0</v>
      </c>
      <c r="F82" s="100">
        <v>0</v>
      </c>
      <c r="G82" s="100">
        <v>0</v>
      </c>
      <c r="H82" s="100">
        <v>0</v>
      </c>
      <c r="I82" s="100">
        <v>0</v>
      </c>
      <c r="J82" s="100">
        <v>0</v>
      </c>
      <c r="K82" s="100">
        <v>0</v>
      </c>
      <c r="L82" s="100">
        <v>0</v>
      </c>
      <c r="M82" s="100">
        <v>0</v>
      </c>
      <c r="N82" s="100">
        <v>0</v>
      </c>
      <c r="O82" s="100">
        <v>0</v>
      </c>
    </row>
    <row r="83" spans="1:15">
      <c r="A83" s="68" t="s">
        <v>204</v>
      </c>
      <c r="B83" s="100">
        <v>46611.684659999999</v>
      </c>
      <c r="C83" s="100">
        <v>0</v>
      </c>
      <c r="D83" s="100">
        <v>0</v>
      </c>
      <c r="E83" s="100">
        <v>18535.774799999999</v>
      </c>
      <c r="F83" s="100">
        <v>0</v>
      </c>
      <c r="G83" s="100">
        <v>0</v>
      </c>
      <c r="H83" s="100">
        <v>0</v>
      </c>
      <c r="I83" s="100">
        <v>0</v>
      </c>
      <c r="J83" s="100">
        <v>0</v>
      </c>
      <c r="K83" s="100">
        <v>11000</v>
      </c>
      <c r="L83" s="100">
        <v>135500</v>
      </c>
      <c r="M83" s="100">
        <v>0</v>
      </c>
      <c r="N83" s="100">
        <v>0</v>
      </c>
      <c r="O83" s="100">
        <v>211647.45946000001</v>
      </c>
    </row>
    <row r="84" spans="1:15">
      <c r="A84" s="68" t="s">
        <v>205</v>
      </c>
      <c r="B84" s="100">
        <v>24351.593699999998</v>
      </c>
      <c r="C84" s="100">
        <v>0</v>
      </c>
      <c r="D84" s="100">
        <v>0</v>
      </c>
      <c r="E84" s="100">
        <v>20580</v>
      </c>
      <c r="F84" s="100">
        <v>0</v>
      </c>
      <c r="G84" s="100">
        <v>0</v>
      </c>
      <c r="H84" s="100">
        <v>0</v>
      </c>
      <c r="I84" s="100">
        <v>0</v>
      </c>
      <c r="J84" s="100">
        <v>0</v>
      </c>
      <c r="K84" s="100">
        <v>0</v>
      </c>
      <c r="L84" s="100">
        <v>0</v>
      </c>
      <c r="M84" s="100">
        <v>0</v>
      </c>
      <c r="N84" s="100">
        <v>0</v>
      </c>
      <c r="O84" s="100">
        <v>44931.593700000005</v>
      </c>
    </row>
    <row r="85" spans="1:15">
      <c r="A85" s="68" t="s">
        <v>206</v>
      </c>
      <c r="B85" s="100">
        <v>255861.45834000001</v>
      </c>
      <c r="C85" s="100">
        <v>0</v>
      </c>
      <c r="D85" s="100">
        <v>474221.80223999999</v>
      </c>
      <c r="E85" s="100">
        <v>248456.61203999998</v>
      </c>
      <c r="F85" s="100">
        <v>0</v>
      </c>
      <c r="G85" s="100">
        <v>0</v>
      </c>
      <c r="H85" s="100">
        <v>0</v>
      </c>
      <c r="I85" s="100">
        <v>0</v>
      </c>
      <c r="J85" s="100">
        <v>0</v>
      </c>
      <c r="K85" s="100">
        <v>0</v>
      </c>
      <c r="L85" s="100">
        <v>10000</v>
      </c>
      <c r="M85" s="100">
        <v>27608.964010000003</v>
      </c>
      <c r="N85" s="100">
        <v>0</v>
      </c>
      <c r="O85" s="100">
        <v>1016148.83663</v>
      </c>
    </row>
    <row r="86" spans="1:15">
      <c r="A86" s="68" t="s">
        <v>250</v>
      </c>
      <c r="B86" s="100">
        <v>28150.392899999999</v>
      </c>
      <c r="C86" s="100">
        <v>290104.56148000003</v>
      </c>
      <c r="D86" s="100">
        <v>31940.255079999999</v>
      </c>
      <c r="E86" s="100">
        <v>42629.720479999996</v>
      </c>
      <c r="F86" s="100">
        <v>27502.538929999999</v>
      </c>
      <c r="G86" s="100">
        <v>9358.1705500000007</v>
      </c>
      <c r="H86" s="100">
        <v>10853.915150000001</v>
      </c>
      <c r="I86" s="100">
        <v>1517.70552</v>
      </c>
      <c r="J86" s="100">
        <v>0</v>
      </c>
      <c r="K86" s="100">
        <v>699.7</v>
      </c>
      <c r="L86" s="100">
        <v>0</v>
      </c>
      <c r="M86" s="100">
        <v>0</v>
      </c>
      <c r="N86" s="100">
        <v>998.9</v>
      </c>
      <c r="O86" s="100">
        <v>443755.86008999997</v>
      </c>
    </row>
    <row r="87" spans="1:15">
      <c r="A87" s="68" t="s">
        <v>251</v>
      </c>
      <c r="B87" s="100">
        <v>138329.18277000001</v>
      </c>
      <c r="C87" s="100">
        <v>2279.2037200000004</v>
      </c>
      <c r="D87" s="100">
        <v>6997.72109</v>
      </c>
      <c r="E87" s="100">
        <v>2012.1185399999999</v>
      </c>
      <c r="F87" s="100">
        <v>2657.2855299999997</v>
      </c>
      <c r="G87" s="100">
        <v>177565.93221</v>
      </c>
      <c r="H87" s="100">
        <v>1643.8823799999998</v>
      </c>
      <c r="I87" s="100">
        <v>19727.313249999999</v>
      </c>
      <c r="J87" s="100">
        <v>151.23597000000001</v>
      </c>
      <c r="K87" s="100">
        <v>116075.91277</v>
      </c>
      <c r="L87" s="100">
        <v>44158.553439999996</v>
      </c>
      <c r="M87" s="100">
        <v>586.53</v>
      </c>
      <c r="N87" s="100">
        <v>33074.92441</v>
      </c>
      <c r="O87" s="100">
        <v>545259.79608</v>
      </c>
    </row>
    <row r="88" spans="1:15">
      <c r="A88" s="68" t="s">
        <v>208</v>
      </c>
      <c r="B88" s="100">
        <v>1931120.9123499999</v>
      </c>
      <c r="C88" s="100">
        <v>3912809.5414899997</v>
      </c>
      <c r="D88" s="100">
        <v>3658256.0619099997</v>
      </c>
      <c r="E88" s="100">
        <v>2692409.4045700002</v>
      </c>
      <c r="F88" s="100">
        <v>1600328.7109999999</v>
      </c>
      <c r="G88" s="100">
        <v>1444235.5738900001</v>
      </c>
      <c r="H88" s="100">
        <v>455249.71486000001</v>
      </c>
      <c r="I88" s="100">
        <v>205893.68355000002</v>
      </c>
      <c r="J88" s="100">
        <v>19536.70262</v>
      </c>
      <c r="K88" s="100">
        <v>773377.66016999993</v>
      </c>
      <c r="L88" s="100">
        <v>106970.90931999999</v>
      </c>
      <c r="M88" s="100">
        <v>3054104.9202899998</v>
      </c>
      <c r="N88" s="100">
        <v>9834.5586400000011</v>
      </c>
      <c r="O88" s="100">
        <v>19864128.354660001</v>
      </c>
    </row>
    <row r="89" spans="1:15">
      <c r="A89" s="68" t="s">
        <v>252</v>
      </c>
      <c r="B89" s="100">
        <v>8626.8468400000002</v>
      </c>
      <c r="C89" s="100">
        <v>4257.54313</v>
      </c>
      <c r="D89" s="100">
        <v>4317.0563300000003</v>
      </c>
      <c r="E89" s="100">
        <v>3195.9619199999997</v>
      </c>
      <c r="F89" s="100">
        <v>35.12762</v>
      </c>
      <c r="G89" s="100">
        <v>1991.70045</v>
      </c>
      <c r="H89" s="100">
        <v>0</v>
      </c>
      <c r="I89" s="100">
        <v>270.30146999999999</v>
      </c>
      <c r="J89" s="100">
        <v>0</v>
      </c>
      <c r="K89" s="100">
        <v>1375.4581000000001</v>
      </c>
      <c r="L89" s="100">
        <v>8095.3189299999995</v>
      </c>
      <c r="M89" s="100">
        <v>30674.514739999999</v>
      </c>
      <c r="N89" s="100">
        <v>17.68</v>
      </c>
      <c r="O89" s="100">
        <v>62857.509530000003</v>
      </c>
    </row>
    <row r="90" spans="1:15">
      <c r="A90" s="68" t="s">
        <v>253</v>
      </c>
      <c r="B90" s="100">
        <v>-2615.3756200000003</v>
      </c>
      <c r="C90" s="100">
        <v>-29580.08857</v>
      </c>
      <c r="D90" s="100">
        <v>-4439.8596100000004</v>
      </c>
      <c r="E90" s="100">
        <v>-554.19533999999999</v>
      </c>
      <c r="F90" s="100">
        <v>-1453.49254</v>
      </c>
      <c r="G90" s="100">
        <v>-575.03641000000005</v>
      </c>
      <c r="H90" s="100">
        <v>-675.25037999999995</v>
      </c>
      <c r="I90" s="100">
        <v>-7338.0277400000004</v>
      </c>
      <c r="J90" s="100">
        <v>0</v>
      </c>
      <c r="K90" s="100">
        <v>-2474.0883699999999</v>
      </c>
      <c r="L90" s="100">
        <v>-340.25119000000001</v>
      </c>
      <c r="M90" s="100">
        <v>-4159.1903999999995</v>
      </c>
      <c r="N90" s="100">
        <v>-694.93419999999992</v>
      </c>
      <c r="O90" s="100">
        <v>-54899.790369999995</v>
      </c>
    </row>
    <row r="91" spans="1:15">
      <c r="A91" s="182" t="s">
        <v>254</v>
      </c>
      <c r="B91" s="61">
        <v>334149.96244999999</v>
      </c>
      <c r="C91" s="61">
        <v>404983.99097000004</v>
      </c>
      <c r="D91" s="61">
        <v>316203.20062000002</v>
      </c>
      <c r="E91" s="61">
        <v>495820.31688999996</v>
      </c>
      <c r="F91" s="61">
        <v>137235.54485000001</v>
      </c>
      <c r="G91" s="61">
        <v>346883.86714999995</v>
      </c>
      <c r="H91" s="61">
        <v>191760.61977000002</v>
      </c>
      <c r="I91" s="61">
        <v>239547.23177000001</v>
      </c>
      <c r="J91" s="61">
        <v>965.8131800000001</v>
      </c>
      <c r="K91" s="61">
        <v>199934.43253999998</v>
      </c>
      <c r="L91" s="61">
        <v>38187.452340000003</v>
      </c>
      <c r="M91" s="61">
        <v>1573309.69992</v>
      </c>
      <c r="N91" s="61">
        <v>36162.699090000002</v>
      </c>
      <c r="O91" s="61">
        <v>4315144.8315399997</v>
      </c>
    </row>
    <row r="92" spans="1:15">
      <c r="A92" s="68" t="s">
        <v>255</v>
      </c>
      <c r="B92" s="100">
        <v>52382.457459999998</v>
      </c>
      <c r="C92" s="100">
        <v>69466.159</v>
      </c>
      <c r="D92" s="100">
        <v>107928.30348999999</v>
      </c>
      <c r="E92" s="100">
        <v>188163.25550999999</v>
      </c>
      <c r="F92" s="100">
        <v>36941.926679999997</v>
      </c>
      <c r="G92" s="100">
        <v>211835.76247999998</v>
      </c>
      <c r="H92" s="100">
        <v>67075.371379999997</v>
      </c>
      <c r="I92" s="100">
        <v>65805.865760000001</v>
      </c>
      <c r="J92" s="100">
        <v>696.71543999999994</v>
      </c>
      <c r="K92" s="100">
        <v>39717.34345</v>
      </c>
      <c r="L92" s="100">
        <v>5543.60923</v>
      </c>
      <c r="M92" s="100">
        <v>766955.35709000006</v>
      </c>
      <c r="N92" s="100">
        <v>8454.17821</v>
      </c>
      <c r="O92" s="100">
        <v>1620966.3051800001</v>
      </c>
    </row>
    <row r="93" spans="1:15">
      <c r="A93" s="68" t="s">
        <v>256</v>
      </c>
      <c r="B93" s="100">
        <v>188264.27661</v>
      </c>
      <c r="C93" s="100">
        <v>217619.22494999997</v>
      </c>
      <c r="D93" s="100">
        <v>122524.03704000001</v>
      </c>
      <c r="E93" s="100">
        <v>240376.78003999998</v>
      </c>
      <c r="F93" s="100">
        <v>41972.146430000001</v>
      </c>
      <c r="G93" s="100">
        <v>61772.260110000003</v>
      </c>
      <c r="H93" s="100">
        <v>88488.327919999996</v>
      </c>
      <c r="I93" s="100">
        <v>95510.130720000001</v>
      </c>
      <c r="J93" s="100">
        <v>90.46902</v>
      </c>
      <c r="K93" s="100">
        <v>117404.21016</v>
      </c>
      <c r="L93" s="100">
        <v>19842.322749999999</v>
      </c>
      <c r="M93" s="100">
        <v>503956.06300999998</v>
      </c>
      <c r="N93" s="100">
        <v>8393.3984999999993</v>
      </c>
      <c r="O93" s="100">
        <v>1706213.64726</v>
      </c>
    </row>
    <row r="94" spans="1:15">
      <c r="A94" s="68" t="s">
        <v>257</v>
      </c>
      <c r="B94" s="100">
        <v>14104.49538</v>
      </c>
      <c r="C94" s="100">
        <v>25212.552600000003</v>
      </c>
      <c r="D94" s="100">
        <v>18782.362679999998</v>
      </c>
      <c r="E94" s="100">
        <v>11965.33037</v>
      </c>
      <c r="F94" s="100">
        <v>4296.36499</v>
      </c>
      <c r="G94" s="100">
        <v>7330.3373200000005</v>
      </c>
      <c r="H94" s="100">
        <v>13970.98006</v>
      </c>
      <c r="I94" s="100">
        <v>11479.62436</v>
      </c>
      <c r="J94" s="100">
        <v>27.11927</v>
      </c>
      <c r="K94" s="100">
        <v>10761.707779999999</v>
      </c>
      <c r="L94" s="100">
        <v>4041.0189799999998</v>
      </c>
      <c r="M94" s="100">
        <v>30844.239550000002</v>
      </c>
      <c r="N94" s="100">
        <v>7400.3864100000001</v>
      </c>
      <c r="O94" s="100">
        <v>160216.51975000001</v>
      </c>
    </row>
    <row r="95" spans="1:15">
      <c r="A95" s="68" t="s">
        <v>258</v>
      </c>
      <c r="B95" s="100">
        <v>32076.703309999997</v>
      </c>
      <c r="C95" s="100">
        <v>32064.227879999999</v>
      </c>
      <c r="D95" s="100">
        <v>22192.724030000001</v>
      </c>
      <c r="E95" s="100">
        <v>15581.00402</v>
      </c>
      <c r="F95" s="100">
        <v>32679.570440000003</v>
      </c>
      <c r="G95" s="100">
        <v>8048.3551399999997</v>
      </c>
      <c r="H95" s="100">
        <v>6551.8529400000007</v>
      </c>
      <c r="I95" s="100">
        <v>8399.0710199999994</v>
      </c>
      <c r="J95" s="100">
        <v>40.507370000000002</v>
      </c>
      <c r="K95" s="100">
        <v>12557.626039999999</v>
      </c>
      <c r="L95" s="100">
        <v>3994.5824400000001</v>
      </c>
      <c r="M95" s="100">
        <v>27648.078850000002</v>
      </c>
      <c r="N95" s="100">
        <v>3238.8873900000003</v>
      </c>
      <c r="O95" s="100">
        <v>205073.19086999999</v>
      </c>
    </row>
    <row r="96" spans="1:15">
      <c r="A96" s="68" t="s">
        <v>259</v>
      </c>
      <c r="B96" s="100">
        <v>8558.7149800000007</v>
      </c>
      <c r="C96" s="100">
        <v>36839.600020000005</v>
      </c>
      <c r="D96" s="100">
        <v>27979.29737</v>
      </c>
      <c r="E96" s="100">
        <v>34679.823830000001</v>
      </c>
      <c r="F96" s="100">
        <v>19808.07173</v>
      </c>
      <c r="G96" s="100">
        <v>15510.403480000001</v>
      </c>
      <c r="H96" s="100">
        <v>14616.24567</v>
      </c>
      <c r="I96" s="100">
        <v>10863.420749999999</v>
      </c>
      <c r="J96" s="100">
        <v>97.682969999999997</v>
      </c>
      <c r="K96" s="100">
        <v>16059.511259999999</v>
      </c>
      <c r="L96" s="100">
        <v>3555.64444</v>
      </c>
      <c r="M96" s="100">
        <v>62444.65526</v>
      </c>
      <c r="N96" s="100">
        <v>5002.0767699999997</v>
      </c>
      <c r="O96" s="100">
        <v>256015.14853000001</v>
      </c>
    </row>
    <row r="97" spans="1:15">
      <c r="A97" s="68" t="s">
        <v>260</v>
      </c>
      <c r="B97" s="100">
        <v>3392.9052499999998</v>
      </c>
      <c r="C97" s="100">
        <v>1076.1617699999999</v>
      </c>
      <c r="D97" s="100">
        <v>2020.8996299999999</v>
      </c>
      <c r="E97" s="100">
        <v>4161.89473</v>
      </c>
      <c r="F97" s="100">
        <v>966.13591000000008</v>
      </c>
      <c r="G97" s="100">
        <v>1549.74674</v>
      </c>
      <c r="H97" s="100">
        <v>992.22987999999998</v>
      </c>
      <c r="I97" s="100">
        <v>3696.8529100000001</v>
      </c>
      <c r="J97" s="100">
        <v>1E-3</v>
      </c>
      <c r="K97" s="100">
        <v>1610.90156</v>
      </c>
      <c r="L97" s="100">
        <v>1125.6056100000001</v>
      </c>
      <c r="M97" s="100">
        <v>0</v>
      </c>
      <c r="N97" s="100">
        <v>3142.2538100000002</v>
      </c>
      <c r="O97" s="100">
        <v>23735.588800000001</v>
      </c>
    </row>
    <row r="98" spans="1:15">
      <c r="A98" s="68" t="s">
        <v>261</v>
      </c>
      <c r="B98" s="100">
        <v>4015.3447999999999</v>
      </c>
      <c r="C98" s="100">
        <v>312.30801000000002</v>
      </c>
      <c r="D98" s="100">
        <v>3753.2403899999999</v>
      </c>
      <c r="E98" s="100">
        <v>397.74700000000001</v>
      </c>
      <c r="F98" s="100">
        <v>571.32866999999999</v>
      </c>
      <c r="G98" s="100">
        <v>757.1205799999999</v>
      </c>
      <c r="H98" s="100">
        <v>65.611919999999998</v>
      </c>
      <c r="I98" s="100">
        <v>1003.12755</v>
      </c>
      <c r="J98" s="100">
        <v>13.318110000000001</v>
      </c>
      <c r="K98" s="100">
        <v>159.67697000000001</v>
      </c>
      <c r="L98" s="100">
        <v>84.668890000000005</v>
      </c>
      <c r="M98" s="100">
        <v>0</v>
      </c>
      <c r="N98" s="100">
        <v>531.51800000000003</v>
      </c>
      <c r="O98" s="100">
        <v>11665.010890000001</v>
      </c>
    </row>
    <row r="99" spans="1:15">
      <c r="A99" s="68" t="s">
        <v>262</v>
      </c>
      <c r="B99" s="100">
        <v>0</v>
      </c>
      <c r="C99" s="100">
        <v>0</v>
      </c>
      <c r="D99" s="100">
        <v>0</v>
      </c>
      <c r="E99" s="100">
        <v>0</v>
      </c>
      <c r="F99" s="100">
        <v>0</v>
      </c>
      <c r="G99" s="100">
        <v>0</v>
      </c>
      <c r="H99" s="100">
        <v>0</v>
      </c>
      <c r="I99" s="100">
        <v>0</v>
      </c>
      <c r="J99" s="100">
        <v>0</v>
      </c>
      <c r="K99" s="100">
        <v>0</v>
      </c>
      <c r="L99" s="100">
        <v>0</v>
      </c>
      <c r="M99" s="100">
        <v>0</v>
      </c>
      <c r="N99" s="100">
        <v>0</v>
      </c>
      <c r="O99" s="100">
        <v>0</v>
      </c>
    </row>
    <row r="100" spans="1:15">
      <c r="A100" s="68" t="s">
        <v>263</v>
      </c>
      <c r="B100" s="100">
        <v>31355.06466</v>
      </c>
      <c r="C100" s="100">
        <v>22393.756739999997</v>
      </c>
      <c r="D100" s="100">
        <v>11022.33599</v>
      </c>
      <c r="E100" s="100">
        <v>494.48139000000003</v>
      </c>
      <c r="F100" s="100">
        <v>0</v>
      </c>
      <c r="G100" s="100">
        <v>40079.881299999994</v>
      </c>
      <c r="H100" s="100">
        <v>0</v>
      </c>
      <c r="I100" s="100">
        <v>42789.138700000003</v>
      </c>
      <c r="J100" s="100">
        <v>0</v>
      </c>
      <c r="K100" s="100">
        <v>1663.45532</v>
      </c>
      <c r="L100" s="100">
        <v>0</v>
      </c>
      <c r="M100" s="100">
        <v>181461.30616000001</v>
      </c>
      <c r="N100" s="100">
        <v>0</v>
      </c>
      <c r="O100" s="100">
        <v>331259.42025999998</v>
      </c>
    </row>
    <row r="101" spans="1:15">
      <c r="A101" s="182" t="s">
        <v>264</v>
      </c>
      <c r="B101" s="61">
        <v>51610.976360000001</v>
      </c>
      <c r="C101" s="61">
        <v>43879.483189999999</v>
      </c>
      <c r="D101" s="61">
        <v>266383.33205999999</v>
      </c>
      <c r="E101" s="61">
        <v>60484.603329999998</v>
      </c>
      <c r="F101" s="61">
        <v>44478.06927</v>
      </c>
      <c r="G101" s="61">
        <v>106138.39598</v>
      </c>
      <c r="H101" s="61">
        <v>40310.043770000004</v>
      </c>
      <c r="I101" s="61">
        <v>9154.9776300000012</v>
      </c>
      <c r="J101" s="61">
        <v>683.83352000000002</v>
      </c>
      <c r="K101" s="61">
        <v>56515.972880000001</v>
      </c>
      <c r="L101" s="61">
        <v>4940.2242200000001</v>
      </c>
      <c r="M101" s="61">
        <v>204957.01541999998</v>
      </c>
      <c r="N101" s="61">
        <v>8696.5114300000005</v>
      </c>
      <c r="O101" s="61">
        <v>898233.43905999989</v>
      </c>
    </row>
    <row r="102" spans="1:15">
      <c r="A102" s="68" t="s">
        <v>265</v>
      </c>
      <c r="B102" s="100">
        <v>5616.9077800000005</v>
      </c>
      <c r="C102" s="100">
        <v>7500.0593499999995</v>
      </c>
      <c r="D102" s="100">
        <v>8135.7427900000002</v>
      </c>
      <c r="E102" s="100">
        <v>8302.7508099999995</v>
      </c>
      <c r="F102" s="100">
        <v>1902.1761399999998</v>
      </c>
      <c r="G102" s="100">
        <v>778.02099999999996</v>
      </c>
      <c r="H102" s="100">
        <v>1797.4814099999999</v>
      </c>
      <c r="I102" s="100">
        <v>3974.0172299999999</v>
      </c>
      <c r="J102" s="100">
        <v>552.37313000000006</v>
      </c>
      <c r="K102" s="100">
        <v>2501.9560899999997</v>
      </c>
      <c r="L102" s="100">
        <v>1201.4838999999999</v>
      </c>
      <c r="M102" s="100">
        <v>1328.37706</v>
      </c>
      <c r="N102" s="100">
        <v>4722.7505799999999</v>
      </c>
      <c r="O102" s="100">
        <v>48314.097270000006</v>
      </c>
    </row>
    <row r="103" spans="1:15">
      <c r="A103" s="68" t="s">
        <v>266</v>
      </c>
      <c r="B103" s="100">
        <v>5377.0514599999997</v>
      </c>
      <c r="C103" s="100">
        <v>19976.525010000001</v>
      </c>
      <c r="D103" s="100">
        <v>208693.76728999999</v>
      </c>
      <c r="E103" s="100">
        <v>686.62086999999997</v>
      </c>
      <c r="F103" s="100">
        <v>5361.7013099999995</v>
      </c>
      <c r="G103" s="100">
        <v>53676.59938</v>
      </c>
      <c r="H103" s="100">
        <v>2372.4964900000004</v>
      </c>
      <c r="I103" s="100">
        <v>476.24463000000003</v>
      </c>
      <c r="J103" s="100">
        <v>0</v>
      </c>
      <c r="K103" s="100">
        <v>10434.772199999999</v>
      </c>
      <c r="L103" s="100">
        <v>1028.50749</v>
      </c>
      <c r="M103" s="100">
        <v>52186.35684</v>
      </c>
      <c r="N103" s="100">
        <v>833.02565000000004</v>
      </c>
      <c r="O103" s="100">
        <v>361103.66862000001</v>
      </c>
    </row>
    <row r="104" spans="1:15">
      <c r="A104" s="68" t="s">
        <v>267</v>
      </c>
      <c r="B104" s="100">
        <v>34672.842069999999</v>
      </c>
      <c r="C104" s="100">
        <v>26021.945949999998</v>
      </c>
      <c r="D104" s="100">
        <v>21039.511300000002</v>
      </c>
      <c r="E104" s="100">
        <v>22376.011750000001</v>
      </c>
      <c r="F104" s="100">
        <v>17796.636019999998</v>
      </c>
      <c r="G104" s="100">
        <v>46440.717880000004</v>
      </c>
      <c r="H104" s="100">
        <v>29839.991699999999</v>
      </c>
      <c r="I104" s="100">
        <v>4424.1107499999998</v>
      </c>
      <c r="J104" s="100">
        <v>0</v>
      </c>
      <c r="K104" s="100">
        <v>30719.000909999999</v>
      </c>
      <c r="L104" s="100">
        <v>138.26487</v>
      </c>
      <c r="M104" s="100">
        <v>140093.86737999998</v>
      </c>
      <c r="N104" s="100">
        <v>1913.7899299999999</v>
      </c>
      <c r="O104" s="100">
        <v>375476.69050999999</v>
      </c>
    </row>
    <row r="105" spans="1:15">
      <c r="A105" s="68" t="s">
        <v>268</v>
      </c>
      <c r="B105" s="100">
        <v>5944.1750499999998</v>
      </c>
      <c r="C105" s="100">
        <v>0</v>
      </c>
      <c r="D105" s="100">
        <v>28547.859700000001</v>
      </c>
      <c r="E105" s="100">
        <v>29119.2199</v>
      </c>
      <c r="F105" s="100">
        <v>22063.32244</v>
      </c>
      <c r="G105" s="100">
        <v>5243.0577199999998</v>
      </c>
      <c r="H105" s="100">
        <v>6604.1893</v>
      </c>
      <c r="I105" s="100">
        <v>280.60502000000002</v>
      </c>
      <c r="J105" s="100">
        <v>131.46039000000002</v>
      </c>
      <c r="K105" s="100">
        <v>12860.24368</v>
      </c>
      <c r="L105" s="100">
        <v>2571.9679599999999</v>
      </c>
      <c r="M105" s="100">
        <v>11348.414140000001</v>
      </c>
      <c r="N105" s="100">
        <v>1676.9428600000001</v>
      </c>
      <c r="O105" s="100">
        <v>126391.45815999999</v>
      </c>
    </row>
    <row r="106" spans="1:15">
      <c r="A106" s="104" t="s">
        <v>269</v>
      </c>
      <c r="B106" s="100">
        <v>0</v>
      </c>
      <c r="C106" s="100">
        <v>-9619.0471199999993</v>
      </c>
      <c r="D106" s="100">
        <v>-33.549019999999999</v>
      </c>
      <c r="E106" s="100">
        <v>0</v>
      </c>
      <c r="F106" s="100">
        <v>-2645.7666400000003</v>
      </c>
      <c r="G106" s="100">
        <v>0</v>
      </c>
      <c r="H106" s="100">
        <v>-304.11513000000002</v>
      </c>
      <c r="I106" s="100">
        <v>0</v>
      </c>
      <c r="J106" s="100">
        <v>0</v>
      </c>
      <c r="K106" s="100">
        <v>0</v>
      </c>
      <c r="L106" s="100">
        <v>0</v>
      </c>
      <c r="M106" s="100">
        <v>0</v>
      </c>
      <c r="N106" s="100">
        <v>-449.99759</v>
      </c>
      <c r="O106" s="100">
        <v>-13052.4755</v>
      </c>
    </row>
    <row r="107" spans="1:15">
      <c r="A107" s="182" t="s">
        <v>270</v>
      </c>
      <c r="B107" s="61">
        <v>0</v>
      </c>
      <c r="C107" s="61">
        <v>0</v>
      </c>
      <c r="D107" s="61">
        <v>0</v>
      </c>
      <c r="E107" s="61">
        <v>0</v>
      </c>
      <c r="F107" s="61">
        <v>0</v>
      </c>
      <c r="G107" s="61">
        <v>0</v>
      </c>
      <c r="H107" s="61">
        <v>0</v>
      </c>
      <c r="I107" s="61">
        <v>0</v>
      </c>
      <c r="J107" s="61">
        <v>0</v>
      </c>
      <c r="K107" s="61">
        <v>0</v>
      </c>
      <c r="L107" s="61">
        <v>0</v>
      </c>
      <c r="M107" s="61">
        <v>0</v>
      </c>
      <c r="N107" s="61">
        <v>0</v>
      </c>
      <c r="O107" s="61">
        <v>0</v>
      </c>
    </row>
    <row r="108" spans="1:15">
      <c r="A108" s="68" t="s">
        <v>271</v>
      </c>
      <c r="B108" s="100">
        <v>0</v>
      </c>
      <c r="C108" s="100">
        <v>0</v>
      </c>
      <c r="D108" s="100">
        <v>0</v>
      </c>
      <c r="E108" s="100">
        <v>0</v>
      </c>
      <c r="F108" s="100">
        <v>0</v>
      </c>
      <c r="G108" s="100">
        <v>0</v>
      </c>
      <c r="H108" s="100">
        <v>0</v>
      </c>
      <c r="I108" s="100">
        <v>0</v>
      </c>
      <c r="J108" s="100">
        <v>0</v>
      </c>
      <c r="K108" s="100">
        <v>0</v>
      </c>
      <c r="L108" s="100">
        <v>0</v>
      </c>
      <c r="M108" s="100">
        <v>0</v>
      </c>
      <c r="N108" s="100">
        <v>0</v>
      </c>
      <c r="O108" s="100">
        <v>0</v>
      </c>
    </row>
    <row r="109" spans="1:15">
      <c r="A109" s="68" t="s">
        <v>272</v>
      </c>
      <c r="B109" s="100">
        <v>0</v>
      </c>
      <c r="C109" s="100">
        <v>0</v>
      </c>
      <c r="D109" s="100">
        <v>0</v>
      </c>
      <c r="E109" s="100">
        <v>0</v>
      </c>
      <c r="F109" s="100">
        <v>0</v>
      </c>
      <c r="G109" s="100">
        <v>0</v>
      </c>
      <c r="H109" s="100">
        <v>0</v>
      </c>
      <c r="I109" s="100">
        <v>0</v>
      </c>
      <c r="J109" s="100">
        <v>0</v>
      </c>
      <c r="K109" s="100">
        <v>0</v>
      </c>
      <c r="L109" s="100">
        <v>0</v>
      </c>
      <c r="M109" s="100">
        <v>0</v>
      </c>
      <c r="N109" s="100">
        <v>0</v>
      </c>
      <c r="O109" s="100">
        <v>0</v>
      </c>
    </row>
    <row r="110" spans="1:15">
      <c r="A110" s="68" t="s">
        <v>273</v>
      </c>
      <c r="B110" s="100">
        <v>0</v>
      </c>
      <c r="C110" s="100">
        <v>0</v>
      </c>
      <c r="D110" s="100">
        <v>0</v>
      </c>
      <c r="E110" s="100">
        <v>0</v>
      </c>
      <c r="F110" s="100">
        <v>0</v>
      </c>
      <c r="G110" s="100">
        <v>0</v>
      </c>
      <c r="H110" s="100">
        <v>0</v>
      </c>
      <c r="I110" s="100">
        <v>0</v>
      </c>
      <c r="J110" s="100">
        <v>0</v>
      </c>
      <c r="K110" s="100">
        <v>0</v>
      </c>
      <c r="L110" s="100">
        <v>0</v>
      </c>
      <c r="M110" s="100">
        <v>0</v>
      </c>
      <c r="N110" s="100">
        <v>0</v>
      </c>
      <c r="O110" s="100">
        <v>0</v>
      </c>
    </row>
    <row r="111" spans="1:15">
      <c r="A111" s="68" t="s">
        <v>274</v>
      </c>
      <c r="B111" s="100">
        <v>0</v>
      </c>
      <c r="C111" s="100">
        <v>0</v>
      </c>
      <c r="D111" s="100">
        <v>0</v>
      </c>
      <c r="E111" s="100">
        <v>0</v>
      </c>
      <c r="F111" s="100">
        <v>0</v>
      </c>
      <c r="G111" s="100">
        <v>0</v>
      </c>
      <c r="H111" s="100">
        <v>0</v>
      </c>
      <c r="I111" s="100">
        <v>0</v>
      </c>
      <c r="J111" s="100">
        <v>0</v>
      </c>
      <c r="K111" s="100">
        <v>0</v>
      </c>
      <c r="L111" s="100">
        <v>0</v>
      </c>
      <c r="M111" s="100">
        <v>0</v>
      </c>
      <c r="N111" s="100">
        <v>0</v>
      </c>
      <c r="O111" s="100">
        <v>0</v>
      </c>
    </row>
    <row r="112" spans="1:15">
      <c r="A112" s="68" t="s">
        <v>275</v>
      </c>
      <c r="B112" s="100">
        <v>0</v>
      </c>
      <c r="C112" s="100">
        <v>0</v>
      </c>
      <c r="D112" s="100">
        <v>0</v>
      </c>
      <c r="E112" s="100">
        <v>0</v>
      </c>
      <c r="F112" s="100">
        <v>0</v>
      </c>
      <c r="G112" s="100">
        <v>0</v>
      </c>
      <c r="H112" s="100">
        <v>0</v>
      </c>
      <c r="I112" s="100">
        <v>0</v>
      </c>
      <c r="J112" s="100">
        <v>0</v>
      </c>
      <c r="K112" s="100">
        <v>0</v>
      </c>
      <c r="L112" s="100">
        <v>0</v>
      </c>
      <c r="M112" s="100">
        <v>0</v>
      </c>
      <c r="N112" s="100">
        <v>0</v>
      </c>
      <c r="O112" s="100">
        <v>0</v>
      </c>
    </row>
    <row r="113" spans="1:15">
      <c r="A113" s="68" t="s">
        <v>276</v>
      </c>
      <c r="B113" s="100">
        <v>0</v>
      </c>
      <c r="C113" s="100">
        <v>0</v>
      </c>
      <c r="D113" s="100">
        <v>0</v>
      </c>
      <c r="E113" s="100">
        <v>0</v>
      </c>
      <c r="F113" s="100">
        <v>0</v>
      </c>
      <c r="G113" s="100">
        <v>0</v>
      </c>
      <c r="H113" s="100">
        <v>0</v>
      </c>
      <c r="I113" s="100">
        <v>0</v>
      </c>
      <c r="J113" s="100">
        <v>0</v>
      </c>
      <c r="K113" s="100">
        <v>0</v>
      </c>
      <c r="L113" s="100">
        <v>0</v>
      </c>
      <c r="M113" s="100">
        <v>0</v>
      </c>
      <c r="N113" s="100">
        <v>0</v>
      </c>
      <c r="O113" s="100">
        <v>0</v>
      </c>
    </row>
    <row r="114" spans="1:15">
      <c r="A114" s="182" t="s">
        <v>277</v>
      </c>
      <c r="B114" s="61">
        <v>27955391.397270001</v>
      </c>
      <c r="C114" s="61">
        <v>34130943.708209999</v>
      </c>
      <c r="D114" s="61">
        <v>36917237.238910004</v>
      </c>
      <c r="E114" s="61">
        <v>24237346.920740001</v>
      </c>
      <c r="F114" s="61">
        <v>22085535.817590002</v>
      </c>
      <c r="G114" s="61">
        <v>14296929.310940001</v>
      </c>
      <c r="H114" s="61">
        <v>11197475.446389999</v>
      </c>
      <c r="I114" s="61">
        <v>14627617.203530001</v>
      </c>
      <c r="J114" s="61">
        <v>111728.06864</v>
      </c>
      <c r="K114" s="61">
        <v>16573533.805270001</v>
      </c>
      <c r="L114" s="61">
        <v>3974196.3284299998</v>
      </c>
      <c r="M114" s="61">
        <v>24900590.4373</v>
      </c>
      <c r="N114" s="61">
        <v>8284405.5948299998</v>
      </c>
      <c r="O114" s="61">
        <v>239292931.27804998</v>
      </c>
    </row>
    <row r="115" spans="1:15">
      <c r="A115" s="182" t="s">
        <v>278</v>
      </c>
      <c r="B115" s="61">
        <v>21863418.970410001</v>
      </c>
      <c r="C115" s="61">
        <v>21467746.76275</v>
      </c>
      <c r="D115" s="61">
        <v>28039287.522040002</v>
      </c>
      <c r="E115" s="61">
        <v>18882571.405020002</v>
      </c>
      <c r="F115" s="61">
        <v>16825649.746629998</v>
      </c>
      <c r="G115" s="61">
        <v>10239492.760610001</v>
      </c>
      <c r="H115" s="61">
        <v>8810017.9603199996</v>
      </c>
      <c r="I115" s="61">
        <v>10152623.284849999</v>
      </c>
      <c r="J115" s="61">
        <v>63948.444200000005</v>
      </c>
      <c r="K115" s="61">
        <v>11260072.0033</v>
      </c>
      <c r="L115" s="61">
        <v>3137598.9167600004</v>
      </c>
      <c r="M115" s="61">
        <v>18418069.727599997</v>
      </c>
      <c r="N115" s="61">
        <v>7010700.2434200002</v>
      </c>
      <c r="O115" s="61">
        <v>176171197.74790999</v>
      </c>
    </row>
    <row r="116" spans="1:15">
      <c r="A116" s="68" t="s">
        <v>279</v>
      </c>
      <c r="B116" s="100">
        <v>4565973.3568400005</v>
      </c>
      <c r="C116" s="100">
        <v>3627500.1021699999</v>
      </c>
      <c r="D116" s="100">
        <v>5096517.4403200001</v>
      </c>
      <c r="E116" s="100">
        <v>4260596.0584499994</v>
      </c>
      <c r="F116" s="100">
        <v>3593229.91946</v>
      </c>
      <c r="G116" s="100">
        <v>1788401.0448699999</v>
      </c>
      <c r="H116" s="100">
        <v>1257543.1283499999</v>
      </c>
      <c r="I116" s="100">
        <v>6536.3521000000001</v>
      </c>
      <c r="J116" s="100">
        <v>26587.10972</v>
      </c>
      <c r="K116" s="100">
        <v>792151.21192999999</v>
      </c>
      <c r="L116" s="100">
        <v>287567.25857000001</v>
      </c>
      <c r="M116" s="100">
        <v>3585892.6870300001</v>
      </c>
      <c r="N116" s="100">
        <v>11230.57768</v>
      </c>
      <c r="O116" s="100">
        <v>28899726.24749</v>
      </c>
    </row>
    <row r="117" spans="1:15">
      <c r="A117" s="68" t="s">
        <v>280</v>
      </c>
      <c r="B117" s="100">
        <v>4563324.3806400001</v>
      </c>
      <c r="C117" s="100">
        <v>3171010.6609899998</v>
      </c>
      <c r="D117" s="100">
        <v>5041814.6039399998</v>
      </c>
      <c r="E117" s="100">
        <v>4201871.0877099996</v>
      </c>
      <c r="F117" s="100">
        <v>3576212.3460300001</v>
      </c>
      <c r="G117" s="100">
        <v>1756098.9761300001</v>
      </c>
      <c r="H117" s="100">
        <v>1249420.3718099999</v>
      </c>
      <c r="I117" s="100">
        <v>0</v>
      </c>
      <c r="J117" s="100">
        <v>26424.321100000001</v>
      </c>
      <c r="K117" s="100">
        <v>787922.56614000001</v>
      </c>
      <c r="L117" s="100">
        <v>267206.52211000002</v>
      </c>
      <c r="M117" s="100">
        <v>3570443.6685500001</v>
      </c>
      <c r="N117" s="100">
        <v>0</v>
      </c>
      <c r="O117" s="100">
        <v>28211749.505150001</v>
      </c>
    </row>
    <row r="118" spans="1:15">
      <c r="A118" s="68" t="s">
        <v>281</v>
      </c>
      <c r="B118" s="100">
        <v>2648.9762000000001</v>
      </c>
      <c r="C118" s="100">
        <v>456489.44118000002</v>
      </c>
      <c r="D118" s="100">
        <v>54702.836380000001</v>
      </c>
      <c r="E118" s="100">
        <v>58724.970740000004</v>
      </c>
      <c r="F118" s="100">
        <v>17017.57343</v>
      </c>
      <c r="G118" s="100">
        <v>32302.068739999999</v>
      </c>
      <c r="H118" s="100">
        <v>8122.7565400000003</v>
      </c>
      <c r="I118" s="100">
        <v>6536.3521000000001</v>
      </c>
      <c r="J118" s="100">
        <v>162.78862000000001</v>
      </c>
      <c r="K118" s="100">
        <v>4228.6457900000005</v>
      </c>
      <c r="L118" s="100">
        <v>20360.73646</v>
      </c>
      <c r="M118" s="100">
        <v>15449.018480000001</v>
      </c>
      <c r="N118" s="100">
        <v>11230.57768</v>
      </c>
      <c r="O118" s="100">
        <v>687976.74234</v>
      </c>
    </row>
    <row r="119" spans="1:15">
      <c r="A119" s="68" t="s">
        <v>282</v>
      </c>
      <c r="B119" s="100">
        <v>6855095.79079</v>
      </c>
      <c r="C119" s="100">
        <v>9331555.5046299994</v>
      </c>
      <c r="D119" s="100">
        <v>9632422.0411799997</v>
      </c>
      <c r="E119" s="100">
        <v>4507501.8007899998</v>
      </c>
      <c r="F119" s="100">
        <v>4623442.1602100004</v>
      </c>
      <c r="G119" s="100">
        <v>2409588.6294699996</v>
      </c>
      <c r="H119" s="100">
        <v>1624729.8084800001</v>
      </c>
      <c r="I119" s="100">
        <v>3622849.0886999997</v>
      </c>
      <c r="J119" s="100">
        <v>19517.349320000001</v>
      </c>
      <c r="K119" s="100">
        <v>4118469.76</v>
      </c>
      <c r="L119" s="100">
        <v>383278.18785000005</v>
      </c>
      <c r="M119" s="100">
        <v>3630072.2257099999</v>
      </c>
      <c r="N119" s="100">
        <v>1955663.0893599999</v>
      </c>
      <c r="O119" s="100">
        <v>52714185.436489999</v>
      </c>
    </row>
    <row r="120" spans="1:15">
      <c r="A120" s="68" t="s">
        <v>283</v>
      </c>
      <c r="B120" s="100">
        <v>48029.101840000003</v>
      </c>
      <c r="C120" s="100">
        <v>987.92494999999997</v>
      </c>
      <c r="D120" s="100">
        <v>53246.578030000004</v>
      </c>
      <c r="E120" s="100">
        <v>3011.4814700000002</v>
      </c>
      <c r="F120" s="100">
        <v>2698.2471700000001</v>
      </c>
      <c r="G120" s="100">
        <v>1831.95218</v>
      </c>
      <c r="H120" s="100">
        <v>4441.3674900000005</v>
      </c>
      <c r="I120" s="100">
        <v>7495.2620700000007</v>
      </c>
      <c r="J120" s="100">
        <v>10060.758800000001</v>
      </c>
      <c r="K120" s="100">
        <v>1386.5182600000001</v>
      </c>
      <c r="L120" s="100">
        <v>1568.2060800000002</v>
      </c>
      <c r="M120" s="100">
        <v>169856.18599</v>
      </c>
      <c r="N120" s="100">
        <v>2092.77061</v>
      </c>
      <c r="O120" s="100">
        <v>306706.35493999999</v>
      </c>
    </row>
    <row r="121" spans="1:15">
      <c r="A121" s="69" t="s">
        <v>284</v>
      </c>
      <c r="B121" s="100">
        <v>291.64964000000003</v>
      </c>
      <c r="C121" s="100">
        <v>956.71429000000001</v>
      </c>
      <c r="D121" s="100">
        <v>8711.2470699999994</v>
      </c>
      <c r="E121" s="100">
        <v>2982.1833700000002</v>
      </c>
      <c r="F121" s="100">
        <v>2375.7994199999998</v>
      </c>
      <c r="G121" s="100">
        <v>622.73818999999992</v>
      </c>
      <c r="H121" s="100">
        <v>4441.3674900000005</v>
      </c>
      <c r="I121" s="100">
        <v>1008.40998</v>
      </c>
      <c r="J121" s="100">
        <v>173.65967000000001</v>
      </c>
      <c r="K121" s="100">
        <v>488.61392000000001</v>
      </c>
      <c r="L121" s="100">
        <v>1568.2060800000002</v>
      </c>
      <c r="M121" s="100">
        <v>1853.7712900000001</v>
      </c>
      <c r="N121" s="100">
        <v>1936.72369</v>
      </c>
      <c r="O121" s="100">
        <v>27411.0841</v>
      </c>
    </row>
    <row r="122" spans="1:15">
      <c r="A122" s="104" t="s">
        <v>285</v>
      </c>
      <c r="B122" s="100">
        <v>4651.2183600000008</v>
      </c>
      <c r="C122" s="100">
        <v>31.210660000000001</v>
      </c>
      <c r="D122" s="100">
        <v>8631.7145099999998</v>
      </c>
      <c r="E122" s="100">
        <v>3.5730999999999997</v>
      </c>
      <c r="F122" s="100">
        <v>322.44771999999995</v>
      </c>
      <c r="G122" s="100">
        <v>1209.21399</v>
      </c>
      <c r="H122" s="100">
        <v>0</v>
      </c>
      <c r="I122" s="100">
        <v>1486.8520900000001</v>
      </c>
      <c r="J122" s="100">
        <v>395.11446000000001</v>
      </c>
      <c r="K122" s="100">
        <v>897.90433999999993</v>
      </c>
      <c r="L122" s="100">
        <v>0</v>
      </c>
      <c r="M122" s="100">
        <v>2.4146999999999998</v>
      </c>
      <c r="N122" s="100">
        <v>156.04692</v>
      </c>
      <c r="O122" s="100">
        <v>17787.710850000003</v>
      </c>
    </row>
    <row r="123" spans="1:15">
      <c r="A123" s="104" t="s">
        <v>286</v>
      </c>
      <c r="B123" s="100">
        <v>0</v>
      </c>
      <c r="C123" s="100">
        <v>0</v>
      </c>
      <c r="D123" s="100">
        <v>0</v>
      </c>
      <c r="E123" s="100">
        <v>0</v>
      </c>
      <c r="F123" s="100">
        <v>-1.0000000000000001E-5</v>
      </c>
      <c r="G123" s="100">
        <v>0</v>
      </c>
      <c r="H123" s="100">
        <v>0</v>
      </c>
      <c r="I123" s="100">
        <v>0</v>
      </c>
      <c r="J123" s="100">
        <v>344.16771</v>
      </c>
      <c r="K123" s="100">
        <v>0</v>
      </c>
      <c r="L123" s="100">
        <v>0</v>
      </c>
      <c r="M123" s="100">
        <v>0</v>
      </c>
      <c r="N123" s="100">
        <v>0</v>
      </c>
      <c r="O123" s="100">
        <v>344.16770000000002</v>
      </c>
    </row>
    <row r="124" spans="1:15">
      <c r="A124" s="104" t="s">
        <v>287</v>
      </c>
      <c r="B124" s="100">
        <v>0</v>
      </c>
      <c r="C124" s="100">
        <v>0</v>
      </c>
      <c r="D124" s="100">
        <v>0</v>
      </c>
      <c r="E124" s="100">
        <v>0</v>
      </c>
      <c r="F124" s="100">
        <v>-2.0000000000000002E-5</v>
      </c>
      <c r="G124" s="100">
        <v>0</v>
      </c>
      <c r="H124" s="100">
        <v>0</v>
      </c>
      <c r="I124" s="100">
        <v>0</v>
      </c>
      <c r="J124" s="100">
        <v>0</v>
      </c>
      <c r="K124" s="100">
        <v>0</v>
      </c>
      <c r="L124" s="100">
        <v>0</v>
      </c>
      <c r="M124" s="100">
        <v>0</v>
      </c>
      <c r="N124" s="100">
        <v>0</v>
      </c>
      <c r="O124" s="100">
        <v>-2.0000000000000002E-5</v>
      </c>
    </row>
    <row r="125" spans="1:15">
      <c r="A125" s="104" t="s">
        <v>288</v>
      </c>
      <c r="B125" s="100">
        <v>0</v>
      </c>
      <c r="C125" s="100">
        <v>0</v>
      </c>
      <c r="D125" s="100">
        <v>0</v>
      </c>
      <c r="E125" s="100">
        <v>0</v>
      </c>
      <c r="F125" s="100">
        <v>2.9999999999999997E-5</v>
      </c>
      <c r="G125" s="100">
        <v>0</v>
      </c>
      <c r="H125" s="100">
        <v>0</v>
      </c>
      <c r="I125" s="100">
        <v>0</v>
      </c>
      <c r="J125" s="100">
        <v>8419.1745099999989</v>
      </c>
      <c r="K125" s="100">
        <v>0</v>
      </c>
      <c r="L125" s="100">
        <v>0</v>
      </c>
      <c r="M125" s="100">
        <v>0</v>
      </c>
      <c r="N125" s="100">
        <v>0</v>
      </c>
      <c r="O125" s="100">
        <v>8419.17454</v>
      </c>
    </row>
    <row r="126" spans="1:15">
      <c r="A126" s="104" t="s">
        <v>289</v>
      </c>
      <c r="B126" s="100">
        <v>20586.233840000001</v>
      </c>
      <c r="C126" s="100">
        <v>0</v>
      </c>
      <c r="D126" s="100">
        <v>35903.616450000001</v>
      </c>
      <c r="E126" s="100">
        <v>0</v>
      </c>
      <c r="F126" s="100">
        <v>2.0000000000000002E-5</v>
      </c>
      <c r="G126" s="100">
        <v>0</v>
      </c>
      <c r="H126" s="100">
        <v>0</v>
      </c>
      <c r="I126" s="100">
        <v>0</v>
      </c>
      <c r="J126" s="100">
        <v>728.64244999999994</v>
      </c>
      <c r="K126" s="100">
        <v>0</v>
      </c>
      <c r="L126" s="100">
        <v>0</v>
      </c>
      <c r="M126" s="100">
        <v>0</v>
      </c>
      <c r="N126" s="100">
        <v>0</v>
      </c>
      <c r="O126" s="100">
        <v>57218.492760000001</v>
      </c>
    </row>
    <row r="127" spans="1:15">
      <c r="A127" s="104" t="s">
        <v>290</v>
      </c>
      <c r="B127" s="100">
        <v>20000</v>
      </c>
      <c r="C127" s="100">
        <v>0</v>
      </c>
      <c r="D127" s="100">
        <v>0</v>
      </c>
      <c r="E127" s="100">
        <v>0</v>
      </c>
      <c r="F127" s="100">
        <v>1.0000000000000001E-5</v>
      </c>
      <c r="G127" s="100">
        <v>0</v>
      </c>
      <c r="H127" s="100">
        <v>0</v>
      </c>
      <c r="I127" s="100">
        <v>0</v>
      </c>
      <c r="J127" s="100">
        <v>0</v>
      </c>
      <c r="K127" s="100">
        <v>0</v>
      </c>
      <c r="L127" s="100">
        <v>0</v>
      </c>
      <c r="M127" s="100">
        <v>0</v>
      </c>
      <c r="N127" s="100">
        <v>0</v>
      </c>
      <c r="O127" s="100">
        <v>20000.000010000003</v>
      </c>
    </row>
    <row r="128" spans="1:15">
      <c r="A128" s="161" t="s">
        <v>291</v>
      </c>
      <c r="B128" s="100">
        <v>2500</v>
      </c>
      <c r="C128" s="100">
        <v>0</v>
      </c>
      <c r="D128" s="100">
        <v>0</v>
      </c>
      <c r="E128" s="100">
        <v>25.725000000000001</v>
      </c>
      <c r="F128" s="100">
        <v>0</v>
      </c>
      <c r="G128" s="100">
        <v>0</v>
      </c>
      <c r="H128" s="100">
        <v>0</v>
      </c>
      <c r="I128" s="100">
        <v>5000</v>
      </c>
      <c r="J128" s="100">
        <v>0</v>
      </c>
      <c r="K128" s="100">
        <v>0</v>
      </c>
      <c r="L128" s="100">
        <v>0</v>
      </c>
      <c r="M128" s="100">
        <v>168000</v>
      </c>
      <c r="N128" s="100">
        <v>0</v>
      </c>
      <c r="O128" s="100">
        <v>175525.72500000001</v>
      </c>
    </row>
    <row r="129" spans="1:15">
      <c r="A129" s="161" t="s">
        <v>292</v>
      </c>
      <c r="B129" s="100">
        <v>430727.19527999999</v>
      </c>
      <c r="C129" s="100">
        <v>731730.41122000001</v>
      </c>
      <c r="D129" s="100">
        <v>459894.00361000001</v>
      </c>
      <c r="E129" s="100">
        <v>323917.30960000004</v>
      </c>
      <c r="F129" s="100">
        <v>209590.62859000001</v>
      </c>
      <c r="G129" s="100">
        <v>134094.50377000001</v>
      </c>
      <c r="H129" s="100">
        <v>251503.8235</v>
      </c>
      <c r="I129" s="100">
        <v>70702.566720000003</v>
      </c>
      <c r="J129" s="100">
        <v>7611.5885399999997</v>
      </c>
      <c r="K129" s="100">
        <v>78088.039199999999</v>
      </c>
      <c r="L129" s="100">
        <v>100268.34813</v>
      </c>
      <c r="M129" s="100">
        <v>446053.52298000001</v>
      </c>
      <c r="N129" s="100">
        <v>61414.17035</v>
      </c>
      <c r="O129" s="100">
        <v>3305596.1114899996</v>
      </c>
    </row>
    <row r="130" spans="1:15">
      <c r="A130" s="68" t="s">
        <v>293</v>
      </c>
      <c r="B130" s="100">
        <v>8914604.6476299986</v>
      </c>
      <c r="C130" s="100">
        <v>7120829.7226</v>
      </c>
      <c r="D130" s="100">
        <v>11929144.23855</v>
      </c>
      <c r="E130" s="100">
        <v>8431263.6875700001</v>
      </c>
      <c r="F130" s="100">
        <v>7395962.5836699996</v>
      </c>
      <c r="G130" s="100">
        <v>5175421.9576400006</v>
      </c>
      <c r="H130" s="100">
        <v>4857574.7265900001</v>
      </c>
      <c r="I130" s="100">
        <v>5723713.0878800005</v>
      </c>
      <c r="J130" s="100">
        <v>0</v>
      </c>
      <c r="K130" s="100">
        <v>5855004.9763400005</v>
      </c>
      <c r="L130" s="100">
        <v>2149347.6338400003</v>
      </c>
      <c r="M130" s="100">
        <v>9234387.4628500007</v>
      </c>
      <c r="N130" s="100">
        <v>4337806.0522799995</v>
      </c>
      <c r="O130" s="100">
        <v>81125060.777439997</v>
      </c>
    </row>
    <row r="131" spans="1:15">
      <c r="A131" s="68" t="s">
        <v>294</v>
      </c>
      <c r="B131" s="100">
        <v>1048988.87803</v>
      </c>
      <c r="C131" s="100">
        <v>655143.09717999992</v>
      </c>
      <c r="D131" s="100">
        <v>868063.22035000008</v>
      </c>
      <c r="E131" s="100">
        <v>1356281.0671400002</v>
      </c>
      <c r="F131" s="100">
        <v>1000726.20753</v>
      </c>
      <c r="G131" s="100">
        <v>730154.67267999996</v>
      </c>
      <c r="H131" s="100">
        <v>814225.10590999993</v>
      </c>
      <c r="I131" s="100">
        <v>721326.92738000001</v>
      </c>
      <c r="J131" s="100">
        <v>171.63782</v>
      </c>
      <c r="K131" s="100">
        <v>414971.49757000001</v>
      </c>
      <c r="L131" s="100">
        <v>215569.28229</v>
      </c>
      <c r="M131" s="100">
        <v>1351807.64304</v>
      </c>
      <c r="N131" s="100">
        <v>642493.58314</v>
      </c>
      <c r="O131" s="100">
        <v>9819922.8200599998</v>
      </c>
    </row>
    <row r="132" spans="1:15">
      <c r="A132" s="182" t="s">
        <v>295</v>
      </c>
      <c r="B132" s="61">
        <v>11056.102849999999</v>
      </c>
      <c r="C132" s="61">
        <v>77908.770909999992</v>
      </c>
      <c r="D132" s="61">
        <v>34876.834040000002</v>
      </c>
      <c r="E132" s="61">
        <v>24513.615819999999</v>
      </c>
      <c r="F132" s="61">
        <v>1261.9923899999999</v>
      </c>
      <c r="G132" s="61">
        <v>19794.670190000001</v>
      </c>
      <c r="H132" s="61">
        <v>82815.60961</v>
      </c>
      <c r="I132" s="61">
        <v>5731.28737</v>
      </c>
      <c r="J132" s="61">
        <v>0</v>
      </c>
      <c r="K132" s="61">
        <v>3362.5300699999998</v>
      </c>
      <c r="L132" s="61">
        <v>12641.06187</v>
      </c>
      <c r="M132" s="61">
        <v>29.508880000000001</v>
      </c>
      <c r="N132" s="61">
        <v>207.31049999999999</v>
      </c>
      <c r="O132" s="61">
        <v>274199.29450000002</v>
      </c>
    </row>
    <row r="133" spans="1:15">
      <c r="A133" s="182" t="s">
        <v>489</v>
      </c>
      <c r="B133" s="61">
        <v>2528541.7645799997</v>
      </c>
      <c r="C133" s="61">
        <v>6713432.3921600003</v>
      </c>
      <c r="D133" s="61">
        <v>2238033.1605000002</v>
      </c>
      <c r="E133" s="61">
        <v>538794.90659999999</v>
      </c>
      <c r="F133" s="61">
        <v>822477.75101999997</v>
      </c>
      <c r="G133" s="61">
        <v>264085.47372000001</v>
      </c>
      <c r="H133" s="61">
        <v>118645.21524999999</v>
      </c>
      <c r="I133" s="61">
        <v>509187.84458999999</v>
      </c>
      <c r="J133" s="61">
        <v>0</v>
      </c>
      <c r="K133" s="61">
        <v>420441.11913000001</v>
      </c>
      <c r="L133" s="61">
        <v>20967.950410000001</v>
      </c>
      <c r="M133" s="61">
        <v>909867.1521699999</v>
      </c>
      <c r="N133" s="61">
        <v>368254.08171</v>
      </c>
      <c r="O133" s="61">
        <v>15452728.81184</v>
      </c>
    </row>
    <row r="134" spans="1:15">
      <c r="A134" s="68" t="s">
        <v>490</v>
      </c>
      <c r="B134" s="100">
        <v>1661164.08656</v>
      </c>
      <c r="C134" s="100">
        <v>2849128.5042699999</v>
      </c>
      <c r="D134" s="100">
        <v>555446.12097000005</v>
      </c>
      <c r="E134" s="100">
        <v>116731.94893000001</v>
      </c>
      <c r="F134" s="100">
        <v>403544.44088999997</v>
      </c>
      <c r="G134" s="100">
        <v>88905.530079999997</v>
      </c>
      <c r="H134" s="100">
        <v>10.983049999999999</v>
      </c>
      <c r="I134" s="100">
        <v>0</v>
      </c>
      <c r="J134" s="100">
        <v>0</v>
      </c>
      <c r="K134" s="100">
        <v>411.86984000000001</v>
      </c>
      <c r="L134" s="100">
        <v>0</v>
      </c>
      <c r="M134" s="100">
        <v>116925.70856999999</v>
      </c>
      <c r="N134" s="100">
        <v>0</v>
      </c>
      <c r="O134" s="100">
        <v>5792269.1931600003</v>
      </c>
    </row>
    <row r="135" spans="1:15">
      <c r="A135" s="68" t="s">
        <v>491</v>
      </c>
      <c r="B135" s="100">
        <v>42842.801719999996</v>
      </c>
      <c r="C135" s="100">
        <v>1317934.6984999999</v>
      </c>
      <c r="D135" s="100">
        <v>744007.49687000003</v>
      </c>
      <c r="E135" s="100">
        <v>57454.63278</v>
      </c>
      <c r="F135" s="100">
        <v>15611.030349999999</v>
      </c>
      <c r="G135" s="100">
        <v>120826.53695000001</v>
      </c>
      <c r="H135" s="100">
        <v>34730.949820000002</v>
      </c>
      <c r="I135" s="100">
        <v>508.30615999999998</v>
      </c>
      <c r="J135" s="100">
        <v>0</v>
      </c>
      <c r="K135" s="100">
        <v>198230.67780999999</v>
      </c>
      <c r="L135" s="100">
        <v>724.89485000000002</v>
      </c>
      <c r="M135" s="100">
        <v>33398.640120000004</v>
      </c>
      <c r="N135" s="100">
        <v>49990.094979999994</v>
      </c>
      <c r="O135" s="100">
        <v>2616260.7609099997</v>
      </c>
    </row>
    <row r="136" spans="1:15">
      <c r="A136" s="68" t="s">
        <v>492</v>
      </c>
      <c r="B136" s="100">
        <v>0</v>
      </c>
      <c r="C136" s="100">
        <v>0</v>
      </c>
      <c r="D136" s="100">
        <v>0</v>
      </c>
      <c r="E136" s="100">
        <v>0</v>
      </c>
      <c r="F136" s="100">
        <v>0</v>
      </c>
      <c r="G136" s="100">
        <v>0</v>
      </c>
      <c r="H136" s="100">
        <v>0</v>
      </c>
      <c r="I136" s="100">
        <v>0</v>
      </c>
      <c r="J136" s="100">
        <v>0</v>
      </c>
      <c r="K136" s="100">
        <v>0</v>
      </c>
      <c r="L136" s="100">
        <v>0</v>
      </c>
      <c r="M136" s="100">
        <v>72100</v>
      </c>
      <c r="N136" s="100">
        <v>0</v>
      </c>
      <c r="O136" s="100">
        <v>72100</v>
      </c>
    </row>
    <row r="137" spans="1:15">
      <c r="A137" s="68" t="s">
        <v>493</v>
      </c>
      <c r="B137" s="100">
        <v>352901.39158999996</v>
      </c>
      <c r="C137" s="100">
        <v>245433.01636000001</v>
      </c>
      <c r="D137" s="100">
        <v>13.437799999999999</v>
      </c>
      <c r="E137" s="100">
        <v>279929.57045999996</v>
      </c>
      <c r="F137" s="100">
        <v>64653.830289999998</v>
      </c>
      <c r="G137" s="100">
        <v>0</v>
      </c>
      <c r="H137" s="100">
        <v>0</v>
      </c>
      <c r="I137" s="100">
        <v>0</v>
      </c>
      <c r="J137" s="100">
        <v>0</v>
      </c>
      <c r="K137" s="100">
        <v>27.814049999999998</v>
      </c>
      <c r="L137" s="100">
        <v>0</v>
      </c>
      <c r="M137" s="100">
        <v>7713.8598000000002</v>
      </c>
      <c r="N137" s="100">
        <v>0</v>
      </c>
      <c r="O137" s="100">
        <v>950672.92035000003</v>
      </c>
    </row>
    <row r="138" spans="1:15">
      <c r="A138" s="68" t="s">
        <v>494</v>
      </c>
      <c r="B138" s="100">
        <v>460075.05066000001</v>
      </c>
      <c r="C138" s="100">
        <v>2256649.66236</v>
      </c>
      <c r="D138" s="100">
        <v>924146.74466999993</v>
      </c>
      <c r="E138" s="100">
        <v>74299.759900000005</v>
      </c>
      <c r="F138" s="100">
        <v>324826.99526999996</v>
      </c>
      <c r="G138" s="100">
        <v>46600</v>
      </c>
      <c r="H138" s="100">
        <v>73000</v>
      </c>
      <c r="I138" s="100">
        <v>498776.67686000001</v>
      </c>
      <c r="J138" s="100">
        <v>0</v>
      </c>
      <c r="K138" s="100">
        <v>203172.74896</v>
      </c>
      <c r="L138" s="100">
        <v>20000</v>
      </c>
      <c r="M138" s="100">
        <v>557909.81140000001</v>
      </c>
      <c r="N138" s="100">
        <v>290000</v>
      </c>
      <c r="O138" s="100">
        <v>5729457.4500799999</v>
      </c>
    </row>
    <row r="139" spans="1:15">
      <c r="A139" s="68" t="s">
        <v>501</v>
      </c>
      <c r="B139" s="100">
        <v>11558.43405</v>
      </c>
      <c r="C139" s="100">
        <v>44286.510670000003</v>
      </c>
      <c r="D139" s="100">
        <v>14419.360189999999</v>
      </c>
      <c r="E139" s="100">
        <v>10378.99453</v>
      </c>
      <c r="F139" s="100">
        <v>13841.454220000001</v>
      </c>
      <c r="G139" s="100">
        <v>7753.4066900000007</v>
      </c>
      <c r="H139" s="100">
        <v>10903.282380000001</v>
      </c>
      <c r="I139" s="100">
        <v>9902.8615700000009</v>
      </c>
      <c r="J139" s="100">
        <v>0</v>
      </c>
      <c r="K139" s="100">
        <v>18598.008469999997</v>
      </c>
      <c r="L139" s="100">
        <v>243.05555999999999</v>
      </c>
      <c r="M139" s="100">
        <v>121819.13228000001</v>
      </c>
      <c r="N139" s="100">
        <v>28263.986730000001</v>
      </c>
      <c r="O139" s="100">
        <v>291968.48733999999</v>
      </c>
    </row>
    <row r="140" spans="1:15">
      <c r="A140" s="182" t="s">
        <v>296</v>
      </c>
      <c r="B140" s="61">
        <v>2006801.2330799999</v>
      </c>
      <c r="C140" s="61">
        <v>5025234.0634500002</v>
      </c>
      <c r="D140" s="61">
        <v>4614609.2895600004</v>
      </c>
      <c r="E140" s="61">
        <v>3771706.20566</v>
      </c>
      <c r="F140" s="61">
        <v>3548029.5452299998</v>
      </c>
      <c r="G140" s="61">
        <v>2706374.0876100003</v>
      </c>
      <c r="H140" s="61">
        <v>1615370.26975</v>
      </c>
      <c r="I140" s="61">
        <v>2952835.0123800002</v>
      </c>
      <c r="J140" s="61">
        <v>42764.532780000001</v>
      </c>
      <c r="K140" s="61">
        <v>3359071.8082600003</v>
      </c>
      <c r="L140" s="61">
        <v>639945.84745</v>
      </c>
      <c r="M140" s="61">
        <v>4340528.0179599999</v>
      </c>
      <c r="N140" s="61">
        <v>425913.80325</v>
      </c>
      <c r="O140" s="61">
        <v>35049183.716419995</v>
      </c>
    </row>
    <row r="141" spans="1:15">
      <c r="A141" s="68" t="s">
        <v>297</v>
      </c>
      <c r="B141" s="100">
        <v>117366.87813</v>
      </c>
      <c r="C141" s="100">
        <v>402349.30351999996</v>
      </c>
      <c r="D141" s="100">
        <v>109287.63262</v>
      </c>
      <c r="E141" s="100">
        <v>113570.37312999999</v>
      </c>
      <c r="F141" s="100">
        <v>53699.472820000003</v>
      </c>
      <c r="G141" s="100">
        <v>84746.822590000011</v>
      </c>
      <c r="H141" s="100">
        <v>53543.493969999996</v>
      </c>
      <c r="I141" s="100">
        <v>0</v>
      </c>
      <c r="J141" s="100">
        <v>12631.54609</v>
      </c>
      <c r="K141" s="100">
        <v>377501.46591000003</v>
      </c>
      <c r="L141" s="100">
        <v>94561.502489999999</v>
      </c>
      <c r="M141" s="100">
        <v>77108.94945</v>
      </c>
      <c r="N141" s="100">
        <v>0</v>
      </c>
      <c r="O141" s="100">
        <v>1496367.4407200001</v>
      </c>
    </row>
    <row r="142" spans="1:15">
      <c r="A142" s="68" t="s">
        <v>298</v>
      </c>
      <c r="B142" s="100">
        <v>1132823.17193</v>
      </c>
      <c r="C142" s="100">
        <v>3188062.0537100001</v>
      </c>
      <c r="D142" s="100">
        <v>2234431.5</v>
      </c>
      <c r="E142" s="100">
        <v>2477592.3911799998</v>
      </c>
      <c r="F142" s="100">
        <v>1365553.0956199998</v>
      </c>
      <c r="G142" s="100">
        <v>1412967.585</v>
      </c>
      <c r="H142" s="100">
        <v>455248.57327999995</v>
      </c>
      <c r="I142" s="100">
        <v>134443.28030000001</v>
      </c>
      <c r="J142" s="100">
        <v>8373.5538799999995</v>
      </c>
      <c r="K142" s="100">
        <v>658209.85658000002</v>
      </c>
      <c r="L142" s="100">
        <v>106969.86604000001</v>
      </c>
      <c r="M142" s="100">
        <v>3249009.45866</v>
      </c>
      <c r="N142" s="100">
        <v>0</v>
      </c>
      <c r="O142" s="100">
        <v>16423684.38618</v>
      </c>
    </row>
    <row r="143" spans="1:15">
      <c r="A143" s="68" t="s">
        <v>299</v>
      </c>
      <c r="B143" s="100">
        <v>0</v>
      </c>
      <c r="C143" s="100">
        <v>0</v>
      </c>
      <c r="D143" s="100">
        <v>0</v>
      </c>
      <c r="E143" s="100">
        <v>0</v>
      </c>
      <c r="F143" s="100">
        <v>0</v>
      </c>
      <c r="G143" s="100">
        <v>0</v>
      </c>
      <c r="H143" s="100">
        <v>0</v>
      </c>
      <c r="I143" s="100">
        <v>0</v>
      </c>
      <c r="J143" s="100">
        <v>0</v>
      </c>
      <c r="K143" s="100">
        <v>0</v>
      </c>
      <c r="L143" s="100">
        <v>54.431830000000005</v>
      </c>
      <c r="M143" s="100">
        <v>0</v>
      </c>
      <c r="N143" s="100">
        <v>0</v>
      </c>
      <c r="O143" s="100">
        <v>54.431830000000005</v>
      </c>
    </row>
    <row r="144" spans="1:15">
      <c r="A144" s="68" t="s">
        <v>300</v>
      </c>
      <c r="B144" s="100">
        <v>0</v>
      </c>
      <c r="C144" s="100">
        <v>0</v>
      </c>
      <c r="D144" s="100">
        <v>0</v>
      </c>
      <c r="E144" s="100">
        <v>343772.09899999999</v>
      </c>
      <c r="F144" s="100">
        <v>0</v>
      </c>
      <c r="G144" s="100">
        <v>44322.417240000002</v>
      </c>
      <c r="H144" s="100">
        <v>20853</v>
      </c>
      <c r="I144" s="100">
        <v>14999.99999</v>
      </c>
      <c r="J144" s="100">
        <v>3145.5127499999999</v>
      </c>
      <c r="K144" s="100">
        <v>179500.00000999999</v>
      </c>
      <c r="L144" s="100">
        <v>75000</v>
      </c>
      <c r="M144" s="100">
        <v>503840.46263999998</v>
      </c>
      <c r="N144" s="100">
        <v>188833.33332000001</v>
      </c>
      <c r="O144" s="100">
        <v>1374266.82495</v>
      </c>
    </row>
    <row r="145" spans="1:15">
      <c r="A145" s="68" t="s">
        <v>301</v>
      </c>
      <c r="B145" s="100">
        <v>544766.51516999991</v>
      </c>
      <c r="C145" s="100">
        <v>1167019.3258900002</v>
      </c>
      <c r="D145" s="100">
        <v>2168789.3624499999</v>
      </c>
      <c r="E145" s="100">
        <v>641078.62049</v>
      </c>
      <c r="F145" s="100">
        <v>1950066.1824100001</v>
      </c>
      <c r="G145" s="100">
        <v>1022465.52271</v>
      </c>
      <c r="H145" s="100">
        <v>991422.51358000003</v>
      </c>
      <c r="I145" s="100">
        <v>2717394.4056299999</v>
      </c>
      <c r="J145" s="100">
        <v>18479.706249999999</v>
      </c>
      <c r="K145" s="100">
        <v>1674946.0760599999</v>
      </c>
      <c r="L145" s="100">
        <v>353854.22022000002</v>
      </c>
      <c r="M145" s="100">
        <v>484711.39156000002</v>
      </c>
      <c r="N145" s="100">
        <v>215043.04355</v>
      </c>
      <c r="O145" s="100">
        <v>13950036.88597</v>
      </c>
    </row>
    <row r="146" spans="1:15">
      <c r="A146" s="68" t="s">
        <v>302</v>
      </c>
      <c r="B146" s="100">
        <v>172328.29500000001</v>
      </c>
      <c r="C146" s="100">
        <v>27181.33525</v>
      </c>
      <c r="D146" s="100">
        <v>0</v>
      </c>
      <c r="E146" s="100">
        <v>0</v>
      </c>
      <c r="F146" s="100">
        <v>26965.312000000002</v>
      </c>
      <c r="G146" s="100">
        <v>0</v>
      </c>
      <c r="H146" s="100">
        <v>0</v>
      </c>
      <c r="I146" s="100">
        <v>0</v>
      </c>
      <c r="J146" s="100">
        <v>0</v>
      </c>
      <c r="K146" s="100">
        <v>22160.045999999998</v>
      </c>
      <c r="L146" s="100">
        <v>0</v>
      </c>
      <c r="M146" s="100">
        <v>0</v>
      </c>
      <c r="N146" s="100">
        <v>0</v>
      </c>
      <c r="O146" s="100">
        <v>248634.98824999999</v>
      </c>
    </row>
    <row r="147" spans="1:15">
      <c r="A147" s="68" t="s">
        <v>303</v>
      </c>
      <c r="B147" s="100">
        <v>0</v>
      </c>
      <c r="C147" s="100">
        <v>185220</v>
      </c>
      <c r="D147" s="100">
        <v>10290</v>
      </c>
      <c r="E147" s="100">
        <v>139338.58249999999</v>
      </c>
      <c r="F147" s="100">
        <v>6159.26397</v>
      </c>
      <c r="G147" s="100">
        <v>92298.181580000004</v>
      </c>
      <c r="H147" s="100">
        <v>20580</v>
      </c>
      <c r="I147" s="100">
        <v>0</v>
      </c>
      <c r="J147" s="100">
        <v>0</v>
      </c>
      <c r="K147" s="100">
        <v>344029</v>
      </c>
      <c r="L147" s="100">
        <v>0</v>
      </c>
      <c r="M147" s="100">
        <v>7739.1509699999997</v>
      </c>
      <c r="N147" s="100">
        <v>747.21870999999999</v>
      </c>
      <c r="O147" s="100">
        <v>806401.39772999997</v>
      </c>
    </row>
    <row r="148" spans="1:15">
      <c r="A148" s="68" t="s">
        <v>304</v>
      </c>
      <c r="B148" s="100">
        <v>39516.37285</v>
      </c>
      <c r="C148" s="100">
        <v>55402.045079999996</v>
      </c>
      <c r="D148" s="100">
        <v>91810.79449</v>
      </c>
      <c r="E148" s="100">
        <v>56354.139360000001</v>
      </c>
      <c r="F148" s="100">
        <v>145586.21841</v>
      </c>
      <c r="G148" s="100">
        <v>49573.558490000003</v>
      </c>
      <c r="H148" s="100">
        <v>73722.688920000001</v>
      </c>
      <c r="I148" s="100">
        <v>85997.326459999997</v>
      </c>
      <c r="J148" s="100">
        <v>134.21381</v>
      </c>
      <c r="K148" s="100">
        <v>102725.3637</v>
      </c>
      <c r="L148" s="100">
        <v>9505.826869999999</v>
      </c>
      <c r="M148" s="100">
        <v>18118.60468</v>
      </c>
      <c r="N148" s="100">
        <v>21290.207670000003</v>
      </c>
      <c r="O148" s="100">
        <v>749737.36078999995</v>
      </c>
    </row>
    <row r="149" spans="1:15">
      <c r="A149" s="182" t="s">
        <v>305</v>
      </c>
      <c r="B149" s="61">
        <v>322807.35894999997</v>
      </c>
      <c r="C149" s="61">
        <v>522067.17212</v>
      </c>
      <c r="D149" s="61">
        <v>345956.27527999994</v>
      </c>
      <c r="E149" s="61">
        <v>422067.69725000003</v>
      </c>
      <c r="F149" s="61">
        <v>274331.64591000002</v>
      </c>
      <c r="G149" s="61">
        <v>228924.00119000001</v>
      </c>
      <c r="H149" s="61">
        <v>194293.03597</v>
      </c>
      <c r="I149" s="61">
        <v>288162.78473000001</v>
      </c>
      <c r="J149" s="61">
        <v>2954.1235999999999</v>
      </c>
      <c r="K149" s="61">
        <v>282940.94670999999</v>
      </c>
      <c r="L149" s="61">
        <v>48329.76296</v>
      </c>
      <c r="M149" s="61">
        <v>574864.24788000004</v>
      </c>
      <c r="N149" s="61">
        <v>250708.40588999999</v>
      </c>
      <c r="O149" s="61">
        <v>3758407.4584400002</v>
      </c>
    </row>
    <row r="150" spans="1:15">
      <c r="A150" s="68" t="s">
        <v>238</v>
      </c>
      <c r="B150" s="100">
        <v>3468.1786499999998</v>
      </c>
      <c r="C150" s="100">
        <v>33839.764619999994</v>
      </c>
      <c r="D150" s="100">
        <v>10036.094590000001</v>
      </c>
      <c r="E150" s="100">
        <v>73609.628299999997</v>
      </c>
      <c r="F150" s="100">
        <v>3303.4936200000002</v>
      </c>
      <c r="G150" s="100">
        <v>19331.667699999998</v>
      </c>
      <c r="H150" s="100">
        <v>3569.4268900000002</v>
      </c>
      <c r="I150" s="100">
        <v>1327.34933</v>
      </c>
      <c r="J150" s="100">
        <v>27.200500000000002</v>
      </c>
      <c r="K150" s="100">
        <v>83.865100000000012</v>
      </c>
      <c r="L150" s="100">
        <v>3045.6752299999998</v>
      </c>
      <c r="M150" s="100">
        <v>81237.479810000004</v>
      </c>
      <c r="N150" s="100">
        <v>2.5633600000000003</v>
      </c>
      <c r="O150" s="100">
        <v>232882.38769999999</v>
      </c>
    </row>
    <row r="151" spans="1:15">
      <c r="A151" s="68" t="s">
        <v>240</v>
      </c>
      <c r="B151" s="100">
        <v>98278.632450000005</v>
      </c>
      <c r="C151" s="100">
        <v>218817.05528</v>
      </c>
      <c r="D151" s="100">
        <v>123344.30534000001</v>
      </c>
      <c r="E151" s="100">
        <v>162096.97456999999</v>
      </c>
      <c r="F151" s="100">
        <v>107486.07859</v>
      </c>
      <c r="G151" s="100">
        <v>72285.215989999997</v>
      </c>
      <c r="H151" s="100">
        <v>67051.547099999996</v>
      </c>
      <c r="I151" s="100">
        <v>23913.148010000001</v>
      </c>
      <c r="J151" s="100">
        <v>459.50846000000001</v>
      </c>
      <c r="K151" s="100">
        <v>98163.506689999995</v>
      </c>
      <c r="L151" s="100">
        <v>23042.286510000002</v>
      </c>
      <c r="M151" s="100">
        <v>391070.87799000001</v>
      </c>
      <c r="N151" s="100">
        <v>134637.42895</v>
      </c>
      <c r="O151" s="100">
        <v>1520646.56593</v>
      </c>
    </row>
    <row r="152" spans="1:15">
      <c r="A152" s="68" t="s">
        <v>306</v>
      </c>
      <c r="B152" s="100">
        <v>149076.51903999998</v>
      </c>
      <c r="C152" s="100">
        <v>263472.49786</v>
      </c>
      <c r="D152" s="100">
        <v>210911.93356</v>
      </c>
      <c r="E152" s="100">
        <v>186004.49581999998</v>
      </c>
      <c r="F152" s="100">
        <v>138807.67590999999</v>
      </c>
      <c r="G152" s="100">
        <v>92951.541420000009</v>
      </c>
      <c r="H152" s="100">
        <v>92547.546790000008</v>
      </c>
      <c r="I152" s="100">
        <v>141104.06324000002</v>
      </c>
      <c r="J152" s="100">
        <v>2368.2368900000001</v>
      </c>
      <c r="K152" s="100">
        <v>153255.48541999998</v>
      </c>
      <c r="L152" s="100">
        <v>22217.809269999998</v>
      </c>
      <c r="M152" s="100">
        <v>91263.982489999995</v>
      </c>
      <c r="N152" s="100">
        <v>109330.10476999999</v>
      </c>
      <c r="O152" s="100">
        <v>1653311.8924799999</v>
      </c>
    </row>
    <row r="153" spans="1:15">
      <c r="A153" s="68" t="s">
        <v>267</v>
      </c>
      <c r="B153" s="100">
        <v>71984.028810000003</v>
      </c>
      <c r="C153" s="100">
        <v>5937.8543600000003</v>
      </c>
      <c r="D153" s="100">
        <v>1663.9417900000001</v>
      </c>
      <c r="E153" s="100">
        <v>356.59856000000002</v>
      </c>
      <c r="F153" s="100">
        <v>24734.397789999999</v>
      </c>
      <c r="G153" s="100">
        <v>44355.576079999999</v>
      </c>
      <c r="H153" s="100">
        <v>31124.515190000002</v>
      </c>
      <c r="I153" s="100">
        <v>121818.22415000001</v>
      </c>
      <c r="J153" s="100">
        <v>99.177750000000003</v>
      </c>
      <c r="K153" s="100">
        <v>31438.089499999998</v>
      </c>
      <c r="L153" s="100">
        <v>23.991949999999999</v>
      </c>
      <c r="M153" s="100">
        <v>11291.907590000001</v>
      </c>
      <c r="N153" s="100">
        <v>6738.3088099999995</v>
      </c>
      <c r="O153" s="100">
        <v>351566.61232999997</v>
      </c>
    </row>
    <row r="154" spans="1:15">
      <c r="A154" s="68" t="s">
        <v>307</v>
      </c>
      <c r="B154" s="100">
        <v>0</v>
      </c>
      <c r="C154" s="100">
        <v>0</v>
      </c>
      <c r="D154" s="100">
        <v>0</v>
      </c>
      <c r="E154" s="100">
        <v>0</v>
      </c>
      <c r="F154" s="100">
        <v>0</v>
      </c>
      <c r="G154" s="100">
        <v>0</v>
      </c>
      <c r="H154" s="100">
        <v>0</v>
      </c>
      <c r="I154" s="100">
        <v>0</v>
      </c>
      <c r="J154" s="100">
        <v>0</v>
      </c>
      <c r="K154" s="100">
        <v>0</v>
      </c>
      <c r="L154" s="100">
        <v>0</v>
      </c>
      <c r="M154" s="100">
        <v>0</v>
      </c>
      <c r="N154" s="100">
        <v>0</v>
      </c>
      <c r="O154" s="100">
        <v>0</v>
      </c>
    </row>
    <row r="155" spans="1:15">
      <c r="A155" s="182" t="s">
        <v>308</v>
      </c>
      <c r="B155" s="61">
        <v>263685.24813000002</v>
      </c>
      <c r="C155" s="61">
        <v>324554.54681999999</v>
      </c>
      <c r="D155" s="61">
        <v>187444.53096</v>
      </c>
      <c r="E155" s="61">
        <v>305860.58869</v>
      </c>
      <c r="F155" s="61">
        <v>302768.59493000002</v>
      </c>
      <c r="G155" s="61">
        <v>116615.74954999999</v>
      </c>
      <c r="H155" s="61">
        <v>110425.88545</v>
      </c>
      <c r="I155" s="61">
        <v>163903.96184999999</v>
      </c>
      <c r="J155" s="61">
        <v>2060.9680600000002</v>
      </c>
      <c r="K155" s="61">
        <v>238393.81612</v>
      </c>
      <c r="L155" s="61">
        <v>50535.790700000005</v>
      </c>
      <c r="M155" s="61">
        <v>206862.83046</v>
      </c>
      <c r="N155" s="61">
        <v>228621.75005999999</v>
      </c>
      <c r="O155" s="61">
        <v>2501734.2617800003</v>
      </c>
    </row>
    <row r="156" spans="1:15">
      <c r="A156" s="68" t="s">
        <v>309</v>
      </c>
      <c r="B156" s="100">
        <v>44091.341959999998</v>
      </c>
      <c r="C156" s="100">
        <v>2982.25515</v>
      </c>
      <c r="D156" s="100">
        <v>5467.08403</v>
      </c>
      <c r="E156" s="100">
        <v>18271.67858</v>
      </c>
      <c r="F156" s="100">
        <v>10590.339019999999</v>
      </c>
      <c r="G156" s="100">
        <v>5606.2199600000004</v>
      </c>
      <c r="H156" s="100">
        <v>8345.4787699999997</v>
      </c>
      <c r="I156" s="100">
        <v>0.34541000000000005</v>
      </c>
      <c r="J156" s="100">
        <v>94.130179999999996</v>
      </c>
      <c r="K156" s="100">
        <v>415.76403999999997</v>
      </c>
      <c r="L156" s="100">
        <v>1378.23993</v>
      </c>
      <c r="M156" s="100">
        <v>4632.0263700000005</v>
      </c>
      <c r="N156" s="100">
        <v>4813.1729000000005</v>
      </c>
      <c r="O156" s="100">
        <v>106688.0763</v>
      </c>
    </row>
    <row r="157" spans="1:15">
      <c r="A157" s="68" t="s">
        <v>310</v>
      </c>
      <c r="B157" s="100">
        <v>0</v>
      </c>
      <c r="C157" s="100">
        <v>0</v>
      </c>
      <c r="D157" s="100">
        <v>0</v>
      </c>
      <c r="E157" s="100">
        <v>0</v>
      </c>
      <c r="F157" s="100">
        <v>0</v>
      </c>
      <c r="G157" s="100">
        <v>0</v>
      </c>
      <c r="H157" s="100">
        <v>0</v>
      </c>
      <c r="I157" s="100">
        <v>0</v>
      </c>
      <c r="J157" s="100">
        <v>0</v>
      </c>
      <c r="K157" s="100">
        <v>0</v>
      </c>
      <c r="L157" s="100">
        <v>0</v>
      </c>
      <c r="M157" s="100">
        <v>0</v>
      </c>
      <c r="N157" s="100">
        <v>0</v>
      </c>
      <c r="O157" s="100">
        <v>0</v>
      </c>
    </row>
    <row r="158" spans="1:15">
      <c r="A158" s="68" t="s">
        <v>311</v>
      </c>
      <c r="B158" s="100">
        <v>116666.96378000001</v>
      </c>
      <c r="C158" s="100">
        <v>162550.06997000001</v>
      </c>
      <c r="D158" s="100">
        <v>90432.029439999998</v>
      </c>
      <c r="E158" s="100">
        <v>177540.80882000001</v>
      </c>
      <c r="F158" s="100">
        <v>76917.539819999991</v>
      </c>
      <c r="G158" s="100">
        <v>54750.941180000002</v>
      </c>
      <c r="H158" s="100">
        <v>46390.429539999997</v>
      </c>
      <c r="I158" s="100">
        <v>96341.862349999996</v>
      </c>
      <c r="J158" s="100">
        <v>0</v>
      </c>
      <c r="K158" s="100">
        <v>145873.51153999998</v>
      </c>
      <c r="L158" s="100">
        <v>24578.775309999997</v>
      </c>
      <c r="M158" s="100">
        <v>107928.63979999999</v>
      </c>
      <c r="N158" s="100">
        <v>165307.60755000002</v>
      </c>
      <c r="O158" s="100">
        <v>1265279.1790999998</v>
      </c>
    </row>
    <row r="159" spans="1:15">
      <c r="A159" s="68" t="s">
        <v>1467</v>
      </c>
      <c r="B159" s="100">
        <v>0</v>
      </c>
      <c r="C159" s="100">
        <v>0</v>
      </c>
      <c r="D159" s="100">
        <v>0</v>
      </c>
      <c r="E159" s="100">
        <v>0</v>
      </c>
      <c r="F159" s="100">
        <v>0</v>
      </c>
      <c r="G159" s="100">
        <v>0</v>
      </c>
      <c r="H159" s="100">
        <v>0</v>
      </c>
      <c r="I159" s="100">
        <v>0</v>
      </c>
      <c r="J159" s="100">
        <v>0</v>
      </c>
      <c r="K159" s="100">
        <v>0</v>
      </c>
      <c r="L159" s="100">
        <v>0</v>
      </c>
      <c r="M159" s="100">
        <v>0</v>
      </c>
      <c r="N159" s="100">
        <v>0</v>
      </c>
      <c r="O159" s="100">
        <v>0</v>
      </c>
    </row>
    <row r="160" spans="1:15">
      <c r="A160" s="68" t="s">
        <v>312</v>
      </c>
      <c r="B160" s="100">
        <v>102926.94239</v>
      </c>
      <c r="C160" s="100">
        <v>117960.07143000001</v>
      </c>
      <c r="D160" s="100">
        <v>90432.029450000002</v>
      </c>
      <c r="E160" s="100">
        <v>110019.47985999999</v>
      </c>
      <c r="F160" s="100">
        <v>111253.27431000001</v>
      </c>
      <c r="G160" s="100">
        <v>54750.941180000002</v>
      </c>
      <c r="H160" s="100">
        <v>46390.42916</v>
      </c>
      <c r="I160" s="100">
        <v>66672.692039999994</v>
      </c>
      <c r="J160" s="100">
        <v>1966.8378799999998</v>
      </c>
      <c r="K160" s="100">
        <v>92104.540540000002</v>
      </c>
      <c r="L160" s="100">
        <v>24578.775460000001</v>
      </c>
      <c r="M160" s="100">
        <v>94208.639810000008</v>
      </c>
      <c r="N160" s="100">
        <v>45842.037210000002</v>
      </c>
      <c r="O160" s="100">
        <v>959106.69072000007</v>
      </c>
    </row>
    <row r="161" spans="1:15">
      <c r="A161" s="68" t="s">
        <v>313</v>
      </c>
      <c r="B161" s="100">
        <v>0</v>
      </c>
      <c r="C161" s="100">
        <v>41062.150270000006</v>
      </c>
      <c r="D161" s="100">
        <v>1113.38804</v>
      </c>
      <c r="E161" s="100">
        <v>28.62143</v>
      </c>
      <c r="F161" s="100">
        <v>104007.44178000001</v>
      </c>
      <c r="G161" s="100">
        <v>1507.64723</v>
      </c>
      <c r="H161" s="100">
        <v>9299.5479800000012</v>
      </c>
      <c r="I161" s="100">
        <v>889.06205</v>
      </c>
      <c r="J161" s="100">
        <v>0</v>
      </c>
      <c r="K161" s="100">
        <v>0</v>
      </c>
      <c r="L161" s="100">
        <v>0</v>
      </c>
      <c r="M161" s="100">
        <v>93.524479999999997</v>
      </c>
      <c r="N161" s="100">
        <v>12658.9324</v>
      </c>
      <c r="O161" s="100">
        <v>170660.31565999999</v>
      </c>
    </row>
    <row r="162" spans="1:15">
      <c r="A162" s="182" t="s">
        <v>314</v>
      </c>
      <c r="B162" s="61">
        <v>561810.49583999999</v>
      </c>
      <c r="C162" s="61">
        <v>0</v>
      </c>
      <c r="D162" s="61">
        <v>1122117.75902</v>
      </c>
      <c r="E162" s="61">
        <v>0</v>
      </c>
      <c r="F162" s="61">
        <v>0</v>
      </c>
      <c r="G162" s="61">
        <v>542815.90917</v>
      </c>
      <c r="H162" s="61">
        <v>131729.18333</v>
      </c>
      <c r="I162" s="61">
        <v>343456.66661000001</v>
      </c>
      <c r="J162" s="61">
        <v>0</v>
      </c>
      <c r="K162" s="61">
        <v>767771.875</v>
      </c>
      <c r="L162" s="61">
        <v>0</v>
      </c>
      <c r="M162" s="61">
        <v>0</v>
      </c>
      <c r="N162" s="61">
        <v>0</v>
      </c>
      <c r="O162" s="61">
        <v>3469701.8889699997</v>
      </c>
    </row>
    <row r="163" spans="1:15">
      <c r="A163" s="68" t="s">
        <v>315</v>
      </c>
      <c r="B163" s="100">
        <v>557570</v>
      </c>
      <c r="C163" s="100">
        <v>0</v>
      </c>
      <c r="D163" s="100">
        <v>1107233</v>
      </c>
      <c r="E163" s="100">
        <v>0</v>
      </c>
      <c r="F163" s="100">
        <v>0</v>
      </c>
      <c r="G163" s="100">
        <v>537070</v>
      </c>
      <c r="H163" s="100">
        <v>129000</v>
      </c>
      <c r="I163" s="100">
        <v>340000</v>
      </c>
      <c r="J163" s="100">
        <v>0</v>
      </c>
      <c r="K163" s="100">
        <v>754000</v>
      </c>
      <c r="L163" s="100">
        <v>0</v>
      </c>
      <c r="M163" s="100">
        <v>0</v>
      </c>
      <c r="N163" s="100">
        <v>0</v>
      </c>
      <c r="O163" s="100">
        <v>3424873</v>
      </c>
    </row>
    <row r="164" spans="1:15">
      <c r="A164" s="68" t="s">
        <v>316</v>
      </c>
      <c r="B164" s="100">
        <v>0</v>
      </c>
      <c r="C164" s="100">
        <v>0</v>
      </c>
      <c r="D164" s="100">
        <v>0</v>
      </c>
      <c r="E164" s="100">
        <v>0</v>
      </c>
      <c r="F164" s="100">
        <v>0</v>
      </c>
      <c r="G164" s="100">
        <v>0</v>
      </c>
      <c r="H164" s="100">
        <v>0</v>
      </c>
      <c r="I164" s="100">
        <v>0</v>
      </c>
      <c r="J164" s="100">
        <v>0</v>
      </c>
      <c r="K164" s="100">
        <v>0</v>
      </c>
      <c r="L164" s="100">
        <v>0</v>
      </c>
      <c r="M164" s="100">
        <v>0</v>
      </c>
      <c r="N164" s="100">
        <v>0</v>
      </c>
      <c r="O164" s="100">
        <v>0</v>
      </c>
    </row>
    <row r="165" spans="1:15">
      <c r="A165" s="68" t="s">
        <v>317</v>
      </c>
      <c r="B165" s="100">
        <v>0</v>
      </c>
      <c r="C165" s="100">
        <v>0</v>
      </c>
      <c r="D165" s="100">
        <v>0</v>
      </c>
      <c r="E165" s="100">
        <v>0</v>
      </c>
      <c r="F165" s="100">
        <v>0</v>
      </c>
      <c r="G165" s="100">
        <v>0</v>
      </c>
      <c r="H165" s="100">
        <v>0</v>
      </c>
      <c r="I165" s="100">
        <v>0</v>
      </c>
      <c r="J165" s="100">
        <v>0</v>
      </c>
      <c r="K165" s="100">
        <v>0</v>
      </c>
      <c r="L165" s="100">
        <v>0</v>
      </c>
      <c r="M165" s="100">
        <v>0</v>
      </c>
      <c r="N165" s="100">
        <v>0</v>
      </c>
      <c r="O165" s="100">
        <v>0</v>
      </c>
    </row>
    <row r="166" spans="1:15">
      <c r="A166" s="68" t="s">
        <v>318</v>
      </c>
      <c r="B166" s="100">
        <v>4240.4958399999996</v>
      </c>
      <c r="C166" s="100">
        <v>0</v>
      </c>
      <c r="D166" s="100">
        <v>14884.75902</v>
      </c>
      <c r="E166" s="100">
        <v>0</v>
      </c>
      <c r="F166" s="100">
        <v>0</v>
      </c>
      <c r="G166" s="100">
        <v>5745.9091699999999</v>
      </c>
      <c r="H166" s="100">
        <v>2729.1833300000003</v>
      </c>
      <c r="I166" s="100">
        <v>3456.6666099999998</v>
      </c>
      <c r="J166" s="100">
        <v>0</v>
      </c>
      <c r="K166" s="100">
        <v>13771.875</v>
      </c>
      <c r="L166" s="100">
        <v>0</v>
      </c>
      <c r="M166" s="100">
        <v>0</v>
      </c>
      <c r="N166" s="100">
        <v>0</v>
      </c>
      <c r="O166" s="100">
        <v>44828.88897</v>
      </c>
    </row>
    <row r="167" spans="1:15">
      <c r="A167" s="182" t="s">
        <v>319</v>
      </c>
      <c r="B167" s="61">
        <v>397270.22343000001</v>
      </c>
      <c r="C167" s="61">
        <v>0</v>
      </c>
      <c r="D167" s="61">
        <v>334911.86751000001</v>
      </c>
      <c r="E167" s="61">
        <v>291832.50169999996</v>
      </c>
      <c r="F167" s="61">
        <v>311016.54148000001</v>
      </c>
      <c r="G167" s="61">
        <v>178826.65890000001</v>
      </c>
      <c r="H167" s="61">
        <v>134178.28670999999</v>
      </c>
      <c r="I167" s="61">
        <v>211716.36115000001</v>
      </c>
      <c r="J167" s="61">
        <v>0</v>
      </c>
      <c r="K167" s="61">
        <v>241479.70668</v>
      </c>
      <c r="L167" s="61">
        <v>64176.99828</v>
      </c>
      <c r="M167" s="61">
        <v>450368.95235000004</v>
      </c>
      <c r="N167" s="61">
        <v>0</v>
      </c>
      <c r="O167" s="61">
        <v>2615778.0981900003</v>
      </c>
    </row>
    <row r="168" spans="1:15">
      <c r="A168" s="68" t="s">
        <v>320</v>
      </c>
      <c r="B168" s="100">
        <v>0</v>
      </c>
      <c r="C168" s="100">
        <v>0</v>
      </c>
      <c r="D168" s="100">
        <v>0</v>
      </c>
      <c r="E168" s="100">
        <v>34299.999790000002</v>
      </c>
      <c r="F168" s="100">
        <v>0</v>
      </c>
      <c r="G168" s="100">
        <v>0</v>
      </c>
      <c r="H168" s="100">
        <v>0</v>
      </c>
      <c r="I168" s="100">
        <v>0</v>
      </c>
      <c r="J168" s="100">
        <v>0</v>
      </c>
      <c r="K168" s="100">
        <v>25725</v>
      </c>
      <c r="L168" s="100">
        <v>1485.6633400000001</v>
      </c>
      <c r="M168" s="100">
        <v>56447.999979999993</v>
      </c>
      <c r="N168" s="100">
        <v>0</v>
      </c>
      <c r="O168" s="100">
        <v>117958.66310999999</v>
      </c>
    </row>
    <row r="169" spans="1:15">
      <c r="A169" s="68" t="s">
        <v>321</v>
      </c>
      <c r="B169" s="100">
        <v>0</v>
      </c>
      <c r="C169" s="100">
        <v>0</v>
      </c>
      <c r="D169" s="100">
        <v>0</v>
      </c>
      <c r="E169" s="100">
        <v>0</v>
      </c>
      <c r="F169" s="100">
        <v>0</v>
      </c>
      <c r="G169" s="100">
        <v>0</v>
      </c>
      <c r="H169" s="100">
        <v>0</v>
      </c>
      <c r="I169" s="100">
        <v>0</v>
      </c>
      <c r="J169" s="100">
        <v>0</v>
      </c>
      <c r="K169" s="100">
        <v>0</v>
      </c>
      <c r="L169" s="100">
        <v>0</v>
      </c>
      <c r="M169" s="100">
        <v>0</v>
      </c>
      <c r="N169" s="100">
        <v>0</v>
      </c>
      <c r="O169" s="100">
        <v>0</v>
      </c>
    </row>
    <row r="170" spans="1:15">
      <c r="A170" s="68" t="s">
        <v>322</v>
      </c>
      <c r="B170" s="100">
        <v>0</v>
      </c>
      <c r="C170" s="100">
        <v>0</v>
      </c>
      <c r="D170" s="100">
        <v>0</v>
      </c>
      <c r="E170" s="100">
        <v>0</v>
      </c>
      <c r="F170" s="100">
        <v>0</v>
      </c>
      <c r="G170" s="100">
        <v>0</v>
      </c>
      <c r="H170" s="100">
        <v>0</v>
      </c>
      <c r="I170" s="100">
        <v>0</v>
      </c>
      <c r="J170" s="100">
        <v>0</v>
      </c>
      <c r="K170" s="100">
        <v>0</v>
      </c>
      <c r="L170" s="100">
        <v>1485.6633400000001</v>
      </c>
      <c r="M170" s="100">
        <v>0</v>
      </c>
      <c r="N170" s="100">
        <v>0</v>
      </c>
      <c r="O170" s="100">
        <v>1485.6633400000001</v>
      </c>
    </row>
    <row r="171" spans="1:15">
      <c r="A171" s="68" t="s">
        <v>323</v>
      </c>
      <c r="B171" s="100">
        <v>0</v>
      </c>
      <c r="C171" s="100">
        <v>0</v>
      </c>
      <c r="D171" s="100">
        <v>0</v>
      </c>
      <c r="E171" s="100">
        <v>34299.999790000002</v>
      </c>
      <c r="F171" s="100">
        <v>0</v>
      </c>
      <c r="G171" s="100">
        <v>0</v>
      </c>
      <c r="H171" s="100">
        <v>0</v>
      </c>
      <c r="I171" s="100">
        <v>0</v>
      </c>
      <c r="J171" s="100">
        <v>0</v>
      </c>
      <c r="K171" s="100">
        <v>25725</v>
      </c>
      <c r="L171" s="100">
        <v>0</v>
      </c>
      <c r="M171" s="100">
        <v>56447.999979999993</v>
      </c>
      <c r="N171" s="100">
        <v>0</v>
      </c>
      <c r="O171" s="100">
        <v>116472.99976999999</v>
      </c>
    </row>
    <row r="172" spans="1:15">
      <c r="A172" s="68" t="s">
        <v>324</v>
      </c>
      <c r="B172" s="100">
        <v>0</v>
      </c>
      <c r="C172" s="100">
        <v>0</v>
      </c>
      <c r="D172" s="100">
        <v>0</v>
      </c>
      <c r="E172" s="100">
        <v>0</v>
      </c>
      <c r="F172" s="100">
        <v>0</v>
      </c>
      <c r="G172" s="100">
        <v>0</v>
      </c>
      <c r="H172" s="100">
        <v>0</v>
      </c>
      <c r="I172" s="100">
        <v>0</v>
      </c>
      <c r="J172" s="100">
        <v>0</v>
      </c>
      <c r="K172" s="100">
        <v>0</v>
      </c>
      <c r="L172" s="100">
        <v>0</v>
      </c>
      <c r="M172" s="100">
        <v>0</v>
      </c>
      <c r="N172" s="100">
        <v>0</v>
      </c>
      <c r="O172" s="100">
        <v>0</v>
      </c>
    </row>
    <row r="173" spans="1:15">
      <c r="A173" s="68" t="s">
        <v>325</v>
      </c>
      <c r="B173" s="100">
        <v>0</v>
      </c>
      <c r="C173" s="100">
        <v>0</v>
      </c>
      <c r="D173" s="100">
        <v>0</v>
      </c>
      <c r="E173" s="100">
        <v>0</v>
      </c>
      <c r="F173" s="100">
        <v>0</v>
      </c>
      <c r="G173" s="100">
        <v>0</v>
      </c>
      <c r="H173" s="100">
        <v>0</v>
      </c>
      <c r="I173" s="100">
        <v>0</v>
      </c>
      <c r="J173" s="100">
        <v>0</v>
      </c>
      <c r="K173" s="100">
        <v>0</v>
      </c>
      <c r="L173" s="100">
        <v>0</v>
      </c>
      <c r="M173" s="100">
        <v>0</v>
      </c>
      <c r="N173" s="100">
        <v>0</v>
      </c>
      <c r="O173" s="100">
        <v>0</v>
      </c>
    </row>
    <row r="174" spans="1:15">
      <c r="A174" s="68" t="s">
        <v>326</v>
      </c>
      <c r="B174" s="100">
        <v>395392.79300000001</v>
      </c>
      <c r="C174" s="100">
        <v>0</v>
      </c>
      <c r="D174" s="100">
        <v>326137</v>
      </c>
      <c r="E174" s="100">
        <v>254156</v>
      </c>
      <c r="F174" s="100">
        <v>307200</v>
      </c>
      <c r="G174" s="100">
        <v>177100</v>
      </c>
      <c r="H174" s="100">
        <v>131927.5</v>
      </c>
      <c r="I174" s="100">
        <v>210000</v>
      </c>
      <c r="J174" s="100">
        <v>0</v>
      </c>
      <c r="K174" s="100">
        <v>212500</v>
      </c>
      <c r="L174" s="100">
        <v>62500</v>
      </c>
      <c r="M174" s="100">
        <v>391020</v>
      </c>
      <c r="N174" s="100">
        <v>0</v>
      </c>
      <c r="O174" s="100">
        <v>2467933.2930000001</v>
      </c>
    </row>
    <row r="175" spans="1:15">
      <c r="A175" s="68" t="s">
        <v>327</v>
      </c>
      <c r="B175" s="100">
        <v>1877.4304299999999</v>
      </c>
      <c r="C175" s="100">
        <v>0</v>
      </c>
      <c r="D175" s="100">
        <v>8774.86751</v>
      </c>
      <c r="E175" s="100">
        <v>3376.50191</v>
      </c>
      <c r="F175" s="100">
        <v>3816.5414799999999</v>
      </c>
      <c r="G175" s="100">
        <v>1726.6588999999999</v>
      </c>
      <c r="H175" s="100">
        <v>2250.7867099999999</v>
      </c>
      <c r="I175" s="100">
        <v>1716.36115</v>
      </c>
      <c r="J175" s="100">
        <v>0</v>
      </c>
      <c r="K175" s="100">
        <v>3254.7066800000002</v>
      </c>
      <c r="L175" s="100">
        <v>191.33493999999999</v>
      </c>
      <c r="M175" s="100">
        <v>2900.95237</v>
      </c>
      <c r="N175" s="100">
        <v>0</v>
      </c>
      <c r="O175" s="100">
        <v>29886.142079999998</v>
      </c>
    </row>
    <row r="176" spans="1:15">
      <c r="A176" s="182" t="s">
        <v>328</v>
      </c>
      <c r="B176" s="61">
        <v>1872185.49141</v>
      </c>
      <c r="C176" s="61">
        <v>2449933.6859800001</v>
      </c>
      <c r="D176" s="61">
        <v>2051099.1670299999</v>
      </c>
      <c r="E176" s="61">
        <v>1691708.8977399999</v>
      </c>
      <c r="F176" s="61">
        <v>1475958.4577500001</v>
      </c>
      <c r="G176" s="61">
        <v>901588.09370000008</v>
      </c>
      <c r="H176" s="61">
        <v>766922.53023999999</v>
      </c>
      <c r="I176" s="61">
        <v>1723265.04586</v>
      </c>
      <c r="J176" s="61">
        <v>89797.391669999997</v>
      </c>
      <c r="K176" s="61">
        <v>1236606.98175</v>
      </c>
      <c r="L176" s="61">
        <v>318848.38893999998</v>
      </c>
      <c r="M176" s="61">
        <v>1409101.4820999999</v>
      </c>
      <c r="N176" s="61">
        <v>986028.01538</v>
      </c>
      <c r="O176" s="61">
        <v>16973043.629549999</v>
      </c>
    </row>
    <row r="177" spans="1:15">
      <c r="A177" s="67" t="s">
        <v>329</v>
      </c>
      <c r="B177" s="100">
        <v>1517992.79</v>
      </c>
      <c r="C177" s="100">
        <v>2216017.4300000002</v>
      </c>
      <c r="D177" s="100">
        <v>1627574.17</v>
      </c>
      <c r="E177" s="100">
        <v>1222539.58</v>
      </c>
      <c r="F177" s="100">
        <v>902280</v>
      </c>
      <c r="G177" s="100">
        <v>700473</v>
      </c>
      <c r="H177" s="100">
        <v>601533</v>
      </c>
      <c r="I177" s="100">
        <v>1409165</v>
      </c>
      <c r="J177" s="100">
        <v>95490.01655</v>
      </c>
      <c r="K177" s="100">
        <v>684183.9</v>
      </c>
      <c r="L177" s="100">
        <v>235972.1</v>
      </c>
      <c r="M177" s="100">
        <v>1209098</v>
      </c>
      <c r="N177" s="100">
        <v>823361.7</v>
      </c>
      <c r="O177" s="100">
        <v>13245680.686549999</v>
      </c>
    </row>
    <row r="178" spans="1:15">
      <c r="A178" s="68" t="s">
        <v>330</v>
      </c>
      <c r="B178" s="100">
        <v>1517992.79</v>
      </c>
      <c r="C178" s="100">
        <v>2216017.4300000002</v>
      </c>
      <c r="D178" s="100">
        <v>1627574.17</v>
      </c>
      <c r="E178" s="100">
        <v>1222539.58</v>
      </c>
      <c r="F178" s="100">
        <v>902280</v>
      </c>
      <c r="G178" s="100">
        <v>700473</v>
      </c>
      <c r="H178" s="100">
        <v>601533</v>
      </c>
      <c r="I178" s="100">
        <v>1409165</v>
      </c>
      <c r="J178" s="100">
        <v>95490.01655</v>
      </c>
      <c r="K178" s="100">
        <v>684183.9</v>
      </c>
      <c r="L178" s="100">
        <v>235972.1</v>
      </c>
      <c r="M178" s="100">
        <v>1209098</v>
      </c>
      <c r="N178" s="100">
        <v>823361.7</v>
      </c>
      <c r="O178" s="100">
        <v>13245680.686549999</v>
      </c>
    </row>
    <row r="179" spans="1:15">
      <c r="A179" s="68" t="s">
        <v>331</v>
      </c>
      <c r="B179" s="100">
        <v>0</v>
      </c>
      <c r="C179" s="100">
        <v>0</v>
      </c>
      <c r="D179" s="100">
        <v>0</v>
      </c>
      <c r="E179" s="100">
        <v>0</v>
      </c>
      <c r="F179" s="100">
        <v>0</v>
      </c>
      <c r="G179" s="100">
        <v>0</v>
      </c>
      <c r="H179" s="100">
        <v>0</v>
      </c>
      <c r="I179" s="100">
        <v>0</v>
      </c>
      <c r="J179" s="100">
        <v>0</v>
      </c>
      <c r="K179" s="100">
        <v>0</v>
      </c>
      <c r="L179" s="100">
        <v>0</v>
      </c>
      <c r="M179" s="100">
        <v>87506</v>
      </c>
      <c r="N179" s="100">
        <v>0</v>
      </c>
      <c r="O179" s="100">
        <v>87506</v>
      </c>
    </row>
    <row r="180" spans="1:15">
      <c r="A180" s="68" t="s">
        <v>332</v>
      </c>
      <c r="B180" s="100">
        <v>0</v>
      </c>
      <c r="C180" s="100">
        <v>0</v>
      </c>
      <c r="D180" s="100">
        <v>0</v>
      </c>
      <c r="E180" s="100">
        <v>0</v>
      </c>
      <c r="F180" s="100">
        <v>0</v>
      </c>
      <c r="G180" s="100">
        <v>0</v>
      </c>
      <c r="H180" s="100">
        <v>0</v>
      </c>
      <c r="I180" s="100">
        <v>0</v>
      </c>
      <c r="J180" s="100">
        <v>0</v>
      </c>
      <c r="K180" s="100">
        <v>0</v>
      </c>
      <c r="L180" s="100">
        <v>0</v>
      </c>
      <c r="M180" s="100">
        <v>-87506</v>
      </c>
      <c r="N180" s="100">
        <v>0</v>
      </c>
      <c r="O180" s="100">
        <v>-87506</v>
      </c>
    </row>
    <row r="181" spans="1:15">
      <c r="A181" s="67" t="s">
        <v>333</v>
      </c>
      <c r="B181" s="100">
        <v>54748.525600000001</v>
      </c>
      <c r="C181" s="100">
        <v>0</v>
      </c>
      <c r="D181" s="100">
        <v>0</v>
      </c>
      <c r="E181" s="100">
        <v>14.632149999999999</v>
      </c>
      <c r="F181" s="100">
        <v>8</v>
      </c>
      <c r="G181" s="100">
        <v>6300.5260499999995</v>
      </c>
      <c r="H181" s="100">
        <v>10987.5</v>
      </c>
      <c r="I181" s="100">
        <v>1689.5345500000001</v>
      </c>
      <c r="J181" s="100">
        <v>0</v>
      </c>
      <c r="K181" s="100">
        <v>116.006</v>
      </c>
      <c r="L181" s="100">
        <v>19671.648949999999</v>
      </c>
      <c r="M181" s="100">
        <v>137113.57924000002</v>
      </c>
      <c r="N181" s="100">
        <v>5529.5283099999997</v>
      </c>
      <c r="O181" s="100">
        <v>236179.48084999999</v>
      </c>
    </row>
    <row r="182" spans="1:15">
      <c r="A182" s="68" t="s">
        <v>334</v>
      </c>
      <c r="B182" s="100">
        <v>0</v>
      </c>
      <c r="C182" s="100">
        <v>0</v>
      </c>
      <c r="D182" s="100">
        <v>0</v>
      </c>
      <c r="E182" s="100">
        <v>0</v>
      </c>
      <c r="F182" s="100">
        <v>0</v>
      </c>
      <c r="G182" s="100">
        <v>0.51254999999999995</v>
      </c>
      <c r="H182" s="100">
        <v>0</v>
      </c>
      <c r="I182" s="100">
        <v>0</v>
      </c>
      <c r="J182" s="100">
        <v>0</v>
      </c>
      <c r="K182" s="100">
        <v>0</v>
      </c>
      <c r="L182" s="100">
        <v>1713.40211</v>
      </c>
      <c r="M182" s="100">
        <v>0</v>
      </c>
      <c r="N182" s="100">
        <v>0</v>
      </c>
      <c r="O182" s="100">
        <v>1713.9146599999999</v>
      </c>
    </row>
    <row r="183" spans="1:15">
      <c r="A183" s="68" t="s">
        <v>335</v>
      </c>
      <c r="B183" s="100">
        <v>54748.525600000001</v>
      </c>
      <c r="C183" s="100">
        <v>0</v>
      </c>
      <c r="D183" s="100">
        <v>0</v>
      </c>
      <c r="E183" s="100">
        <v>14.632149999999999</v>
      </c>
      <c r="F183" s="100">
        <v>8</v>
      </c>
      <c r="G183" s="100">
        <v>6300.0135</v>
      </c>
      <c r="H183" s="100">
        <v>10987.5</v>
      </c>
      <c r="I183" s="100">
        <v>0</v>
      </c>
      <c r="J183" s="100">
        <v>0</v>
      </c>
      <c r="K183" s="100">
        <v>0</v>
      </c>
      <c r="L183" s="100">
        <v>17958.24684</v>
      </c>
      <c r="M183" s="100">
        <v>136974</v>
      </c>
      <c r="N183" s="100">
        <v>4211.04</v>
      </c>
      <c r="O183" s="100">
        <v>231201.95809</v>
      </c>
    </row>
    <row r="184" spans="1:15">
      <c r="A184" s="68" t="s">
        <v>336</v>
      </c>
      <c r="B184" s="100">
        <v>0</v>
      </c>
      <c r="C184" s="100">
        <v>0</v>
      </c>
      <c r="D184" s="100">
        <v>0</v>
      </c>
      <c r="E184" s="100">
        <v>0</v>
      </c>
      <c r="F184" s="100">
        <v>0</v>
      </c>
      <c r="G184" s="100">
        <v>0</v>
      </c>
      <c r="H184" s="100">
        <v>0</v>
      </c>
      <c r="I184" s="100">
        <v>1689.5345500000001</v>
      </c>
      <c r="J184" s="100">
        <v>0</v>
      </c>
      <c r="K184" s="100">
        <v>116.006</v>
      </c>
      <c r="L184" s="100">
        <v>0</v>
      </c>
      <c r="M184" s="100">
        <v>139.57924</v>
      </c>
      <c r="N184" s="100">
        <v>1318.48831</v>
      </c>
      <c r="O184" s="100">
        <v>3263.6080999999999</v>
      </c>
    </row>
    <row r="185" spans="1:15">
      <c r="A185" s="67" t="s">
        <v>337</v>
      </c>
      <c r="B185" s="100">
        <v>0</v>
      </c>
      <c r="C185" s="100">
        <v>0</v>
      </c>
      <c r="D185" s="100">
        <v>0</v>
      </c>
      <c r="E185" s="100">
        <v>0</v>
      </c>
      <c r="F185" s="100">
        <v>0</v>
      </c>
      <c r="G185" s="100">
        <v>0</v>
      </c>
      <c r="H185" s="100">
        <v>0</v>
      </c>
      <c r="I185" s="100">
        <v>0</v>
      </c>
      <c r="J185" s="100">
        <v>0</v>
      </c>
      <c r="K185" s="100">
        <v>0</v>
      </c>
      <c r="L185" s="100">
        <v>0</v>
      </c>
      <c r="M185" s="100">
        <v>0</v>
      </c>
      <c r="N185" s="100">
        <v>0</v>
      </c>
      <c r="O185" s="100">
        <v>0</v>
      </c>
    </row>
    <row r="186" spans="1:15">
      <c r="A186" s="68" t="s">
        <v>338</v>
      </c>
      <c r="B186" s="100">
        <v>0</v>
      </c>
      <c r="C186" s="100">
        <v>0</v>
      </c>
      <c r="D186" s="100">
        <v>0</v>
      </c>
      <c r="E186" s="100">
        <v>0</v>
      </c>
      <c r="F186" s="100">
        <v>0</v>
      </c>
      <c r="G186" s="100">
        <v>0</v>
      </c>
      <c r="H186" s="100">
        <v>0</v>
      </c>
      <c r="I186" s="100">
        <v>0</v>
      </c>
      <c r="J186" s="100">
        <v>0</v>
      </c>
      <c r="K186" s="100">
        <v>0</v>
      </c>
      <c r="L186" s="100">
        <v>0</v>
      </c>
      <c r="M186" s="100">
        <v>0</v>
      </c>
      <c r="N186" s="100">
        <v>0</v>
      </c>
      <c r="O186" s="100">
        <v>0</v>
      </c>
    </row>
    <row r="187" spans="1:15">
      <c r="A187" s="67" t="s">
        <v>339</v>
      </c>
      <c r="B187" s="100">
        <v>243130.30351</v>
      </c>
      <c r="C187" s="100">
        <v>189438.88772999999</v>
      </c>
      <c r="D187" s="100">
        <v>406602.50321</v>
      </c>
      <c r="E187" s="100">
        <v>367020.97504000005</v>
      </c>
      <c r="F187" s="100">
        <v>499107.72677999997</v>
      </c>
      <c r="G187" s="100">
        <v>109476.82363</v>
      </c>
      <c r="H187" s="100">
        <v>108163.00742000001</v>
      </c>
      <c r="I187" s="100">
        <v>255832.70155</v>
      </c>
      <c r="J187" s="100">
        <v>12092.151169999999</v>
      </c>
      <c r="K187" s="100">
        <v>503920.29372000002</v>
      </c>
      <c r="L187" s="100">
        <v>23765.248600000003</v>
      </c>
      <c r="M187" s="100">
        <v>58882.192360000001</v>
      </c>
      <c r="N187" s="100">
        <v>130714.78189</v>
      </c>
      <c r="O187" s="100">
        <v>2908147.5966100004</v>
      </c>
    </row>
    <row r="188" spans="1:15">
      <c r="A188" s="68" t="s">
        <v>340</v>
      </c>
      <c r="B188" s="100">
        <v>235863.27980000002</v>
      </c>
      <c r="C188" s="100">
        <v>184132.39490000001</v>
      </c>
      <c r="D188" s="100">
        <v>379104.08267999999</v>
      </c>
      <c r="E188" s="100">
        <v>354812.94073000003</v>
      </c>
      <c r="F188" s="100">
        <v>232036.89478</v>
      </c>
      <c r="G188" s="100">
        <v>101032.42951999999</v>
      </c>
      <c r="H188" s="100">
        <v>106315.26626</v>
      </c>
      <c r="I188" s="100">
        <v>238872.32513999997</v>
      </c>
      <c r="J188" s="100">
        <v>1368.0074299999999</v>
      </c>
      <c r="K188" s="100">
        <v>130152.60342</v>
      </c>
      <c r="L188" s="100">
        <v>20960.386109999999</v>
      </c>
      <c r="M188" s="100">
        <v>58472.041429999997</v>
      </c>
      <c r="N188" s="100">
        <v>127557.88748999999</v>
      </c>
      <c r="O188" s="100">
        <v>2170680.53969</v>
      </c>
    </row>
    <row r="189" spans="1:15">
      <c r="A189" s="68" t="s">
        <v>341</v>
      </c>
      <c r="B189" s="100">
        <v>5065.8948399999999</v>
      </c>
      <c r="C189" s="100">
        <v>5306.3115800000005</v>
      </c>
      <c r="D189" s="100">
        <v>27498.420529999999</v>
      </c>
      <c r="E189" s="100">
        <v>4730.8079600000001</v>
      </c>
      <c r="F189" s="100">
        <v>3872.7539999999999</v>
      </c>
      <c r="G189" s="100">
        <v>8444.3941099999993</v>
      </c>
      <c r="H189" s="100">
        <v>1847.7411599999998</v>
      </c>
      <c r="I189" s="100">
        <v>16960.376410000001</v>
      </c>
      <c r="J189" s="100">
        <v>10724.14374</v>
      </c>
      <c r="K189" s="100">
        <v>22100.134010000002</v>
      </c>
      <c r="L189" s="100">
        <v>2003.32195</v>
      </c>
      <c r="M189" s="100">
        <v>408.19436999999999</v>
      </c>
      <c r="N189" s="100">
        <v>3156.8944000000001</v>
      </c>
      <c r="O189" s="100">
        <v>112119.38906</v>
      </c>
    </row>
    <row r="190" spans="1:15">
      <c r="A190" s="68" t="s">
        <v>342</v>
      </c>
      <c r="B190" s="100">
        <v>2201.12887</v>
      </c>
      <c r="C190" s="100">
        <v>0.18124999999999999</v>
      </c>
      <c r="D190" s="100">
        <v>0</v>
      </c>
      <c r="E190" s="100">
        <v>7477.2263499999999</v>
      </c>
      <c r="F190" s="100">
        <v>263198.07799999998</v>
      </c>
      <c r="G190" s="100">
        <v>0</v>
      </c>
      <c r="H190" s="100">
        <v>0</v>
      </c>
      <c r="I190" s="100">
        <v>0</v>
      </c>
      <c r="J190" s="100">
        <v>0</v>
      </c>
      <c r="K190" s="100">
        <v>351667.55629000004</v>
      </c>
      <c r="L190" s="100">
        <v>801.54054000000008</v>
      </c>
      <c r="M190" s="100">
        <v>1.9565599999999999</v>
      </c>
      <c r="N190" s="100">
        <v>0</v>
      </c>
      <c r="O190" s="100">
        <v>625347.66786000005</v>
      </c>
    </row>
    <row r="191" spans="1:15">
      <c r="A191" s="67" t="s">
        <v>343</v>
      </c>
      <c r="B191" s="100">
        <v>56313.872299999995</v>
      </c>
      <c r="C191" s="100">
        <v>44477.36825</v>
      </c>
      <c r="D191" s="100">
        <v>16922.49382</v>
      </c>
      <c r="E191" s="100">
        <v>102133.71055</v>
      </c>
      <c r="F191" s="100">
        <v>74562.730970000004</v>
      </c>
      <c r="G191" s="100">
        <v>85337.744019999998</v>
      </c>
      <c r="H191" s="100">
        <v>46239.022819999998</v>
      </c>
      <c r="I191" s="100">
        <v>56577.809759999996</v>
      </c>
      <c r="J191" s="100">
        <v>-17784.77605</v>
      </c>
      <c r="K191" s="100">
        <v>48386.782030000002</v>
      </c>
      <c r="L191" s="100">
        <v>39439.391389999997</v>
      </c>
      <c r="M191" s="100">
        <v>4007.7105000000001</v>
      </c>
      <c r="N191" s="100">
        <v>26422.00518</v>
      </c>
      <c r="O191" s="100">
        <v>583035.86553999991</v>
      </c>
    </row>
    <row r="192" spans="1:15">
      <c r="A192" s="68" t="s">
        <v>344</v>
      </c>
      <c r="B192" s="100">
        <v>27601.618600000002</v>
      </c>
      <c r="C192" s="100">
        <v>0</v>
      </c>
      <c r="D192" s="100">
        <v>10003</v>
      </c>
      <c r="E192" s="100">
        <v>74851.000060000006</v>
      </c>
      <c r="F192" s="100">
        <v>46368.57907</v>
      </c>
      <c r="G192" s="100">
        <v>41368.791659999995</v>
      </c>
      <c r="H192" s="100">
        <v>31135.009100000003</v>
      </c>
      <c r="I192" s="100">
        <v>0</v>
      </c>
      <c r="J192" s="100">
        <v>-14545.437019999999</v>
      </c>
      <c r="K192" s="100">
        <v>12500</v>
      </c>
      <c r="L192" s="100">
        <v>32154.793129999998</v>
      </c>
      <c r="M192" s="100">
        <v>0</v>
      </c>
      <c r="N192" s="100">
        <v>1.97123</v>
      </c>
      <c r="O192" s="100">
        <v>261439.32583000002</v>
      </c>
    </row>
    <row r="193" spans="1:15">
      <c r="A193" s="105" t="s">
        <v>345</v>
      </c>
      <c r="B193" s="100">
        <v>28712.253699999997</v>
      </c>
      <c r="C193" s="100">
        <v>44477.36825</v>
      </c>
      <c r="D193" s="100">
        <v>6919.4938200000006</v>
      </c>
      <c r="E193" s="100">
        <v>27282.710489999998</v>
      </c>
      <c r="F193" s="100">
        <v>28194.151899999997</v>
      </c>
      <c r="G193" s="100">
        <v>43968.952360000003</v>
      </c>
      <c r="H193" s="100">
        <v>15104.013720000001</v>
      </c>
      <c r="I193" s="100">
        <v>56577.809759999996</v>
      </c>
      <c r="J193" s="100">
        <v>-3239.3390299999996</v>
      </c>
      <c r="K193" s="100">
        <v>35886.782030000002</v>
      </c>
      <c r="L193" s="100">
        <v>7284.5982599999998</v>
      </c>
      <c r="M193" s="100">
        <v>4007.7105000000001</v>
      </c>
      <c r="N193" s="100">
        <v>26420.033950000001</v>
      </c>
      <c r="O193" s="100">
        <v>321596.53970999998</v>
      </c>
    </row>
    <row r="194" spans="1:15">
      <c r="A194" s="160" t="s">
        <v>346</v>
      </c>
      <c r="B194" s="61">
        <v>29827576.88868</v>
      </c>
      <c r="C194" s="61">
        <v>36580877.394190006</v>
      </c>
      <c r="D194" s="61">
        <v>38968336.405940004</v>
      </c>
      <c r="E194" s="61">
        <v>25929055.81848</v>
      </c>
      <c r="F194" s="61">
        <v>23561494.275339998</v>
      </c>
      <c r="G194" s="61">
        <v>15198517.40464</v>
      </c>
      <c r="H194" s="61">
        <v>11964397.976629999</v>
      </c>
      <c r="I194" s="61">
        <v>16350882.249389999</v>
      </c>
      <c r="J194" s="61">
        <v>201525.46030999999</v>
      </c>
      <c r="K194" s="61">
        <v>17810140.787020002</v>
      </c>
      <c r="L194" s="61">
        <v>4293044.7173699997</v>
      </c>
      <c r="M194" s="61">
        <v>26309691.919400003</v>
      </c>
      <c r="N194" s="61">
        <v>9270433.6102099996</v>
      </c>
      <c r="O194" s="61">
        <v>256265974.90760002</v>
      </c>
    </row>
    <row r="195" spans="1:15">
      <c r="A195" s="182" t="s">
        <v>347</v>
      </c>
      <c r="B195" s="61">
        <v>2693899.6489299997</v>
      </c>
      <c r="C195" s="61">
        <v>836383.90910000005</v>
      </c>
      <c r="D195" s="61">
        <v>1508671.2096600002</v>
      </c>
      <c r="E195" s="61">
        <v>5585215.1995600006</v>
      </c>
      <c r="F195" s="61">
        <v>2653526.0211</v>
      </c>
      <c r="G195" s="61">
        <v>293137.29283999995</v>
      </c>
      <c r="H195" s="61">
        <v>570131.16370000003</v>
      </c>
      <c r="I195" s="61">
        <v>417.24374</v>
      </c>
      <c r="J195" s="61">
        <v>32146.056149999997</v>
      </c>
      <c r="K195" s="61">
        <v>169123.87194000001</v>
      </c>
      <c r="L195" s="61">
        <v>401916.07117000001</v>
      </c>
      <c r="M195" s="61">
        <v>357465.18080000003</v>
      </c>
      <c r="N195" s="61">
        <v>226965.31724999999</v>
      </c>
      <c r="O195" s="61">
        <v>15328998.185940001</v>
      </c>
    </row>
    <row r="196" spans="1:15">
      <c r="A196" s="67" t="s">
        <v>348</v>
      </c>
      <c r="B196" s="100">
        <v>90686.49837999999</v>
      </c>
      <c r="C196" s="100">
        <v>84027.520959999994</v>
      </c>
      <c r="D196" s="100">
        <v>123877.13698000001</v>
      </c>
      <c r="E196" s="100">
        <v>240223.78219</v>
      </c>
      <c r="F196" s="100">
        <v>281266.22216</v>
      </c>
      <c r="G196" s="100">
        <v>22477.742850000002</v>
      </c>
      <c r="H196" s="100">
        <v>42907.392919999998</v>
      </c>
      <c r="I196" s="100">
        <v>0</v>
      </c>
      <c r="J196" s="100">
        <v>0</v>
      </c>
      <c r="K196" s="100">
        <v>0</v>
      </c>
      <c r="L196" s="100">
        <v>0</v>
      </c>
      <c r="M196" s="100">
        <v>335.15791999999999</v>
      </c>
      <c r="N196" s="100">
        <v>0</v>
      </c>
      <c r="O196" s="100">
        <v>885801.45435999997</v>
      </c>
    </row>
    <row r="197" spans="1:15">
      <c r="A197" s="68" t="s">
        <v>349</v>
      </c>
      <c r="B197" s="100">
        <v>16006.916740000001</v>
      </c>
      <c r="C197" s="100">
        <v>12895.55622</v>
      </c>
      <c r="D197" s="100">
        <v>49412.80227</v>
      </c>
      <c r="E197" s="100">
        <v>2345.2319700000003</v>
      </c>
      <c r="F197" s="100">
        <v>16548.780119999999</v>
      </c>
      <c r="G197" s="100">
        <v>11259.413349999999</v>
      </c>
      <c r="H197" s="100">
        <v>25757.392920000002</v>
      </c>
      <c r="I197" s="100">
        <v>0</v>
      </c>
      <c r="J197" s="100">
        <v>0</v>
      </c>
      <c r="K197" s="100">
        <v>0</v>
      </c>
      <c r="L197" s="100">
        <v>0</v>
      </c>
      <c r="M197" s="100">
        <v>0</v>
      </c>
      <c r="N197" s="100">
        <v>0</v>
      </c>
      <c r="O197" s="100">
        <v>134226.09359</v>
      </c>
    </row>
    <row r="198" spans="1:15">
      <c r="A198" s="68" t="s">
        <v>350</v>
      </c>
      <c r="B198" s="100">
        <v>10695.531849999999</v>
      </c>
      <c r="C198" s="100">
        <v>0</v>
      </c>
      <c r="D198" s="100">
        <v>2359.8359700000001</v>
      </c>
      <c r="E198" s="100">
        <v>4161.6452799999997</v>
      </c>
      <c r="F198" s="100">
        <v>1578.9632799999999</v>
      </c>
      <c r="G198" s="100">
        <v>0</v>
      </c>
      <c r="H198" s="100">
        <v>0</v>
      </c>
      <c r="I198" s="100">
        <v>0</v>
      </c>
      <c r="J198" s="100">
        <v>0</v>
      </c>
      <c r="K198" s="100">
        <v>0</v>
      </c>
      <c r="L198" s="100">
        <v>0</v>
      </c>
      <c r="M198" s="100">
        <v>335.15791999999999</v>
      </c>
      <c r="N198" s="100">
        <v>0</v>
      </c>
      <c r="O198" s="100">
        <v>19131.134300000002</v>
      </c>
    </row>
    <row r="199" spans="1:15">
      <c r="A199" s="68" t="s">
        <v>351</v>
      </c>
      <c r="B199" s="100">
        <v>21553.39559</v>
      </c>
      <c r="C199" s="100">
        <v>5473.9271900000003</v>
      </c>
      <c r="D199" s="100">
        <v>65758.072740000003</v>
      </c>
      <c r="E199" s="100">
        <v>45809.769060000006</v>
      </c>
      <c r="F199" s="100">
        <v>135142.37805</v>
      </c>
      <c r="G199" s="100">
        <v>0</v>
      </c>
      <c r="H199" s="100">
        <v>0</v>
      </c>
      <c r="I199" s="100">
        <v>0</v>
      </c>
      <c r="J199" s="100">
        <v>0</v>
      </c>
      <c r="K199" s="100">
        <v>0</v>
      </c>
      <c r="L199" s="100">
        <v>0</v>
      </c>
      <c r="M199" s="100">
        <v>0</v>
      </c>
      <c r="N199" s="100">
        <v>0</v>
      </c>
      <c r="O199" s="100">
        <v>273737.54262999998</v>
      </c>
    </row>
    <row r="200" spans="1:15">
      <c r="A200" s="68" t="s">
        <v>352</v>
      </c>
      <c r="B200" s="100">
        <v>229.98589000000001</v>
      </c>
      <c r="C200" s="100">
        <v>29986.037550000001</v>
      </c>
      <c r="D200" s="100">
        <v>815.57878000000005</v>
      </c>
      <c r="E200" s="100">
        <v>0</v>
      </c>
      <c r="F200" s="100">
        <v>0</v>
      </c>
      <c r="G200" s="100">
        <v>1271.3295000000001</v>
      </c>
      <c r="H200" s="100">
        <v>0</v>
      </c>
      <c r="I200" s="100">
        <v>0</v>
      </c>
      <c r="J200" s="100">
        <v>0</v>
      </c>
      <c r="K200" s="100">
        <v>0</v>
      </c>
      <c r="L200" s="100">
        <v>0</v>
      </c>
      <c r="M200" s="100">
        <v>0</v>
      </c>
      <c r="N200" s="100">
        <v>0</v>
      </c>
      <c r="O200" s="100">
        <v>32302.93172</v>
      </c>
    </row>
    <row r="201" spans="1:15">
      <c r="A201" s="68" t="s">
        <v>353</v>
      </c>
      <c r="B201" s="100">
        <v>42200.668310000001</v>
      </c>
      <c r="C201" s="100">
        <v>35672</v>
      </c>
      <c r="D201" s="100">
        <v>5530.8472199999997</v>
      </c>
      <c r="E201" s="100">
        <v>187907.13587999999</v>
      </c>
      <c r="F201" s="100">
        <v>127996.10071</v>
      </c>
      <c r="G201" s="100">
        <v>9947</v>
      </c>
      <c r="H201" s="100">
        <v>17150</v>
      </c>
      <c r="I201" s="100">
        <v>0</v>
      </c>
      <c r="J201" s="100">
        <v>0</v>
      </c>
      <c r="K201" s="100">
        <v>0</v>
      </c>
      <c r="L201" s="100">
        <v>0</v>
      </c>
      <c r="M201" s="100">
        <v>0</v>
      </c>
      <c r="N201" s="100">
        <v>0</v>
      </c>
      <c r="O201" s="100">
        <v>426403.75212000002</v>
      </c>
    </row>
    <row r="202" spans="1:15">
      <c r="A202" s="67" t="s">
        <v>354</v>
      </c>
      <c r="B202" s="100">
        <v>2251676.8963899999</v>
      </c>
      <c r="C202" s="100">
        <v>695718.45455999998</v>
      </c>
      <c r="D202" s="100">
        <v>1149728.3660599999</v>
      </c>
      <c r="E202" s="100">
        <v>5076398.5722399997</v>
      </c>
      <c r="F202" s="100">
        <v>2135690.6184999999</v>
      </c>
      <c r="G202" s="100">
        <v>128988.55262</v>
      </c>
      <c r="H202" s="100">
        <v>306078.08562999999</v>
      </c>
      <c r="I202" s="100">
        <v>417.24374</v>
      </c>
      <c r="J202" s="100">
        <v>32146.056149999997</v>
      </c>
      <c r="K202" s="100">
        <v>166407.54029</v>
      </c>
      <c r="L202" s="100">
        <v>375815.08370999998</v>
      </c>
      <c r="M202" s="100">
        <v>207530.95999</v>
      </c>
      <c r="N202" s="100">
        <v>23242.576710000001</v>
      </c>
      <c r="O202" s="100">
        <v>12549839.006589999</v>
      </c>
    </row>
    <row r="203" spans="1:15">
      <c r="A203" s="68" t="s">
        <v>355</v>
      </c>
      <c r="B203" s="100">
        <v>0</v>
      </c>
      <c r="C203" s="100">
        <v>0</v>
      </c>
      <c r="D203" s="100">
        <v>0</v>
      </c>
      <c r="E203" s="100">
        <v>0</v>
      </c>
      <c r="F203" s="100">
        <v>0</v>
      </c>
      <c r="G203" s="100">
        <v>0</v>
      </c>
      <c r="H203" s="100">
        <v>1540.50684</v>
      </c>
      <c r="I203" s="100">
        <v>0</v>
      </c>
      <c r="J203" s="100">
        <v>0</v>
      </c>
      <c r="K203" s="100">
        <v>0</v>
      </c>
      <c r="L203" s="100">
        <v>0</v>
      </c>
      <c r="M203" s="100">
        <v>0</v>
      </c>
      <c r="N203" s="100">
        <v>0</v>
      </c>
      <c r="O203" s="100">
        <v>1540.50684</v>
      </c>
    </row>
    <row r="204" spans="1:15">
      <c r="A204" s="68" t="s">
        <v>356</v>
      </c>
      <c r="B204" s="100">
        <v>958672.53110000002</v>
      </c>
      <c r="C204" s="100">
        <v>44542.69483</v>
      </c>
      <c r="D204" s="100">
        <v>216257.20686999999</v>
      </c>
      <c r="E204" s="100">
        <v>3499192.2567699999</v>
      </c>
      <c r="F204" s="100">
        <v>1509340.2821</v>
      </c>
      <c r="G204" s="100">
        <v>0</v>
      </c>
      <c r="H204" s="100">
        <v>0</v>
      </c>
      <c r="I204" s="100">
        <v>0</v>
      </c>
      <c r="J204" s="100">
        <v>12285.63666</v>
      </c>
      <c r="K204" s="100">
        <v>0</v>
      </c>
      <c r="L204" s="100">
        <v>0</v>
      </c>
      <c r="M204" s="100">
        <v>0</v>
      </c>
      <c r="N204" s="100">
        <v>0</v>
      </c>
      <c r="O204" s="100">
        <v>6240290.6083300002</v>
      </c>
    </row>
    <row r="205" spans="1:15">
      <c r="A205" s="68" t="s">
        <v>357</v>
      </c>
      <c r="B205" s="100">
        <v>1293004.3652899999</v>
      </c>
      <c r="C205" s="100">
        <v>106810.50649</v>
      </c>
      <c r="D205" s="100">
        <v>397869.79629000003</v>
      </c>
      <c r="E205" s="100">
        <v>534333.16628</v>
      </c>
      <c r="F205" s="100">
        <v>434876.16980000003</v>
      </c>
      <c r="G205" s="100">
        <v>64737.552770000002</v>
      </c>
      <c r="H205" s="100">
        <v>304537.57879</v>
      </c>
      <c r="I205" s="100">
        <v>417.24374</v>
      </c>
      <c r="J205" s="100">
        <v>12774.99993</v>
      </c>
      <c r="K205" s="100">
        <v>126795.45766</v>
      </c>
      <c r="L205" s="100">
        <v>250001.84967</v>
      </c>
      <c r="M205" s="100">
        <v>130486.63605</v>
      </c>
      <c r="N205" s="100">
        <v>11860.703240000001</v>
      </c>
      <c r="O205" s="100">
        <v>3668506.0260000001</v>
      </c>
    </row>
    <row r="206" spans="1:15">
      <c r="A206" s="68" t="s">
        <v>358</v>
      </c>
      <c r="B206" s="100">
        <v>0</v>
      </c>
      <c r="C206" s="100">
        <v>0</v>
      </c>
      <c r="D206" s="100">
        <v>0</v>
      </c>
      <c r="E206" s="100">
        <v>0</v>
      </c>
      <c r="F206" s="100">
        <v>0</v>
      </c>
      <c r="G206" s="100">
        <v>0</v>
      </c>
      <c r="H206" s="100">
        <v>0</v>
      </c>
      <c r="I206" s="100">
        <v>0</v>
      </c>
      <c r="J206" s="100">
        <v>0</v>
      </c>
      <c r="K206" s="100">
        <v>0</v>
      </c>
      <c r="L206" s="100">
        <v>0</v>
      </c>
      <c r="M206" s="100">
        <v>0</v>
      </c>
      <c r="N206" s="100">
        <v>0</v>
      </c>
      <c r="O206" s="100">
        <v>0</v>
      </c>
    </row>
    <row r="207" spans="1:15">
      <c r="A207" s="68" t="s">
        <v>359</v>
      </c>
      <c r="B207" s="100">
        <v>0</v>
      </c>
      <c r="C207" s="100">
        <v>544365.25323999999</v>
      </c>
      <c r="D207" s="100">
        <v>535601.36289999995</v>
      </c>
      <c r="E207" s="100">
        <v>1042873.14919</v>
      </c>
      <c r="F207" s="100">
        <v>191474.1666</v>
      </c>
      <c r="G207" s="100">
        <v>64250.99985</v>
      </c>
      <c r="H207" s="100">
        <v>0</v>
      </c>
      <c r="I207" s="100">
        <v>0</v>
      </c>
      <c r="J207" s="100">
        <v>7085.4195599999994</v>
      </c>
      <c r="K207" s="100">
        <v>39612.082630000004</v>
      </c>
      <c r="L207" s="100">
        <v>125813.23404000001</v>
      </c>
      <c r="M207" s="100">
        <v>77044.323940000002</v>
      </c>
      <c r="N207" s="100">
        <v>11381.87347</v>
      </c>
      <c r="O207" s="100">
        <v>2639501.8654200002</v>
      </c>
    </row>
    <row r="208" spans="1:15">
      <c r="A208" s="67" t="s">
        <v>360</v>
      </c>
      <c r="B208" s="100">
        <v>0</v>
      </c>
      <c r="C208" s="100">
        <v>0</v>
      </c>
      <c r="D208" s="100">
        <v>0</v>
      </c>
      <c r="E208" s="100">
        <v>0</v>
      </c>
      <c r="F208" s="100">
        <v>0</v>
      </c>
      <c r="G208" s="100">
        <v>0</v>
      </c>
      <c r="H208" s="100">
        <v>0</v>
      </c>
      <c r="I208" s="100">
        <v>0</v>
      </c>
      <c r="J208" s="100">
        <v>0</v>
      </c>
      <c r="K208" s="100">
        <v>0</v>
      </c>
      <c r="L208" s="100">
        <v>0</v>
      </c>
      <c r="M208" s="100">
        <v>0</v>
      </c>
      <c r="N208" s="100">
        <v>0</v>
      </c>
      <c r="O208" s="100">
        <v>0</v>
      </c>
    </row>
    <row r="209" spans="1:15">
      <c r="A209" s="67" t="s">
        <v>361</v>
      </c>
      <c r="B209" s="100">
        <v>351536.25416000001</v>
      </c>
      <c r="C209" s="100">
        <v>56637.933579999997</v>
      </c>
      <c r="D209" s="100">
        <v>211006.49080999999</v>
      </c>
      <c r="E209" s="100">
        <v>266095.48894000001</v>
      </c>
      <c r="F209" s="100">
        <v>235446.95990000002</v>
      </c>
      <c r="G209" s="100">
        <v>141670.99737</v>
      </c>
      <c r="H209" s="100">
        <v>209140.68515</v>
      </c>
      <c r="I209" s="100">
        <v>0</v>
      </c>
      <c r="J209" s="100">
        <v>0</v>
      </c>
      <c r="K209" s="100">
        <v>2716.3316500000001</v>
      </c>
      <c r="L209" s="100">
        <v>26100.98746</v>
      </c>
      <c r="M209" s="100">
        <v>139154.64912000002</v>
      </c>
      <c r="N209" s="100">
        <v>203722.74054</v>
      </c>
      <c r="O209" s="100">
        <v>1843229.51868</v>
      </c>
    </row>
    <row r="210" spans="1:15">
      <c r="A210" s="68" t="s">
        <v>362</v>
      </c>
      <c r="B210" s="100">
        <v>128820.21561</v>
      </c>
      <c r="C210" s="100">
        <v>130.34</v>
      </c>
      <c r="D210" s="100">
        <v>17120</v>
      </c>
      <c r="E210" s="100">
        <v>0</v>
      </c>
      <c r="F210" s="100">
        <v>15000</v>
      </c>
      <c r="G210" s="100">
        <v>1344.5832499999999</v>
      </c>
      <c r="H210" s="100">
        <v>10.59168</v>
      </c>
      <c r="I210" s="100">
        <v>0</v>
      </c>
      <c r="J210" s="100">
        <v>0</v>
      </c>
      <c r="K210" s="100">
        <v>0</v>
      </c>
      <c r="L210" s="100">
        <v>0</v>
      </c>
      <c r="M210" s="100">
        <v>0</v>
      </c>
      <c r="N210" s="100">
        <v>0</v>
      </c>
      <c r="O210" s="100">
        <v>162425.73053999999</v>
      </c>
    </row>
    <row r="211" spans="1:15">
      <c r="A211" s="68" t="s">
        <v>363</v>
      </c>
      <c r="B211" s="100">
        <v>222716.03855</v>
      </c>
      <c r="C211" s="100">
        <v>56507.593580000001</v>
      </c>
      <c r="D211" s="100">
        <v>193886.49080999999</v>
      </c>
      <c r="E211" s="100">
        <v>266095.48894000001</v>
      </c>
      <c r="F211" s="100">
        <v>220446.95990000002</v>
      </c>
      <c r="G211" s="100">
        <v>140326.41412</v>
      </c>
      <c r="H211" s="100">
        <v>209130.09346999999</v>
      </c>
      <c r="I211" s="100">
        <v>0</v>
      </c>
      <c r="J211" s="100">
        <v>0</v>
      </c>
      <c r="K211" s="100">
        <v>2716.3316500000001</v>
      </c>
      <c r="L211" s="100">
        <v>26100.98746</v>
      </c>
      <c r="M211" s="100">
        <v>139154.64912000002</v>
      </c>
      <c r="N211" s="100">
        <v>32586.973819999999</v>
      </c>
      <c r="O211" s="100">
        <v>1509668.0214200001</v>
      </c>
    </row>
    <row r="212" spans="1:15">
      <c r="A212" s="68" t="s">
        <v>364</v>
      </c>
      <c r="B212" s="100">
        <v>0</v>
      </c>
      <c r="C212" s="100">
        <v>0</v>
      </c>
      <c r="D212" s="100">
        <v>0</v>
      </c>
      <c r="E212" s="100">
        <v>0</v>
      </c>
      <c r="F212" s="100">
        <v>0</v>
      </c>
      <c r="G212" s="100">
        <v>0</v>
      </c>
      <c r="H212" s="100">
        <v>0</v>
      </c>
      <c r="I212" s="100">
        <v>0</v>
      </c>
      <c r="J212" s="100">
        <v>0</v>
      </c>
      <c r="K212" s="100">
        <v>0</v>
      </c>
      <c r="L212" s="100">
        <v>0</v>
      </c>
      <c r="M212" s="100">
        <v>0</v>
      </c>
      <c r="N212" s="100">
        <v>0</v>
      </c>
      <c r="O212" s="100">
        <v>0</v>
      </c>
    </row>
    <row r="213" spans="1:15">
      <c r="A213" s="68" t="s">
        <v>365</v>
      </c>
      <c r="B213" s="100">
        <v>0</v>
      </c>
      <c r="C213" s="100">
        <v>0</v>
      </c>
      <c r="D213" s="100">
        <v>0</v>
      </c>
      <c r="E213" s="100">
        <v>0</v>
      </c>
      <c r="F213" s="100">
        <v>0</v>
      </c>
      <c r="G213" s="100">
        <v>0</v>
      </c>
      <c r="H213" s="100">
        <v>0</v>
      </c>
      <c r="I213" s="100">
        <v>0</v>
      </c>
      <c r="J213" s="100">
        <v>0</v>
      </c>
      <c r="K213" s="100">
        <v>0</v>
      </c>
      <c r="L213" s="100">
        <v>0</v>
      </c>
      <c r="M213" s="100">
        <v>0</v>
      </c>
      <c r="N213" s="100">
        <v>171135.76671999999</v>
      </c>
      <c r="O213" s="100">
        <v>171135.76671999999</v>
      </c>
    </row>
    <row r="214" spans="1:15">
      <c r="A214" s="67" t="s">
        <v>366</v>
      </c>
      <c r="B214" s="100">
        <v>0</v>
      </c>
      <c r="C214" s="100">
        <v>0</v>
      </c>
      <c r="D214" s="100">
        <v>24059.215809999998</v>
      </c>
      <c r="E214" s="100">
        <v>2497.35619</v>
      </c>
      <c r="F214" s="100">
        <v>1122.22054</v>
      </c>
      <c r="G214" s="100">
        <v>0</v>
      </c>
      <c r="H214" s="100">
        <v>12005</v>
      </c>
      <c r="I214" s="100">
        <v>0</v>
      </c>
      <c r="J214" s="100">
        <v>0</v>
      </c>
      <c r="K214" s="100">
        <v>0</v>
      </c>
      <c r="L214" s="100">
        <v>0</v>
      </c>
      <c r="M214" s="100">
        <v>10444.413769999999</v>
      </c>
      <c r="N214" s="100">
        <v>0</v>
      </c>
      <c r="O214" s="100">
        <v>50128.206310000001</v>
      </c>
    </row>
    <row r="215" spans="1:15">
      <c r="A215" s="182" t="s">
        <v>367</v>
      </c>
      <c r="B215" s="61">
        <v>43175664.634580001</v>
      </c>
      <c r="C215" s="61">
        <v>65040048.181299999</v>
      </c>
      <c r="D215" s="61">
        <v>64788002.94878</v>
      </c>
      <c r="E215" s="61">
        <v>40252568.214769997</v>
      </c>
      <c r="F215" s="61">
        <v>59183124.955109999</v>
      </c>
      <c r="G215" s="61">
        <v>22026556.406830002</v>
      </c>
      <c r="H215" s="61">
        <v>18162654.12102</v>
      </c>
      <c r="I215" s="61">
        <v>13303292.603669999</v>
      </c>
      <c r="J215" s="61">
        <v>753428.94857000001</v>
      </c>
      <c r="K215" s="61">
        <v>23561079.016990002</v>
      </c>
      <c r="L215" s="61">
        <v>7699357.8143500006</v>
      </c>
      <c r="M215" s="61">
        <v>51819354.773760006</v>
      </c>
      <c r="N215" s="61">
        <v>13544819.40583</v>
      </c>
      <c r="O215" s="61">
        <v>423309952.02556002</v>
      </c>
    </row>
    <row r="216" spans="1:15">
      <c r="A216" s="67" t="s">
        <v>368</v>
      </c>
      <c r="B216" s="100">
        <v>1834732.45949</v>
      </c>
      <c r="C216" s="100">
        <v>1376933.1411900001</v>
      </c>
      <c r="D216" s="100">
        <v>29453.07935</v>
      </c>
      <c r="E216" s="100">
        <v>53.918030000000002</v>
      </c>
      <c r="F216" s="100">
        <v>36019.09259</v>
      </c>
      <c r="G216" s="100">
        <v>3061.0091899999998</v>
      </c>
      <c r="H216" s="100">
        <v>1.4390000000000001</v>
      </c>
      <c r="I216" s="100">
        <v>69.896000000000001</v>
      </c>
      <c r="J216" s="100">
        <v>5.2999999999999999E-2</v>
      </c>
      <c r="K216" s="100">
        <v>0</v>
      </c>
      <c r="L216" s="100">
        <v>7.0000000000000001E-3</v>
      </c>
      <c r="M216" s="100">
        <v>20391679.668240003</v>
      </c>
      <c r="N216" s="100">
        <v>0</v>
      </c>
      <c r="O216" s="100">
        <v>23672003.763080001</v>
      </c>
    </row>
    <row r="217" spans="1:15">
      <c r="A217" s="68" t="s">
        <v>369</v>
      </c>
      <c r="B217" s="100">
        <v>34300</v>
      </c>
      <c r="C217" s="100">
        <v>119.6</v>
      </c>
      <c r="D217" s="100">
        <v>0</v>
      </c>
      <c r="E217" s="100">
        <v>0</v>
      </c>
      <c r="F217" s="100">
        <v>0</v>
      </c>
      <c r="G217" s="100">
        <v>0</v>
      </c>
      <c r="H217" s="100">
        <v>0</v>
      </c>
      <c r="I217" s="100">
        <v>0</v>
      </c>
      <c r="J217" s="100">
        <v>0</v>
      </c>
      <c r="K217" s="100">
        <v>0</v>
      </c>
      <c r="L217" s="100">
        <v>0</v>
      </c>
      <c r="M217" s="100">
        <v>0</v>
      </c>
      <c r="N217" s="100">
        <v>0</v>
      </c>
      <c r="O217" s="100">
        <v>34419.599999999999</v>
      </c>
    </row>
    <row r="218" spans="1:15">
      <c r="A218" s="68" t="s">
        <v>370</v>
      </c>
      <c r="B218" s="100">
        <v>0</v>
      </c>
      <c r="C218" s="100">
        <v>1375960</v>
      </c>
      <c r="D218" s="100">
        <v>0</v>
      </c>
      <c r="E218" s="100">
        <v>0</v>
      </c>
      <c r="F218" s="100">
        <v>0</v>
      </c>
      <c r="G218" s="100">
        <v>0</v>
      </c>
      <c r="H218" s="100">
        <v>0</v>
      </c>
      <c r="I218" s="100">
        <v>0</v>
      </c>
      <c r="J218" s="100">
        <v>0</v>
      </c>
      <c r="K218" s="100">
        <v>0</v>
      </c>
      <c r="L218" s="100">
        <v>0</v>
      </c>
      <c r="M218" s="100">
        <v>0</v>
      </c>
      <c r="N218" s="100">
        <v>0</v>
      </c>
      <c r="O218" s="100">
        <v>1375960</v>
      </c>
    </row>
    <row r="219" spans="1:15">
      <c r="A219" s="68" t="s">
        <v>371</v>
      </c>
      <c r="B219" s="100">
        <v>1800432.45949</v>
      </c>
      <c r="C219" s="100">
        <v>853.54118999999992</v>
      </c>
      <c r="D219" s="100">
        <v>29453.07935</v>
      </c>
      <c r="E219" s="100">
        <v>53.918030000000002</v>
      </c>
      <c r="F219" s="100">
        <v>36019.09259</v>
      </c>
      <c r="G219" s="100">
        <v>3061.0091899999998</v>
      </c>
      <c r="H219" s="100">
        <v>1.4390000000000001</v>
      </c>
      <c r="I219" s="100">
        <v>69.896000000000001</v>
      </c>
      <c r="J219" s="100">
        <v>5.2999999999999999E-2</v>
      </c>
      <c r="K219" s="100">
        <v>0</v>
      </c>
      <c r="L219" s="100">
        <v>7.0000000000000001E-3</v>
      </c>
      <c r="M219" s="100">
        <v>20391679.668240003</v>
      </c>
      <c r="N219" s="100">
        <v>0</v>
      </c>
      <c r="O219" s="100">
        <v>22261624.163080003</v>
      </c>
    </row>
    <row r="220" spans="1:15">
      <c r="A220" s="67" t="s">
        <v>372</v>
      </c>
      <c r="B220" s="100">
        <v>0</v>
      </c>
      <c r="C220" s="100">
        <v>18675391.627250001</v>
      </c>
      <c r="D220" s="100">
        <v>157.12141</v>
      </c>
      <c r="E220" s="100">
        <v>0</v>
      </c>
      <c r="F220" s="100">
        <v>26355.324670000002</v>
      </c>
      <c r="G220" s="100">
        <v>0</v>
      </c>
      <c r="H220" s="100">
        <v>0</v>
      </c>
      <c r="I220" s="100">
        <v>0</v>
      </c>
      <c r="J220" s="100">
        <v>13205.17013</v>
      </c>
      <c r="K220" s="100">
        <v>0</v>
      </c>
      <c r="L220" s="100">
        <v>562.82197999999994</v>
      </c>
      <c r="M220" s="100">
        <v>0</v>
      </c>
      <c r="N220" s="100">
        <v>161910.00444999998</v>
      </c>
      <c r="O220" s="100">
        <v>18877582.06989</v>
      </c>
    </row>
    <row r="221" spans="1:15">
      <c r="A221" s="69" t="s">
        <v>373</v>
      </c>
      <c r="B221" s="100">
        <v>0</v>
      </c>
      <c r="C221" s="100">
        <v>0</v>
      </c>
      <c r="D221" s="100">
        <v>0</v>
      </c>
      <c r="E221" s="100">
        <v>0</v>
      </c>
      <c r="F221" s="100">
        <v>0</v>
      </c>
      <c r="G221" s="100">
        <v>0</v>
      </c>
      <c r="H221" s="100">
        <v>0</v>
      </c>
      <c r="I221" s="100">
        <v>0</v>
      </c>
      <c r="J221" s="100">
        <v>0</v>
      </c>
      <c r="K221" s="100">
        <v>0</v>
      </c>
      <c r="L221" s="100">
        <v>0</v>
      </c>
      <c r="M221" s="100">
        <v>0</v>
      </c>
      <c r="N221" s="100">
        <v>0</v>
      </c>
      <c r="O221" s="100">
        <v>0</v>
      </c>
    </row>
    <row r="222" spans="1:15">
      <c r="A222" s="68" t="s">
        <v>374</v>
      </c>
      <c r="B222" s="100">
        <v>0</v>
      </c>
      <c r="C222" s="100">
        <v>318310.50443999999</v>
      </c>
      <c r="D222" s="100">
        <v>157.12141</v>
      </c>
      <c r="E222" s="100">
        <v>0</v>
      </c>
      <c r="F222" s="100">
        <v>26355.324670000002</v>
      </c>
      <c r="G222" s="100">
        <v>0</v>
      </c>
      <c r="H222" s="100">
        <v>0</v>
      </c>
      <c r="I222" s="100">
        <v>0</v>
      </c>
      <c r="J222" s="100">
        <v>13205.17013</v>
      </c>
      <c r="K222" s="100">
        <v>0</v>
      </c>
      <c r="L222" s="100">
        <v>562.82197999999994</v>
      </c>
      <c r="M222" s="100">
        <v>0</v>
      </c>
      <c r="N222" s="100">
        <v>161910.00444999998</v>
      </c>
      <c r="O222" s="100">
        <v>520500.94707999995</v>
      </c>
    </row>
    <row r="223" spans="1:15">
      <c r="A223" s="68" t="s">
        <v>375</v>
      </c>
      <c r="B223" s="100">
        <v>0</v>
      </c>
      <c r="C223" s="100">
        <v>18357081.122810002</v>
      </c>
      <c r="D223" s="100">
        <v>0</v>
      </c>
      <c r="E223" s="100">
        <v>0</v>
      </c>
      <c r="F223" s="100">
        <v>0</v>
      </c>
      <c r="G223" s="100">
        <v>0</v>
      </c>
      <c r="H223" s="100">
        <v>0</v>
      </c>
      <c r="I223" s="100">
        <v>0</v>
      </c>
      <c r="J223" s="100">
        <v>0</v>
      </c>
      <c r="K223" s="100">
        <v>0</v>
      </c>
      <c r="L223" s="100">
        <v>0</v>
      </c>
      <c r="M223" s="100">
        <v>0</v>
      </c>
      <c r="N223" s="100">
        <v>0</v>
      </c>
      <c r="O223" s="100">
        <v>18357081.122810002</v>
      </c>
    </row>
    <row r="224" spans="1:15">
      <c r="A224" s="68" t="s">
        <v>376</v>
      </c>
      <c r="B224" s="100">
        <v>0</v>
      </c>
      <c r="C224" s="100">
        <v>0</v>
      </c>
      <c r="D224" s="100">
        <v>0</v>
      </c>
      <c r="E224" s="100">
        <v>0</v>
      </c>
      <c r="F224" s="100">
        <v>0</v>
      </c>
      <c r="G224" s="100">
        <v>0</v>
      </c>
      <c r="H224" s="100">
        <v>0</v>
      </c>
      <c r="I224" s="100">
        <v>0</v>
      </c>
      <c r="J224" s="100">
        <v>0</v>
      </c>
      <c r="K224" s="100">
        <v>0</v>
      </c>
      <c r="L224" s="100">
        <v>0</v>
      </c>
      <c r="M224" s="100">
        <v>0</v>
      </c>
      <c r="N224" s="100">
        <v>0</v>
      </c>
      <c r="O224" s="100">
        <v>0</v>
      </c>
    </row>
    <row r="225" spans="1:15">
      <c r="A225" s="68" t="s">
        <v>377</v>
      </c>
      <c r="B225" s="100">
        <v>0</v>
      </c>
      <c r="C225" s="100">
        <v>0</v>
      </c>
      <c r="D225" s="100">
        <v>0</v>
      </c>
      <c r="E225" s="100">
        <v>0</v>
      </c>
      <c r="F225" s="100">
        <v>0</v>
      </c>
      <c r="G225" s="100">
        <v>0</v>
      </c>
      <c r="H225" s="100">
        <v>0</v>
      </c>
      <c r="I225" s="100">
        <v>0</v>
      </c>
      <c r="J225" s="100">
        <v>0</v>
      </c>
      <c r="K225" s="100">
        <v>0</v>
      </c>
      <c r="L225" s="100">
        <v>0</v>
      </c>
      <c r="M225" s="100">
        <v>0</v>
      </c>
      <c r="N225" s="100">
        <v>0</v>
      </c>
      <c r="O225" s="100">
        <v>0</v>
      </c>
    </row>
    <row r="226" spans="1:15">
      <c r="A226" s="67" t="s">
        <v>378</v>
      </c>
      <c r="B226" s="100">
        <v>24590.708469999998</v>
      </c>
      <c r="C226" s="100">
        <v>3199.81738</v>
      </c>
      <c r="D226" s="100">
        <v>153599.35778999998</v>
      </c>
      <c r="E226" s="100">
        <v>16454.555909999999</v>
      </c>
      <c r="F226" s="100">
        <v>37827.158579999996</v>
      </c>
      <c r="G226" s="100">
        <v>19063.357019999999</v>
      </c>
      <c r="H226" s="100">
        <v>754.3481700000001</v>
      </c>
      <c r="I226" s="100">
        <v>0</v>
      </c>
      <c r="J226" s="100">
        <v>227.66686999999999</v>
      </c>
      <c r="K226" s="100">
        <v>0</v>
      </c>
      <c r="L226" s="100">
        <v>0</v>
      </c>
      <c r="M226" s="100">
        <v>652.53177000000005</v>
      </c>
      <c r="N226" s="100">
        <v>0</v>
      </c>
      <c r="O226" s="100">
        <v>256369.50195999999</v>
      </c>
    </row>
    <row r="227" spans="1:15">
      <c r="A227" s="68" t="s">
        <v>379</v>
      </c>
      <c r="B227" s="100">
        <v>21271.783339999998</v>
      </c>
      <c r="C227" s="100">
        <v>2518.6203399999999</v>
      </c>
      <c r="D227" s="100">
        <v>63307.771689999994</v>
      </c>
      <c r="E227" s="100">
        <v>15416.453579999999</v>
      </c>
      <c r="F227" s="100">
        <v>30962.05471</v>
      </c>
      <c r="G227" s="100">
        <v>9434.6779000000006</v>
      </c>
      <c r="H227" s="100">
        <v>137.20021</v>
      </c>
      <c r="I227" s="100">
        <v>0</v>
      </c>
      <c r="J227" s="100">
        <v>227.66686999999999</v>
      </c>
      <c r="K227" s="100">
        <v>0</v>
      </c>
      <c r="L227" s="100">
        <v>0</v>
      </c>
      <c r="M227" s="100">
        <v>652.53177000000005</v>
      </c>
      <c r="N227" s="100">
        <v>0</v>
      </c>
      <c r="O227" s="100">
        <v>143928.76040999999</v>
      </c>
    </row>
    <row r="228" spans="1:15">
      <c r="A228" s="68" t="s">
        <v>380</v>
      </c>
      <c r="B228" s="100">
        <v>3318.9251300000001</v>
      </c>
      <c r="C228" s="100">
        <v>681.19704000000002</v>
      </c>
      <c r="D228" s="100">
        <v>90291.5861</v>
      </c>
      <c r="E228" s="100">
        <v>1038.1023299999999</v>
      </c>
      <c r="F228" s="100">
        <v>6865.1038699999999</v>
      </c>
      <c r="G228" s="100">
        <v>9628.6791199999989</v>
      </c>
      <c r="H228" s="100">
        <v>617.14796000000001</v>
      </c>
      <c r="I228" s="100">
        <v>0</v>
      </c>
      <c r="J228" s="100">
        <v>0</v>
      </c>
      <c r="K228" s="100">
        <v>0</v>
      </c>
      <c r="L228" s="100">
        <v>0</v>
      </c>
      <c r="M228" s="100">
        <v>0</v>
      </c>
      <c r="N228" s="100">
        <v>0</v>
      </c>
      <c r="O228" s="100">
        <v>112440.74154999999</v>
      </c>
    </row>
    <row r="229" spans="1:15">
      <c r="A229" s="67" t="s">
        <v>381</v>
      </c>
      <c r="B229" s="100">
        <v>0</v>
      </c>
      <c r="C229" s="100">
        <v>7237.3</v>
      </c>
      <c r="D229" s="100">
        <v>0</v>
      </c>
      <c r="E229" s="100">
        <v>0</v>
      </c>
      <c r="F229" s="100">
        <v>0</v>
      </c>
      <c r="G229" s="100">
        <v>0</v>
      </c>
      <c r="H229" s="100">
        <v>0</v>
      </c>
      <c r="I229" s="100">
        <v>0</v>
      </c>
      <c r="J229" s="100">
        <v>0</v>
      </c>
      <c r="K229" s="100">
        <v>0</v>
      </c>
      <c r="L229" s="100">
        <v>0</v>
      </c>
      <c r="M229" s="100">
        <v>0</v>
      </c>
      <c r="N229" s="100">
        <v>0</v>
      </c>
      <c r="O229" s="100">
        <v>7237.3</v>
      </c>
    </row>
    <row r="230" spans="1:15">
      <c r="A230" s="68" t="s">
        <v>382</v>
      </c>
      <c r="B230" s="100">
        <v>0</v>
      </c>
      <c r="C230" s="100">
        <v>7237.3</v>
      </c>
      <c r="D230" s="100">
        <v>0</v>
      </c>
      <c r="E230" s="100">
        <v>0</v>
      </c>
      <c r="F230" s="100">
        <v>0</v>
      </c>
      <c r="G230" s="100">
        <v>0</v>
      </c>
      <c r="H230" s="100">
        <v>0</v>
      </c>
      <c r="I230" s="100">
        <v>0</v>
      </c>
      <c r="J230" s="100">
        <v>0</v>
      </c>
      <c r="K230" s="100">
        <v>0</v>
      </c>
      <c r="L230" s="100">
        <v>0</v>
      </c>
      <c r="M230" s="100">
        <v>0</v>
      </c>
      <c r="N230" s="100">
        <v>0</v>
      </c>
      <c r="O230" s="100">
        <v>7237.3</v>
      </c>
    </row>
    <row r="231" spans="1:15">
      <c r="A231" s="68" t="s">
        <v>383</v>
      </c>
      <c r="B231" s="100">
        <v>0</v>
      </c>
      <c r="C231" s="100">
        <v>0</v>
      </c>
      <c r="D231" s="100">
        <v>0</v>
      </c>
      <c r="E231" s="100">
        <v>0</v>
      </c>
      <c r="F231" s="100">
        <v>0</v>
      </c>
      <c r="G231" s="100">
        <v>0</v>
      </c>
      <c r="H231" s="100">
        <v>0</v>
      </c>
      <c r="I231" s="100">
        <v>0</v>
      </c>
      <c r="J231" s="100">
        <v>0</v>
      </c>
      <c r="K231" s="100">
        <v>0</v>
      </c>
      <c r="L231" s="100">
        <v>0</v>
      </c>
      <c r="M231" s="100">
        <v>0</v>
      </c>
      <c r="N231" s="100">
        <v>0</v>
      </c>
      <c r="O231" s="100">
        <v>0</v>
      </c>
    </row>
    <row r="232" spans="1:15">
      <c r="A232" s="67" t="s">
        <v>384</v>
      </c>
      <c r="B232" s="100">
        <v>33245063.290259998</v>
      </c>
      <c r="C232" s="100">
        <v>34207311.964939997</v>
      </c>
      <c r="D232" s="100">
        <v>53586755.80133</v>
      </c>
      <c r="E232" s="100">
        <v>30264459.97608</v>
      </c>
      <c r="F232" s="100">
        <v>23995181.874060001</v>
      </c>
      <c r="G232" s="100">
        <v>18095988.528590001</v>
      </c>
      <c r="H232" s="100">
        <v>16398825.589360001</v>
      </c>
      <c r="I232" s="100">
        <v>9820728.9906600006</v>
      </c>
      <c r="J232" s="100">
        <v>222267.84296000001</v>
      </c>
      <c r="K232" s="100">
        <v>22121311.519859999</v>
      </c>
      <c r="L232" s="100">
        <v>6281668.3924899995</v>
      </c>
      <c r="M232" s="100">
        <v>28505857.316380002</v>
      </c>
      <c r="N232" s="100">
        <v>11189394.87018</v>
      </c>
      <c r="O232" s="100">
        <v>287934815.95715004</v>
      </c>
    </row>
    <row r="233" spans="1:15">
      <c r="A233" s="68" t="s">
        <v>385</v>
      </c>
      <c r="B233" s="100">
        <v>26869630.098499998</v>
      </c>
      <c r="C233" s="100">
        <v>19307779.59725</v>
      </c>
      <c r="D233" s="100">
        <v>49864065.75017</v>
      </c>
      <c r="E233" s="100">
        <v>17192190.25671</v>
      </c>
      <c r="F233" s="100">
        <v>15540956.966200002</v>
      </c>
      <c r="G233" s="100">
        <v>14283559.322000001</v>
      </c>
      <c r="H233" s="100">
        <v>12789357.706139999</v>
      </c>
      <c r="I233" s="100">
        <v>2555438.0126799997</v>
      </c>
      <c r="J233" s="100">
        <v>109859.56405</v>
      </c>
      <c r="K233" s="100">
        <v>14815654.16169</v>
      </c>
      <c r="L233" s="100">
        <v>5267882.7723400006</v>
      </c>
      <c r="M233" s="100">
        <v>20620359.510669999</v>
      </c>
      <c r="N233" s="100">
        <v>8086235.2765800003</v>
      </c>
      <c r="O233" s="100">
        <v>207302968.99498001</v>
      </c>
    </row>
    <row r="234" spans="1:15">
      <c r="A234" s="68" t="s">
        <v>386</v>
      </c>
      <c r="B234" s="100">
        <v>119210.3345</v>
      </c>
      <c r="C234" s="100">
        <v>9497.5602400000007</v>
      </c>
      <c r="D234" s="100">
        <v>2560.7954799999998</v>
      </c>
      <c r="E234" s="100">
        <v>0</v>
      </c>
      <c r="F234" s="100">
        <v>0</v>
      </c>
      <c r="G234" s="100">
        <v>3695.0566800000001</v>
      </c>
      <c r="H234" s="100">
        <v>0</v>
      </c>
      <c r="I234" s="100">
        <v>0</v>
      </c>
      <c r="J234" s="100">
        <v>0</v>
      </c>
      <c r="K234" s="100">
        <v>35781.04494</v>
      </c>
      <c r="L234" s="100">
        <v>0</v>
      </c>
      <c r="M234" s="100">
        <v>0</v>
      </c>
      <c r="N234" s="100">
        <v>0</v>
      </c>
      <c r="O234" s="100">
        <v>170744.79183999999</v>
      </c>
    </row>
    <row r="235" spans="1:15">
      <c r="A235" s="68" t="s">
        <v>387</v>
      </c>
      <c r="B235" s="100">
        <v>3937457.9084600001</v>
      </c>
      <c r="C235" s="100">
        <v>9212545.1517199986</v>
      </c>
      <c r="D235" s="100">
        <v>2152585.4313099999</v>
      </c>
      <c r="E235" s="100">
        <v>7778544.4941699998</v>
      </c>
      <c r="F235" s="100">
        <v>5329406.5242799995</v>
      </c>
      <c r="G235" s="100">
        <v>2919824.0986199998</v>
      </c>
      <c r="H235" s="100">
        <v>2082578.7665299999</v>
      </c>
      <c r="I235" s="100">
        <v>6895139.4771499997</v>
      </c>
      <c r="J235" s="100">
        <v>71944.969409999991</v>
      </c>
      <c r="K235" s="100">
        <v>7083379.0137299998</v>
      </c>
      <c r="L235" s="100">
        <v>639833.99546000001</v>
      </c>
      <c r="M235" s="100">
        <v>7795731.6813400006</v>
      </c>
      <c r="N235" s="100">
        <v>2974338.3563099997</v>
      </c>
      <c r="O235" s="100">
        <v>58873309.868489996</v>
      </c>
    </row>
    <row r="236" spans="1:15">
      <c r="A236" s="68" t="s">
        <v>388</v>
      </c>
      <c r="B236" s="100">
        <v>228162.80668000001</v>
      </c>
      <c r="C236" s="100">
        <v>78516.627359999999</v>
      </c>
      <c r="D236" s="100">
        <v>25077.248769999998</v>
      </c>
      <c r="E236" s="100">
        <v>92902.848569999987</v>
      </c>
      <c r="F236" s="100">
        <v>6859.9108200000001</v>
      </c>
      <c r="G236" s="100">
        <v>256222.79693000001</v>
      </c>
      <c r="H236" s="100">
        <v>26849.863350000003</v>
      </c>
      <c r="I236" s="100">
        <v>0</v>
      </c>
      <c r="J236" s="100">
        <v>0</v>
      </c>
      <c r="K236" s="100">
        <v>0</v>
      </c>
      <c r="L236" s="100">
        <v>0</v>
      </c>
      <c r="M236" s="100">
        <v>0</v>
      </c>
      <c r="N236" s="100">
        <v>0</v>
      </c>
      <c r="O236" s="100">
        <v>714592.10248</v>
      </c>
    </row>
    <row r="237" spans="1:15">
      <c r="A237" s="68" t="s">
        <v>389</v>
      </c>
      <c r="B237" s="68">
        <v>523057.42547000002</v>
      </c>
      <c r="C237" s="68">
        <v>1039425.28948</v>
      </c>
      <c r="D237" s="68">
        <v>183041.82277999999</v>
      </c>
      <c r="E237" s="68">
        <v>409025.31409</v>
      </c>
      <c r="F237" s="68">
        <v>66458.769189999992</v>
      </c>
      <c r="G237" s="68">
        <v>51835.987740000004</v>
      </c>
      <c r="H237" s="68">
        <v>95069.771299999993</v>
      </c>
      <c r="I237" s="68">
        <v>30513.930090000002</v>
      </c>
      <c r="J237" s="68">
        <v>4262.2429800000009</v>
      </c>
      <c r="K237" s="68">
        <v>49677.351750000002</v>
      </c>
      <c r="L237" s="68">
        <v>42363.137459999998</v>
      </c>
      <c r="M237" s="68">
        <v>27188.065649999997</v>
      </c>
      <c r="N237" s="68">
        <v>36237.643400000001</v>
      </c>
      <c r="O237" s="68">
        <v>2558156.7513800003</v>
      </c>
    </row>
    <row r="238" spans="1:15">
      <c r="A238" s="68" t="s">
        <v>390</v>
      </c>
      <c r="B238" s="68">
        <v>1180120.8311099999</v>
      </c>
      <c r="C238" s="68">
        <v>129316.71106999999</v>
      </c>
      <c r="D238" s="68">
        <v>798300.35934000008</v>
      </c>
      <c r="E238" s="68">
        <v>4195403.93004</v>
      </c>
      <c r="F238" s="68">
        <v>2157140.1107700001</v>
      </c>
      <c r="G238" s="68">
        <v>80445.368889999998</v>
      </c>
      <c r="H238" s="68">
        <v>211343.53219</v>
      </c>
      <c r="I238" s="68">
        <v>0</v>
      </c>
      <c r="J238" s="68">
        <v>36201.06652</v>
      </c>
      <c r="K238" s="68">
        <v>74</v>
      </c>
      <c r="L238" s="68">
        <v>319281.92366999999</v>
      </c>
      <c r="M238" s="68">
        <v>0</v>
      </c>
      <c r="N238" s="68">
        <v>0</v>
      </c>
      <c r="O238" s="68">
        <v>9107627.8335999995</v>
      </c>
    </row>
    <row r="239" spans="1:15">
      <c r="A239" s="68" t="s">
        <v>391</v>
      </c>
      <c r="B239" s="68">
        <v>2265.3040000000001</v>
      </c>
      <c r="C239" s="68">
        <v>0</v>
      </c>
      <c r="D239" s="68">
        <v>2.56</v>
      </c>
      <c r="E239" s="68">
        <v>0</v>
      </c>
      <c r="F239" s="68">
        <v>34811.647270000001</v>
      </c>
      <c r="G239" s="68">
        <v>0</v>
      </c>
      <c r="H239" s="68">
        <v>0</v>
      </c>
      <c r="I239" s="68">
        <v>0</v>
      </c>
      <c r="J239" s="68">
        <v>0</v>
      </c>
      <c r="K239" s="68">
        <v>0</v>
      </c>
      <c r="L239" s="68">
        <v>0</v>
      </c>
      <c r="M239" s="68">
        <v>1017.31219</v>
      </c>
      <c r="N239" s="68">
        <v>0</v>
      </c>
      <c r="O239" s="68">
        <v>38096.82346</v>
      </c>
    </row>
    <row r="240" spans="1:15">
      <c r="A240" s="68" t="s">
        <v>392</v>
      </c>
      <c r="B240" s="68">
        <v>0</v>
      </c>
      <c r="C240" s="68">
        <v>0</v>
      </c>
      <c r="D240" s="68">
        <v>0</v>
      </c>
      <c r="E240" s="68">
        <v>0</v>
      </c>
      <c r="F240" s="68">
        <v>0</v>
      </c>
      <c r="G240" s="68">
        <v>0</v>
      </c>
      <c r="H240" s="68">
        <v>0</v>
      </c>
      <c r="I240" s="68">
        <v>0</v>
      </c>
      <c r="J240" s="68">
        <v>0</v>
      </c>
      <c r="K240" s="68">
        <v>0</v>
      </c>
      <c r="L240" s="68">
        <v>0</v>
      </c>
      <c r="M240" s="68">
        <v>0</v>
      </c>
      <c r="N240" s="68">
        <v>0</v>
      </c>
      <c r="O240" s="68">
        <v>0</v>
      </c>
    </row>
    <row r="241" spans="1:15">
      <c r="A241" s="68" t="s">
        <v>393</v>
      </c>
      <c r="B241" s="68">
        <v>385158.58154000004</v>
      </c>
      <c r="C241" s="68">
        <v>4430231.0278199995</v>
      </c>
      <c r="D241" s="68">
        <v>561121.83348000003</v>
      </c>
      <c r="E241" s="68">
        <v>596393.13249999995</v>
      </c>
      <c r="F241" s="68">
        <v>859547.94553000003</v>
      </c>
      <c r="G241" s="68">
        <v>500405.89773000003</v>
      </c>
      <c r="H241" s="68">
        <v>1193625.94985</v>
      </c>
      <c r="I241" s="68">
        <v>339637.57074</v>
      </c>
      <c r="J241" s="68">
        <v>0</v>
      </c>
      <c r="K241" s="68">
        <v>136745.94774999999</v>
      </c>
      <c r="L241" s="68">
        <v>12306.563560000001</v>
      </c>
      <c r="M241" s="68">
        <v>61560.746530000004</v>
      </c>
      <c r="N241" s="68">
        <v>92583.593890000004</v>
      </c>
      <c r="O241" s="68">
        <v>9169318.7909200005</v>
      </c>
    </row>
    <row r="242" spans="1:15">
      <c r="A242" s="67" t="s">
        <v>394</v>
      </c>
      <c r="B242" s="68">
        <v>7708377.7796999998</v>
      </c>
      <c r="C242" s="68">
        <v>5400088.1808199994</v>
      </c>
      <c r="D242" s="68">
        <v>10519877.25299</v>
      </c>
      <c r="E242" s="68">
        <v>9087682.2674400005</v>
      </c>
      <c r="F242" s="68">
        <v>34542388.583860002</v>
      </c>
      <c r="G242" s="68">
        <v>3801794.3936700001</v>
      </c>
      <c r="H242" s="68">
        <v>1669018.5037799999</v>
      </c>
      <c r="I242" s="68">
        <v>3087247.307</v>
      </c>
      <c r="J242" s="68">
        <v>517728.21561000001</v>
      </c>
      <c r="K242" s="68">
        <v>1295753.49832</v>
      </c>
      <c r="L242" s="68">
        <v>933318.25936000003</v>
      </c>
      <c r="M242" s="68">
        <v>2838531.1076500001</v>
      </c>
      <c r="N242" s="68">
        <v>2126998.4411599999</v>
      </c>
      <c r="O242" s="68">
        <v>83528803.791360006</v>
      </c>
    </row>
    <row r="243" spans="1:15">
      <c r="A243" s="68" t="s">
        <v>395</v>
      </c>
      <c r="B243" s="68">
        <v>2462661.7457900001</v>
      </c>
      <c r="C243" s="68">
        <v>1752045.4657300001</v>
      </c>
      <c r="D243" s="68">
        <v>2239435.0731599997</v>
      </c>
      <c r="E243" s="68">
        <v>4152182.4799899999</v>
      </c>
      <c r="F243" s="68">
        <v>32121339.736540001</v>
      </c>
      <c r="G243" s="68">
        <v>2377489.6383000002</v>
      </c>
      <c r="H243" s="68">
        <v>602276.59782000002</v>
      </c>
      <c r="I243" s="68">
        <v>384038.48202</v>
      </c>
      <c r="J243" s="68">
        <v>39063.015310000003</v>
      </c>
      <c r="K243" s="68">
        <v>539499.33802999998</v>
      </c>
      <c r="L243" s="68">
        <v>704773.96487999998</v>
      </c>
      <c r="M243" s="68">
        <v>1508254.41585</v>
      </c>
      <c r="N243" s="68">
        <v>932489.04466000001</v>
      </c>
      <c r="O243" s="68">
        <v>49815548.99808</v>
      </c>
    </row>
    <row r="244" spans="1:15">
      <c r="A244" s="68" t="s">
        <v>396</v>
      </c>
      <c r="B244" s="68">
        <v>955727.89691999997</v>
      </c>
      <c r="C244" s="68">
        <v>391289.91018000001</v>
      </c>
      <c r="D244" s="68">
        <v>1239419.20844</v>
      </c>
      <c r="E244" s="68">
        <v>166235.53859000001</v>
      </c>
      <c r="F244" s="68">
        <v>315574.13428</v>
      </c>
      <c r="G244" s="68">
        <v>194972.55796999999</v>
      </c>
      <c r="H244" s="68">
        <v>150856.77604</v>
      </c>
      <c r="I244" s="68">
        <v>403759.84032000002</v>
      </c>
      <c r="J244" s="68">
        <v>0</v>
      </c>
      <c r="K244" s="68">
        <v>3466.2</v>
      </c>
      <c r="L244" s="68">
        <v>0</v>
      </c>
      <c r="M244" s="68">
        <v>0</v>
      </c>
      <c r="N244" s="68">
        <v>373999.99702000001</v>
      </c>
      <c r="O244" s="68">
        <v>4195302.0597600006</v>
      </c>
    </row>
    <row r="245" spans="1:15">
      <c r="A245" s="68" t="s">
        <v>397</v>
      </c>
      <c r="B245" s="68">
        <v>317331.69349000003</v>
      </c>
      <c r="C245" s="68">
        <v>650349.61890999996</v>
      </c>
      <c r="D245" s="68">
        <v>900533.17139999999</v>
      </c>
      <c r="E245" s="68">
        <v>624774.90361000004</v>
      </c>
      <c r="F245" s="68">
        <v>774019.76576999994</v>
      </c>
      <c r="G245" s="68">
        <v>115148.89345</v>
      </c>
      <c r="H245" s="68">
        <v>195702.96652000002</v>
      </c>
      <c r="I245" s="68">
        <v>297124.58510999999</v>
      </c>
      <c r="J245" s="68">
        <v>6965.1280099999994</v>
      </c>
      <c r="K245" s="68">
        <v>268463.25644000003</v>
      </c>
      <c r="L245" s="68">
        <v>54887.734020000004</v>
      </c>
      <c r="M245" s="68">
        <v>143868.59658000001</v>
      </c>
      <c r="N245" s="68">
        <v>245547.49634000001</v>
      </c>
      <c r="O245" s="68">
        <v>4594717.8096499993</v>
      </c>
    </row>
    <row r="246" spans="1:15">
      <c r="A246" s="68" t="s">
        <v>398</v>
      </c>
      <c r="B246" s="68">
        <v>101835.21304999999</v>
      </c>
      <c r="C246" s="68">
        <v>117214.64098000001</v>
      </c>
      <c r="D246" s="68">
        <v>196453.68497999999</v>
      </c>
      <c r="E246" s="68">
        <v>1221258.1632900001</v>
      </c>
      <c r="F246" s="68">
        <v>103168.47948000001</v>
      </c>
      <c r="G246" s="68">
        <v>31795.179800000002</v>
      </c>
      <c r="H246" s="68">
        <v>43660.164509999995</v>
      </c>
      <c r="I246" s="68">
        <v>87928.828330000004</v>
      </c>
      <c r="J246" s="68">
        <v>274.80084999999997</v>
      </c>
      <c r="K246" s="68">
        <v>83747.034370000008</v>
      </c>
      <c r="L246" s="68">
        <v>20010.222160000001</v>
      </c>
      <c r="M246" s="68">
        <v>23641.140489999998</v>
      </c>
      <c r="N246" s="68">
        <v>16018.54636</v>
      </c>
      <c r="O246" s="68">
        <v>2047006.0986500001</v>
      </c>
    </row>
    <row r="247" spans="1:15">
      <c r="A247" s="68" t="s">
        <v>399</v>
      </c>
      <c r="B247" s="68">
        <v>0</v>
      </c>
      <c r="C247" s="68">
        <v>0</v>
      </c>
      <c r="D247" s="68">
        <v>0</v>
      </c>
      <c r="E247" s="68">
        <v>298849.03999999998</v>
      </c>
      <c r="F247" s="68">
        <v>1910.88239</v>
      </c>
      <c r="G247" s="68">
        <v>5247.86823</v>
      </c>
      <c r="H247" s="68">
        <v>0</v>
      </c>
      <c r="I247" s="68">
        <v>0</v>
      </c>
      <c r="J247" s="68">
        <v>0</v>
      </c>
      <c r="K247" s="68">
        <v>0</v>
      </c>
      <c r="L247" s="68">
        <v>0</v>
      </c>
      <c r="M247" s="68">
        <v>0</v>
      </c>
      <c r="N247" s="68">
        <v>0</v>
      </c>
      <c r="O247" s="68">
        <v>306007.79061999999</v>
      </c>
    </row>
    <row r="248" spans="1:15">
      <c r="A248" s="68" t="s">
        <v>400</v>
      </c>
      <c r="B248" s="68">
        <v>3870821.2304499997</v>
      </c>
      <c r="C248" s="68">
        <v>2489188.5450200001</v>
      </c>
      <c r="D248" s="68">
        <v>5944036.1150099998</v>
      </c>
      <c r="E248" s="68">
        <v>2624382.1419600002</v>
      </c>
      <c r="F248" s="68">
        <v>1226375.5854</v>
      </c>
      <c r="G248" s="68">
        <v>1077140.2559200001</v>
      </c>
      <c r="H248" s="68">
        <v>676521.99888999993</v>
      </c>
      <c r="I248" s="68">
        <v>1914395.57122</v>
      </c>
      <c r="J248" s="68">
        <v>471425.27143999998</v>
      </c>
      <c r="K248" s="68">
        <v>400577.66948000004</v>
      </c>
      <c r="L248" s="68">
        <v>153646.3383</v>
      </c>
      <c r="M248" s="68">
        <v>1162766.9547300001</v>
      </c>
      <c r="N248" s="68">
        <v>558943.35677999991</v>
      </c>
      <c r="O248" s="68">
        <v>22570221.034599997</v>
      </c>
    </row>
    <row r="249" spans="1:15">
      <c r="A249" s="67" t="s">
        <v>401</v>
      </c>
      <c r="B249" s="68">
        <v>362900.39666000003</v>
      </c>
      <c r="C249" s="68">
        <v>370753.04031000001</v>
      </c>
      <c r="D249" s="68">
        <v>498160.33577000001</v>
      </c>
      <c r="E249" s="68">
        <v>883917.49730999989</v>
      </c>
      <c r="F249" s="68">
        <v>543383.49658000004</v>
      </c>
      <c r="G249" s="68">
        <v>106649.11835999999</v>
      </c>
      <c r="H249" s="68">
        <v>94054.240709999998</v>
      </c>
      <c r="I249" s="68">
        <v>395246.41000999999</v>
      </c>
      <c r="J249" s="68">
        <v>0</v>
      </c>
      <c r="K249" s="68">
        <v>144013.99880999999</v>
      </c>
      <c r="L249" s="68">
        <v>483808.33351999999</v>
      </c>
      <c r="M249" s="68">
        <v>82634.149720000001</v>
      </c>
      <c r="N249" s="68">
        <v>66516.090039999995</v>
      </c>
      <c r="O249" s="68">
        <v>4032037.1078000003</v>
      </c>
    </row>
    <row r="250" spans="1:15">
      <c r="A250" s="68" t="s">
        <v>402</v>
      </c>
      <c r="B250" s="68">
        <v>362339.81782999996</v>
      </c>
      <c r="C250" s="68">
        <v>366314.88992000005</v>
      </c>
      <c r="D250" s="68">
        <v>497698.70997000003</v>
      </c>
      <c r="E250" s="68">
        <v>754697.66113999998</v>
      </c>
      <c r="F250" s="68">
        <v>536856.94672999997</v>
      </c>
      <c r="G250" s="68">
        <v>106447.83015000001</v>
      </c>
      <c r="H250" s="68">
        <v>93768.583859999999</v>
      </c>
      <c r="I250" s="68">
        <v>395246.41000999999</v>
      </c>
      <c r="J250" s="68">
        <v>0</v>
      </c>
      <c r="K250" s="68">
        <v>143804.81009000001</v>
      </c>
      <c r="L250" s="68">
        <v>481437.75896000001</v>
      </c>
      <c r="M250" s="68">
        <v>82592.337469999999</v>
      </c>
      <c r="N250" s="68">
        <v>66474.020439999993</v>
      </c>
      <c r="O250" s="68">
        <v>3887679.7765700002</v>
      </c>
    </row>
    <row r="251" spans="1:15">
      <c r="A251" s="68" t="s">
        <v>403</v>
      </c>
      <c r="B251" s="68">
        <v>560.57882999999993</v>
      </c>
      <c r="C251" s="68">
        <v>4438.1503899999998</v>
      </c>
      <c r="D251" s="68">
        <v>461.62579999999997</v>
      </c>
      <c r="E251" s="68">
        <v>129219.83617</v>
      </c>
      <c r="F251" s="68">
        <v>6526.5498499999994</v>
      </c>
      <c r="G251" s="68">
        <v>201.28820999999999</v>
      </c>
      <c r="H251" s="68">
        <v>285.65684999999996</v>
      </c>
      <c r="I251" s="68">
        <v>0</v>
      </c>
      <c r="J251" s="68">
        <v>0</v>
      </c>
      <c r="K251" s="68">
        <v>209.18871999999999</v>
      </c>
      <c r="L251" s="68">
        <v>2370.57456</v>
      </c>
      <c r="M251" s="68">
        <v>41.812249999999999</v>
      </c>
      <c r="N251" s="68">
        <v>42.069600000000001</v>
      </c>
      <c r="O251" s="68">
        <v>144357.33122999998</v>
      </c>
    </row>
    <row r="252" spans="1:15">
      <c r="A252" s="67" t="s">
        <v>404</v>
      </c>
      <c r="B252" s="68">
        <v>0</v>
      </c>
      <c r="C252" s="68">
        <v>4999133.10941</v>
      </c>
      <c r="D252" s="68">
        <v>1.4000000000000001E-4</v>
      </c>
      <c r="E252" s="68">
        <v>0</v>
      </c>
      <c r="F252" s="68">
        <v>1969.4247700000001</v>
      </c>
      <c r="G252" s="68">
        <v>0</v>
      </c>
      <c r="H252" s="68">
        <v>0</v>
      </c>
      <c r="I252" s="68">
        <v>0</v>
      </c>
      <c r="J252" s="68">
        <v>0</v>
      </c>
      <c r="K252" s="68">
        <v>0</v>
      </c>
      <c r="L252" s="68">
        <v>0</v>
      </c>
      <c r="M252" s="68">
        <v>0</v>
      </c>
      <c r="N252" s="68">
        <v>0</v>
      </c>
      <c r="O252" s="68">
        <v>5001102.5343199996</v>
      </c>
    </row>
    <row r="253" spans="1:15">
      <c r="A253" s="68" t="s">
        <v>402</v>
      </c>
      <c r="B253" s="68">
        <v>0</v>
      </c>
      <c r="C253" s="68">
        <v>4833343.9454300003</v>
      </c>
      <c r="D253" s="68">
        <v>1.4000000000000001E-4</v>
      </c>
      <c r="E253" s="68">
        <v>0</v>
      </c>
      <c r="F253" s="68">
        <v>1969.4247700000001</v>
      </c>
      <c r="G253" s="68">
        <v>0</v>
      </c>
      <c r="H253" s="68">
        <v>0</v>
      </c>
      <c r="I253" s="68">
        <v>0</v>
      </c>
      <c r="J253" s="68">
        <v>0</v>
      </c>
      <c r="K253" s="68">
        <v>0</v>
      </c>
      <c r="L253" s="68">
        <v>0</v>
      </c>
      <c r="M253" s="68">
        <v>0</v>
      </c>
      <c r="N253" s="68">
        <v>0</v>
      </c>
      <c r="O253" s="68">
        <v>4835313.3703399999</v>
      </c>
    </row>
    <row r="254" spans="1:15">
      <c r="A254" s="68" t="s">
        <v>403</v>
      </c>
      <c r="B254" s="68">
        <v>0</v>
      </c>
      <c r="C254" s="68">
        <v>165789.16397999998</v>
      </c>
      <c r="D254" s="68">
        <v>0</v>
      </c>
      <c r="E254" s="68">
        <v>0</v>
      </c>
      <c r="F254" s="68">
        <v>0</v>
      </c>
      <c r="G254" s="68">
        <v>0</v>
      </c>
      <c r="H254" s="68">
        <v>0</v>
      </c>
      <c r="I254" s="68">
        <v>0</v>
      </c>
      <c r="J254" s="68">
        <v>0</v>
      </c>
      <c r="K254" s="68">
        <v>0</v>
      </c>
      <c r="L254" s="68">
        <v>0</v>
      </c>
      <c r="M254" s="68">
        <v>0</v>
      </c>
      <c r="N254" s="68">
        <v>0</v>
      </c>
      <c r="O254" s="68">
        <v>165789.16397999998</v>
      </c>
    </row>
    <row r="255" spans="1:15" ht="30" customHeight="1">
      <c r="A255" s="182" t="s">
        <v>405</v>
      </c>
      <c r="B255" s="61">
        <v>604122.05814999994</v>
      </c>
      <c r="C255" s="61">
        <v>715068.68930999993</v>
      </c>
      <c r="D255" s="61">
        <v>832844.93614000001</v>
      </c>
      <c r="E255" s="61">
        <v>567170.92012000002</v>
      </c>
      <c r="F255" s="61">
        <v>544204.76173999999</v>
      </c>
      <c r="G255" s="61">
        <v>314948.43968999997</v>
      </c>
      <c r="H255" s="61">
        <v>287368.13718999998</v>
      </c>
      <c r="I255" s="61">
        <v>587870.46652000002</v>
      </c>
      <c r="J255" s="61">
        <v>2060.33862</v>
      </c>
      <c r="K255" s="61">
        <v>582692.43062</v>
      </c>
      <c r="L255" s="61">
        <v>135060.10712</v>
      </c>
      <c r="M255" s="61">
        <v>616344.94623</v>
      </c>
      <c r="N255" s="61">
        <v>366684.44604000001</v>
      </c>
      <c r="O255" s="61">
        <v>6156440.6774899997</v>
      </c>
    </row>
    <row r="256" spans="1:15">
      <c r="A256" s="68" t="s">
        <v>406</v>
      </c>
      <c r="B256" s="100">
        <v>207.33224999999999</v>
      </c>
      <c r="C256" s="100">
        <v>111.21794</v>
      </c>
      <c r="D256" s="100">
        <v>9.9479500000000005</v>
      </c>
      <c r="E256" s="100">
        <v>910.27494999999999</v>
      </c>
      <c r="F256" s="100">
        <v>7.6867000000000001</v>
      </c>
      <c r="G256" s="100">
        <v>0.44600000000000001</v>
      </c>
      <c r="H256" s="100">
        <v>1217.8976699999998</v>
      </c>
      <c r="I256" s="100">
        <v>1265.49027</v>
      </c>
      <c r="J256" s="100">
        <v>0</v>
      </c>
      <c r="K256" s="100">
        <v>25.702830000000002</v>
      </c>
      <c r="L256" s="100">
        <v>0</v>
      </c>
      <c r="M256" s="100">
        <v>36.982610000000001</v>
      </c>
      <c r="N256" s="100">
        <v>0</v>
      </c>
      <c r="O256" s="100">
        <v>3792.9791700000001</v>
      </c>
    </row>
    <row r="257" spans="1:15">
      <c r="A257" s="68" t="s">
        <v>407</v>
      </c>
      <c r="B257" s="100">
        <v>49290.689380000003</v>
      </c>
      <c r="C257" s="100">
        <v>48859.230250000001</v>
      </c>
      <c r="D257" s="100">
        <v>50529.25015</v>
      </c>
      <c r="E257" s="100">
        <v>72167.933239999998</v>
      </c>
      <c r="F257" s="100">
        <v>47120.883969999995</v>
      </c>
      <c r="G257" s="100">
        <v>21885.580100000003</v>
      </c>
      <c r="H257" s="100">
        <v>12365.185039999998</v>
      </c>
      <c r="I257" s="100">
        <v>20132.610140000001</v>
      </c>
      <c r="J257" s="100">
        <v>125.46274000000001</v>
      </c>
      <c r="K257" s="100">
        <v>26394.841579999997</v>
      </c>
      <c r="L257" s="100">
        <v>3752.0087799999997</v>
      </c>
      <c r="M257" s="100">
        <v>10083.42295</v>
      </c>
      <c r="N257" s="100">
        <v>722.16314999999997</v>
      </c>
      <c r="O257" s="100">
        <v>363429.26147000003</v>
      </c>
    </row>
    <row r="258" spans="1:15">
      <c r="A258" s="68" t="s">
        <v>408</v>
      </c>
      <c r="B258" s="100">
        <v>497708.69752999995</v>
      </c>
      <c r="C258" s="100">
        <v>479640.03717999998</v>
      </c>
      <c r="D258" s="100">
        <v>703193.73977999995</v>
      </c>
      <c r="E258" s="100">
        <v>359661.37163999997</v>
      </c>
      <c r="F258" s="100">
        <v>274543.02013000002</v>
      </c>
      <c r="G258" s="100">
        <v>271333.42366000003</v>
      </c>
      <c r="H258" s="100">
        <v>249523.67124</v>
      </c>
      <c r="I258" s="100">
        <v>514027.75131000002</v>
      </c>
      <c r="J258" s="100">
        <v>1497.42677</v>
      </c>
      <c r="K258" s="100">
        <v>509802.17939999996</v>
      </c>
      <c r="L258" s="100">
        <v>107321.71687</v>
      </c>
      <c r="M258" s="100">
        <v>583460.81539</v>
      </c>
      <c r="N258" s="100">
        <v>314682.45845999999</v>
      </c>
      <c r="O258" s="100">
        <v>4866396.3093599994</v>
      </c>
    </row>
    <row r="259" spans="1:15">
      <c r="A259" s="68" t="s">
        <v>409</v>
      </c>
      <c r="B259" s="100">
        <v>24146.280640000001</v>
      </c>
      <c r="C259" s="100">
        <v>144521.81925</v>
      </c>
      <c r="D259" s="100">
        <v>53977.387369999997</v>
      </c>
      <c r="E259" s="100">
        <v>94271.743150000009</v>
      </c>
      <c r="F259" s="100">
        <v>163960.92200999998</v>
      </c>
      <c r="G259" s="100">
        <v>11256.894970000001</v>
      </c>
      <c r="H259" s="100">
        <v>16469.817419999999</v>
      </c>
      <c r="I259" s="100">
        <v>48858.278709999999</v>
      </c>
      <c r="J259" s="100">
        <v>162.23167999999998</v>
      </c>
      <c r="K259" s="100">
        <v>35453.965049999999</v>
      </c>
      <c r="L259" s="100">
        <v>13651.031630000001</v>
      </c>
      <c r="M259" s="100">
        <v>11252.408300000001</v>
      </c>
      <c r="N259" s="100">
        <v>48660.993909999997</v>
      </c>
      <c r="O259" s="100">
        <v>666643.77409000008</v>
      </c>
    </row>
    <row r="260" spans="1:15">
      <c r="A260" s="68" t="s">
        <v>410</v>
      </c>
      <c r="B260" s="100">
        <v>3873.1792</v>
      </c>
      <c r="C260" s="100">
        <v>12534.91958</v>
      </c>
      <c r="D260" s="100">
        <v>3196.62239</v>
      </c>
      <c r="E260" s="100">
        <v>2561.7213999999999</v>
      </c>
      <c r="F260" s="100">
        <v>41853.958340000005</v>
      </c>
      <c r="G260" s="100">
        <v>2853.4489399999998</v>
      </c>
      <c r="H260" s="100">
        <v>246.40734</v>
      </c>
      <c r="I260" s="100">
        <v>2037.8212800000001</v>
      </c>
      <c r="J260" s="100">
        <v>98.340289999999996</v>
      </c>
      <c r="K260" s="100">
        <v>5900.9515799999999</v>
      </c>
      <c r="L260" s="100">
        <v>277.11819000000003</v>
      </c>
      <c r="M260" s="100">
        <v>672.75386000000003</v>
      </c>
      <c r="N260" s="100">
        <v>238.15823999999998</v>
      </c>
      <c r="O260" s="100">
        <v>76345.400629999989</v>
      </c>
    </row>
    <row r="261" spans="1:15">
      <c r="A261" s="68" t="s">
        <v>411</v>
      </c>
      <c r="B261" s="100">
        <v>70.784469999999999</v>
      </c>
      <c r="C261" s="100">
        <v>12287.164560000001</v>
      </c>
      <c r="D261" s="100">
        <v>566.54535999999996</v>
      </c>
      <c r="E261" s="100">
        <v>269.87276000000003</v>
      </c>
      <c r="F261" s="100">
        <v>433.95663000000002</v>
      </c>
      <c r="G261" s="100">
        <v>104.61904</v>
      </c>
      <c r="H261" s="100">
        <v>119.30189</v>
      </c>
      <c r="I261" s="100">
        <v>334.25289000000004</v>
      </c>
      <c r="J261" s="100">
        <v>0</v>
      </c>
      <c r="K261" s="100">
        <v>348.11374000000001</v>
      </c>
      <c r="L261" s="100">
        <v>3.6250300000000002</v>
      </c>
      <c r="M261" s="100">
        <v>12.719659999999999</v>
      </c>
      <c r="N261" s="100">
        <v>66.008380000000002</v>
      </c>
      <c r="O261" s="100">
        <v>14616.96441</v>
      </c>
    </row>
    <row r="262" spans="1:15">
      <c r="A262" s="68" t="s">
        <v>412</v>
      </c>
      <c r="B262" s="100">
        <v>2513.5873700000002</v>
      </c>
      <c r="C262" s="100">
        <v>1991.25802</v>
      </c>
      <c r="D262" s="100">
        <v>2965.22172</v>
      </c>
      <c r="E262" s="100">
        <v>0</v>
      </c>
      <c r="F262" s="100">
        <v>3365.3965899999998</v>
      </c>
      <c r="G262" s="100">
        <v>1192.1978799999999</v>
      </c>
      <c r="H262" s="100">
        <v>2750.6683800000001</v>
      </c>
      <c r="I262" s="100">
        <v>521.50384999999994</v>
      </c>
      <c r="J262" s="100">
        <v>5.6949100000000001</v>
      </c>
      <c r="K262" s="100">
        <v>200.94067000000001</v>
      </c>
      <c r="L262" s="100">
        <v>1086.49233</v>
      </c>
      <c r="M262" s="100">
        <v>109.53877</v>
      </c>
      <c r="N262" s="100">
        <v>920.91597000000002</v>
      </c>
      <c r="O262" s="100">
        <v>17623.41646</v>
      </c>
    </row>
    <row r="263" spans="1:15">
      <c r="A263" s="68" t="s">
        <v>413</v>
      </c>
      <c r="B263" s="100">
        <v>20.135349999999999</v>
      </c>
      <c r="C263" s="100">
        <v>744.77435000000003</v>
      </c>
      <c r="D263" s="100">
        <v>222.17848000000001</v>
      </c>
      <c r="E263" s="100">
        <v>0</v>
      </c>
      <c r="F263" s="100">
        <v>290.33769999999998</v>
      </c>
      <c r="G263" s="100">
        <v>490.41401000000002</v>
      </c>
      <c r="H263" s="100">
        <v>1243.9767300000001</v>
      </c>
      <c r="I263" s="100">
        <v>29.151240000000001</v>
      </c>
      <c r="J263" s="100">
        <v>0</v>
      </c>
      <c r="K263" s="100">
        <v>11.60914</v>
      </c>
      <c r="L263" s="100">
        <v>48.909289999999999</v>
      </c>
      <c r="M263" s="100">
        <v>0</v>
      </c>
      <c r="N263" s="100">
        <v>323.77821999999998</v>
      </c>
      <c r="O263" s="100">
        <v>3425.26451</v>
      </c>
    </row>
    <row r="264" spans="1:15">
      <c r="A264" s="68" t="s">
        <v>414</v>
      </c>
      <c r="B264" s="100">
        <v>111.69205000000001</v>
      </c>
      <c r="C264" s="100">
        <v>-2.9999999999999997E-5</v>
      </c>
      <c r="D264" s="100">
        <v>0</v>
      </c>
      <c r="E264" s="100">
        <v>0</v>
      </c>
      <c r="F264" s="100">
        <v>0</v>
      </c>
      <c r="G264" s="100">
        <v>0</v>
      </c>
      <c r="H264" s="100">
        <v>0</v>
      </c>
      <c r="I264" s="100">
        <v>0</v>
      </c>
      <c r="J264" s="100">
        <v>0</v>
      </c>
      <c r="K264" s="100">
        <v>0.23627999999999999</v>
      </c>
      <c r="L264" s="100">
        <v>0</v>
      </c>
      <c r="M264" s="100">
        <v>0</v>
      </c>
      <c r="N264" s="100">
        <v>0</v>
      </c>
      <c r="O264" s="100">
        <v>111.92830000000001</v>
      </c>
    </row>
    <row r="265" spans="1:15">
      <c r="A265" s="68" t="s">
        <v>415</v>
      </c>
      <c r="B265" s="100">
        <v>9537.2801799999997</v>
      </c>
      <c r="C265" s="100">
        <v>9079.1643100000001</v>
      </c>
      <c r="D265" s="100">
        <v>9217.5257100000017</v>
      </c>
      <c r="E265" s="100">
        <v>7260.3919900000001</v>
      </c>
      <c r="F265" s="100">
        <v>86.515249999999995</v>
      </c>
      <c r="G265" s="100">
        <v>3756.1822400000001</v>
      </c>
      <c r="H265" s="100">
        <v>0</v>
      </c>
      <c r="I265" s="100">
        <v>654.75405000000001</v>
      </c>
      <c r="J265" s="100">
        <v>0</v>
      </c>
      <c r="K265" s="100">
        <v>3297.0750800000001</v>
      </c>
      <c r="L265" s="100">
        <v>3240.9307999999996</v>
      </c>
      <c r="M265" s="100">
        <v>8487.365029999999</v>
      </c>
      <c r="N265" s="100">
        <v>605.27595999999994</v>
      </c>
      <c r="O265" s="100">
        <v>55222.460599999999</v>
      </c>
    </row>
    <row r="266" spans="1:15">
      <c r="A266" s="68" t="s">
        <v>416</v>
      </c>
      <c r="B266" s="100">
        <v>16642.399730000001</v>
      </c>
      <c r="C266" s="100">
        <v>5299.1039000000001</v>
      </c>
      <c r="D266" s="100">
        <v>8966.5172300000013</v>
      </c>
      <c r="E266" s="100">
        <v>30067.610989999997</v>
      </c>
      <c r="F266" s="100">
        <v>12542.084419999999</v>
      </c>
      <c r="G266" s="100">
        <v>2075.2328499999999</v>
      </c>
      <c r="H266" s="100">
        <v>3431.2114799999999</v>
      </c>
      <c r="I266" s="100">
        <v>8.852780000000001</v>
      </c>
      <c r="J266" s="100">
        <v>171.18223</v>
      </c>
      <c r="K266" s="100">
        <v>1256.8152700000001</v>
      </c>
      <c r="L266" s="100">
        <v>5678.2741999999998</v>
      </c>
      <c r="M266" s="100">
        <v>2228.93966</v>
      </c>
      <c r="N266" s="100">
        <v>464.69375000000002</v>
      </c>
      <c r="O266" s="100">
        <v>88832.918489999996</v>
      </c>
    </row>
    <row r="267" spans="1:15">
      <c r="A267" s="182" t="s">
        <v>417</v>
      </c>
      <c r="B267" s="61">
        <v>-271062.92783999996</v>
      </c>
      <c r="C267" s="61">
        <v>-237975.80177000002</v>
      </c>
      <c r="D267" s="61">
        <v>-378405.75280999998</v>
      </c>
      <c r="E267" s="61">
        <v>-186635.35597999999</v>
      </c>
      <c r="F267" s="61">
        <v>-254773.0434</v>
      </c>
      <c r="G267" s="61">
        <v>-143176.40455000001</v>
      </c>
      <c r="H267" s="61">
        <v>-128599.62203</v>
      </c>
      <c r="I267" s="61">
        <v>-207274.94274</v>
      </c>
      <c r="J267" s="61">
        <v>-584.28475000000003</v>
      </c>
      <c r="K267" s="61">
        <v>-242902.45809</v>
      </c>
      <c r="L267" s="61">
        <v>-59558.316220000001</v>
      </c>
      <c r="M267" s="61">
        <v>-346879.97898000001</v>
      </c>
      <c r="N267" s="61">
        <v>-108230.46571999999</v>
      </c>
      <c r="O267" s="61">
        <v>-2566059.35488</v>
      </c>
    </row>
    <row r="268" spans="1:15">
      <c r="A268" s="68" t="s">
        <v>418</v>
      </c>
      <c r="B268" s="100">
        <v>-213251.63383999999</v>
      </c>
      <c r="C268" s="100">
        <v>-171085.58228999999</v>
      </c>
      <c r="D268" s="100">
        <v>-307467.34348000004</v>
      </c>
      <c r="E268" s="100">
        <v>-165744.01993000001</v>
      </c>
      <c r="F268" s="100">
        <v>-192715.75740999999</v>
      </c>
      <c r="G268" s="100">
        <v>-109262.981</v>
      </c>
      <c r="H268" s="100">
        <v>-105908.72206</v>
      </c>
      <c r="I268" s="100">
        <v>-138924.31944999998</v>
      </c>
      <c r="J268" s="100">
        <v>-115.30371000000001</v>
      </c>
      <c r="K268" s="100">
        <v>-160863.57016999999</v>
      </c>
      <c r="L268" s="100">
        <v>-46795.18361</v>
      </c>
      <c r="M268" s="100">
        <v>-287973.33520999999</v>
      </c>
      <c r="N268" s="100">
        <v>-96455.028489999997</v>
      </c>
      <c r="O268" s="100">
        <v>-1996562.7806500001</v>
      </c>
    </row>
    <row r="269" spans="1:15">
      <c r="A269" s="68" t="s">
        <v>419</v>
      </c>
      <c r="B269" s="100">
        <v>0</v>
      </c>
      <c r="C269" s="100">
        <v>0</v>
      </c>
      <c r="D269" s="100">
        <v>-74.442679999999996</v>
      </c>
      <c r="E269" s="100">
        <v>0</v>
      </c>
      <c r="F269" s="100">
        <v>0</v>
      </c>
      <c r="G269" s="100">
        <v>-66.892719999999997</v>
      </c>
      <c r="H269" s="100">
        <v>-272.13963999999999</v>
      </c>
      <c r="I269" s="100">
        <v>0</v>
      </c>
      <c r="J269" s="100">
        <v>0</v>
      </c>
      <c r="K269" s="100">
        <v>0</v>
      </c>
      <c r="L269" s="100">
        <v>-42.203699999999998</v>
      </c>
      <c r="M269" s="100">
        <v>0</v>
      </c>
      <c r="N269" s="100">
        <v>0</v>
      </c>
      <c r="O269" s="100">
        <v>-455.67874</v>
      </c>
    </row>
    <row r="270" spans="1:15">
      <c r="A270" s="68" t="s">
        <v>420</v>
      </c>
      <c r="B270" s="100">
        <v>-8223.7790299999997</v>
      </c>
      <c r="C270" s="100">
        <v>-19147.771149999997</v>
      </c>
      <c r="D270" s="100">
        <v>-33760.668259999999</v>
      </c>
      <c r="E270" s="100">
        <v>-11319.941130000001</v>
      </c>
      <c r="F270" s="100">
        <v>-27609.443879999999</v>
      </c>
      <c r="G270" s="100">
        <v>-14632.99145</v>
      </c>
      <c r="H270" s="100">
        <v>-15260.520779999999</v>
      </c>
      <c r="I270" s="100">
        <v>-45963.731950000001</v>
      </c>
      <c r="J270" s="100">
        <v>-468.98104000000001</v>
      </c>
      <c r="K270" s="100">
        <v>-50585.7454</v>
      </c>
      <c r="L270" s="100">
        <v>-10165.190619999999</v>
      </c>
      <c r="M270" s="100">
        <v>-34806.24656</v>
      </c>
      <c r="N270" s="100">
        <v>-7526.5349000000006</v>
      </c>
      <c r="O270" s="100">
        <v>-279471.54614999995</v>
      </c>
    </row>
    <row r="271" spans="1:15">
      <c r="A271" s="68" t="s">
        <v>421</v>
      </c>
      <c r="B271" s="100">
        <v>-8.5835799999999995</v>
      </c>
      <c r="C271" s="100">
        <v>-645.06250999999997</v>
      </c>
      <c r="D271" s="100">
        <v>0</v>
      </c>
      <c r="E271" s="100">
        <v>-60.883330000000001</v>
      </c>
      <c r="F271" s="100">
        <v>-18362.491959999999</v>
      </c>
      <c r="G271" s="100">
        <v>0</v>
      </c>
      <c r="H271" s="100">
        <v>0</v>
      </c>
      <c r="I271" s="100">
        <v>-1004.8395</v>
      </c>
      <c r="J271" s="100">
        <v>0</v>
      </c>
      <c r="K271" s="100">
        <v>-3663.2805400000002</v>
      </c>
      <c r="L271" s="100">
        <v>0</v>
      </c>
      <c r="M271" s="100">
        <v>0</v>
      </c>
      <c r="N271" s="100">
        <v>0</v>
      </c>
      <c r="O271" s="100">
        <v>-23745.141420000004</v>
      </c>
    </row>
    <row r="272" spans="1:15">
      <c r="A272" s="68" t="s">
        <v>422</v>
      </c>
      <c r="B272" s="100">
        <v>-9708.6711400000004</v>
      </c>
      <c r="C272" s="100">
        <v>0</v>
      </c>
      <c r="D272" s="100">
        <v>-14624.82207</v>
      </c>
      <c r="E272" s="100">
        <v>0</v>
      </c>
      <c r="F272" s="100">
        <v>0</v>
      </c>
      <c r="G272" s="100">
        <v>-10241.33592</v>
      </c>
      <c r="H272" s="100">
        <v>-2624.8833300000001</v>
      </c>
      <c r="I272" s="100">
        <v>-9534.4443699999993</v>
      </c>
      <c r="J272" s="100">
        <v>0</v>
      </c>
      <c r="K272" s="100">
        <v>-14728.481159999999</v>
      </c>
      <c r="L272" s="100">
        <v>0</v>
      </c>
      <c r="M272" s="100">
        <v>0</v>
      </c>
      <c r="N272" s="100">
        <v>0</v>
      </c>
      <c r="O272" s="100">
        <v>-61462.637990000003</v>
      </c>
    </row>
    <row r="273" spans="1:15">
      <c r="A273" s="69" t="s">
        <v>423</v>
      </c>
      <c r="B273" s="100">
        <v>-5972.1507899999997</v>
      </c>
      <c r="C273" s="100">
        <v>0</v>
      </c>
      <c r="D273" s="100">
        <v>-5686.7159299999994</v>
      </c>
      <c r="E273" s="100">
        <v>-5722.1228300000002</v>
      </c>
      <c r="F273" s="100">
        <v>-7372.9944500000001</v>
      </c>
      <c r="G273" s="100">
        <v>-4414.3166799999999</v>
      </c>
      <c r="H273" s="100">
        <v>-2778.3420099999998</v>
      </c>
      <c r="I273" s="100">
        <v>-5723.3056299999998</v>
      </c>
      <c r="J273" s="100">
        <v>0</v>
      </c>
      <c r="K273" s="100">
        <v>-6292.5452699999996</v>
      </c>
      <c r="L273" s="100">
        <v>-1996.4729199999999</v>
      </c>
      <c r="M273" s="100">
        <v>-7842.5887300000004</v>
      </c>
      <c r="N273" s="100">
        <v>0</v>
      </c>
      <c r="O273" s="100">
        <v>-53801.555240000002</v>
      </c>
    </row>
    <row r="274" spans="1:15">
      <c r="A274" s="69" t="s">
        <v>495</v>
      </c>
      <c r="B274" s="100">
        <v>-33898.10946</v>
      </c>
      <c r="C274" s="100">
        <v>-47097.385820000003</v>
      </c>
      <c r="D274" s="100">
        <v>-16791.760389999999</v>
      </c>
      <c r="E274" s="100">
        <v>-3788.3887599999998</v>
      </c>
      <c r="F274" s="100">
        <v>-8712.3557000000001</v>
      </c>
      <c r="G274" s="100">
        <v>-4557.8867799999998</v>
      </c>
      <c r="H274" s="100">
        <v>-1755.01421</v>
      </c>
      <c r="I274" s="100">
        <v>-6124.3018400000001</v>
      </c>
      <c r="J274" s="100">
        <v>0</v>
      </c>
      <c r="K274" s="100">
        <v>-6768.8355499999998</v>
      </c>
      <c r="L274" s="100">
        <v>-559.26536999999996</v>
      </c>
      <c r="M274" s="100">
        <v>-16257.80848</v>
      </c>
      <c r="N274" s="100">
        <v>-4248.9023299999999</v>
      </c>
      <c r="O274" s="100">
        <v>-150560.01469000001</v>
      </c>
    </row>
    <row r="275" spans="1:15">
      <c r="A275" s="182" t="s">
        <v>1125</v>
      </c>
      <c r="B275" s="61">
        <v>333059.13030999998</v>
      </c>
      <c r="C275" s="61">
        <v>477092.88754000003</v>
      </c>
      <c r="D275" s="61">
        <v>454439.18332999997</v>
      </c>
      <c r="E275" s="61">
        <v>380535.56413999997</v>
      </c>
      <c r="F275" s="61">
        <v>289431.71833999996</v>
      </c>
      <c r="G275" s="61">
        <v>171772.03513999999</v>
      </c>
      <c r="H275" s="61">
        <v>158768.51516000001</v>
      </c>
      <c r="I275" s="61">
        <v>380595.52377999999</v>
      </c>
      <c r="J275" s="61">
        <v>1476.0538700000002</v>
      </c>
      <c r="K275" s="61">
        <v>339789.97252999997</v>
      </c>
      <c r="L275" s="61">
        <v>75501.790900000007</v>
      </c>
      <c r="M275" s="61">
        <v>269464.96724999999</v>
      </c>
      <c r="N275" s="61">
        <v>258453.98032</v>
      </c>
      <c r="O275" s="61">
        <v>3590381.3226100001</v>
      </c>
    </row>
    <row r="276" spans="1:15">
      <c r="A276" s="160" t="s">
        <v>424</v>
      </c>
      <c r="B276" s="61">
        <v>190096.38248</v>
      </c>
      <c r="C276" s="61">
        <v>256640.57102999999</v>
      </c>
      <c r="D276" s="61">
        <v>215242.21794</v>
      </c>
      <c r="E276" s="61">
        <v>203007.87708999999</v>
      </c>
      <c r="F276" s="61">
        <v>187293.92844999998</v>
      </c>
      <c r="G276" s="61">
        <v>200485.57902</v>
      </c>
      <c r="H276" s="61">
        <v>73037.145069999999</v>
      </c>
      <c r="I276" s="61">
        <v>16332.23739</v>
      </c>
      <c r="J276" s="61">
        <v>3168.5114800000001</v>
      </c>
      <c r="K276" s="61">
        <v>63982.147680000002</v>
      </c>
      <c r="L276" s="61">
        <v>19397.253239999998</v>
      </c>
      <c r="M276" s="61">
        <v>111725.05351000001</v>
      </c>
      <c r="N276" s="61">
        <v>27956.22336</v>
      </c>
      <c r="O276" s="61">
        <v>1568365.1277399999</v>
      </c>
    </row>
    <row r="277" spans="1:15">
      <c r="A277" s="68" t="s">
        <v>425</v>
      </c>
      <c r="B277" s="100">
        <v>85742.912519999998</v>
      </c>
      <c r="C277" s="100">
        <v>143122.82140000002</v>
      </c>
      <c r="D277" s="100">
        <v>98587.745670000004</v>
      </c>
      <c r="E277" s="100">
        <v>96730.338359999994</v>
      </c>
      <c r="F277" s="100">
        <v>92670.291740000001</v>
      </c>
      <c r="G277" s="100">
        <v>99295.484129999997</v>
      </c>
      <c r="H277" s="100">
        <v>30309.474819999999</v>
      </c>
      <c r="I277" s="100">
        <v>12670.892750000001</v>
      </c>
      <c r="J277" s="100">
        <v>1802.9181999999998</v>
      </c>
      <c r="K277" s="100">
        <v>43778.138149999999</v>
      </c>
      <c r="L277" s="100">
        <v>7596.2598699999999</v>
      </c>
      <c r="M277" s="100">
        <v>80710.010999999999</v>
      </c>
      <c r="N277" s="100">
        <v>24519.687120000002</v>
      </c>
      <c r="O277" s="100">
        <v>817536.97573000006</v>
      </c>
    </row>
    <row r="278" spans="1:15">
      <c r="A278" s="68" t="s">
        <v>426</v>
      </c>
      <c r="B278" s="100">
        <v>87234.16201</v>
      </c>
      <c r="C278" s="100">
        <v>59849.950939999995</v>
      </c>
      <c r="D278" s="100">
        <v>92340.765029999995</v>
      </c>
      <c r="E278" s="100">
        <v>89033.199500000002</v>
      </c>
      <c r="F278" s="100">
        <v>58427.038789999999</v>
      </c>
      <c r="G278" s="100">
        <v>88165.903879999998</v>
      </c>
      <c r="H278" s="100">
        <v>16439.794419999998</v>
      </c>
      <c r="I278" s="100">
        <v>2605.8022299999998</v>
      </c>
      <c r="J278" s="100">
        <v>1107.5554199999999</v>
      </c>
      <c r="K278" s="100">
        <v>17309.340780000002</v>
      </c>
      <c r="L278" s="100">
        <v>6010.0082699999994</v>
      </c>
      <c r="M278" s="100">
        <v>26407.342929999999</v>
      </c>
      <c r="N278" s="100">
        <v>739.05959999999993</v>
      </c>
      <c r="O278" s="100">
        <v>545669.92379999999</v>
      </c>
    </row>
    <row r="279" spans="1:15">
      <c r="A279" s="68" t="s">
        <v>427</v>
      </c>
      <c r="B279" s="100">
        <v>7698.4585299999999</v>
      </c>
      <c r="C279" s="100">
        <v>1190.87643</v>
      </c>
      <c r="D279" s="100">
        <v>14916.4897</v>
      </c>
      <c r="E279" s="100">
        <v>2745.6197299999999</v>
      </c>
      <c r="F279" s="100">
        <v>14155.99221</v>
      </c>
      <c r="G279" s="100">
        <v>5549.7782200000001</v>
      </c>
      <c r="H279" s="100">
        <v>1445.2704199999998</v>
      </c>
      <c r="I279" s="100">
        <v>0</v>
      </c>
      <c r="J279" s="100">
        <v>0</v>
      </c>
      <c r="K279" s="100">
        <v>2111.14192</v>
      </c>
      <c r="L279" s="100">
        <v>2238.1335299999996</v>
      </c>
      <c r="M279" s="100">
        <v>0</v>
      </c>
      <c r="N279" s="100">
        <v>727.68187999999998</v>
      </c>
      <c r="O279" s="100">
        <v>52779.442569999999</v>
      </c>
    </row>
    <row r="280" spans="1:15">
      <c r="A280" s="68" t="s">
        <v>428</v>
      </c>
      <c r="B280" s="100">
        <v>4098.3508099999999</v>
      </c>
      <c r="C280" s="100">
        <v>41787.906950000004</v>
      </c>
      <c r="D280" s="100">
        <v>1601.8043500000001</v>
      </c>
      <c r="E280" s="100">
        <v>5883.9854699999996</v>
      </c>
      <c r="F280" s="100">
        <v>4400.3666800000001</v>
      </c>
      <c r="G280" s="100">
        <v>2259.2506699999999</v>
      </c>
      <c r="H280" s="100">
        <v>2825.6424099999999</v>
      </c>
      <c r="I280" s="100">
        <v>648.62383</v>
      </c>
      <c r="J280" s="100">
        <v>0</v>
      </c>
      <c r="K280" s="100">
        <v>0</v>
      </c>
      <c r="L280" s="100">
        <v>21.63419</v>
      </c>
      <c r="M280" s="100">
        <v>0</v>
      </c>
      <c r="N280" s="100">
        <v>0</v>
      </c>
      <c r="O280" s="100">
        <v>63527.565360000001</v>
      </c>
    </row>
    <row r="281" spans="1:15">
      <c r="A281" s="66" t="s">
        <v>429</v>
      </c>
      <c r="B281" s="100">
        <v>5322.4986100000006</v>
      </c>
      <c r="C281" s="100">
        <v>10689.015310000001</v>
      </c>
      <c r="D281" s="100">
        <v>7795.4131900000002</v>
      </c>
      <c r="E281" s="100">
        <v>8614.7340299999996</v>
      </c>
      <c r="F281" s="100">
        <v>17640.239030000001</v>
      </c>
      <c r="G281" s="100">
        <v>5215.16212</v>
      </c>
      <c r="H281" s="100">
        <v>22016.963</v>
      </c>
      <c r="I281" s="100">
        <v>406.91858000000002</v>
      </c>
      <c r="J281" s="100">
        <v>258.03785999999997</v>
      </c>
      <c r="K281" s="100">
        <v>783.5268299999999</v>
      </c>
      <c r="L281" s="100">
        <v>3531.21738</v>
      </c>
      <c r="M281" s="100">
        <v>4607.6995800000004</v>
      </c>
      <c r="N281" s="100">
        <v>1969.79476</v>
      </c>
      <c r="O281" s="100">
        <v>88851.220279999994</v>
      </c>
    </row>
    <row r="282" spans="1:15">
      <c r="A282" s="66" t="s">
        <v>430</v>
      </c>
      <c r="B282" s="100">
        <v>0</v>
      </c>
      <c r="C282" s="100">
        <v>0</v>
      </c>
      <c r="D282" s="100">
        <v>0</v>
      </c>
      <c r="E282" s="100">
        <v>0</v>
      </c>
      <c r="F282" s="100">
        <v>0</v>
      </c>
      <c r="G282" s="100">
        <v>0</v>
      </c>
      <c r="H282" s="100">
        <v>0</v>
      </c>
      <c r="I282" s="100">
        <v>0</v>
      </c>
      <c r="J282" s="100">
        <v>0</v>
      </c>
      <c r="K282" s="100">
        <v>0</v>
      </c>
      <c r="L282" s="100">
        <v>0</v>
      </c>
      <c r="M282" s="100">
        <v>0</v>
      </c>
      <c r="N282" s="100">
        <v>0</v>
      </c>
      <c r="O282" s="100">
        <v>0</v>
      </c>
    </row>
    <row r="283" spans="1:15">
      <c r="A283" s="182" t="s">
        <v>431</v>
      </c>
      <c r="B283" s="61">
        <v>-134384.70015000002</v>
      </c>
      <c r="C283" s="61">
        <v>-112251.18268000001</v>
      </c>
      <c r="D283" s="61">
        <v>-151314.19521999999</v>
      </c>
      <c r="E283" s="61">
        <v>-107083.59772000001</v>
      </c>
      <c r="F283" s="61">
        <v>-225003.50193999999</v>
      </c>
      <c r="G283" s="61">
        <v>-109254.0806</v>
      </c>
      <c r="H283" s="61">
        <v>-39267.196909999999</v>
      </c>
      <c r="I283" s="61">
        <v>-10239.198199999999</v>
      </c>
      <c r="J283" s="61">
        <v>-2955.2571000000003</v>
      </c>
      <c r="K283" s="61">
        <v>-34965.393689999997</v>
      </c>
      <c r="L283" s="61">
        <v>-11560.76057</v>
      </c>
      <c r="M283" s="61">
        <v>-58947.197970000001</v>
      </c>
      <c r="N283" s="61">
        <v>-12680.58475</v>
      </c>
      <c r="O283" s="61">
        <v>-1009906.8475</v>
      </c>
    </row>
    <row r="284" spans="1:15">
      <c r="A284" s="68" t="s">
        <v>425</v>
      </c>
      <c r="B284" s="100">
        <v>-36203.416810000002</v>
      </c>
      <c r="C284" s="100">
        <v>-28588.085769999998</v>
      </c>
      <c r="D284" s="100">
        <v>-39317.351320000002</v>
      </c>
      <c r="E284" s="100">
        <v>-11874.319240000001</v>
      </c>
      <c r="F284" s="100">
        <v>-11948.76398</v>
      </c>
      <c r="G284" s="100">
        <v>-23009.828100000002</v>
      </c>
      <c r="H284" s="100">
        <v>-12722.980869999999</v>
      </c>
      <c r="I284" s="100">
        <v>-6893.3380900000002</v>
      </c>
      <c r="J284" s="100">
        <v>-703.26062999999999</v>
      </c>
      <c r="K284" s="100">
        <v>-7763.2575299999999</v>
      </c>
      <c r="L284" s="100">
        <v>-1530.1231200000002</v>
      </c>
      <c r="M284" s="100">
        <v>-21352.92856</v>
      </c>
      <c r="N284" s="100">
        <v>-358.61546000000004</v>
      </c>
      <c r="O284" s="100">
        <v>-202266.26947999999</v>
      </c>
    </row>
    <row r="285" spans="1:15">
      <c r="A285" s="68" t="s">
        <v>432</v>
      </c>
      <c r="B285" s="100">
        <v>-11616.40855</v>
      </c>
      <c r="C285" s="100">
        <v>-5965.0516600000001</v>
      </c>
      <c r="D285" s="100">
        <v>-23227.279999999999</v>
      </c>
      <c r="E285" s="100">
        <v>-15819.477269999999</v>
      </c>
      <c r="F285" s="100">
        <v>-12627.30796</v>
      </c>
      <c r="G285" s="100">
        <v>-6178.5419800000009</v>
      </c>
      <c r="H285" s="100">
        <v>-2187.0497099999998</v>
      </c>
      <c r="I285" s="100">
        <v>-69.3977</v>
      </c>
      <c r="J285" s="100">
        <v>0</v>
      </c>
      <c r="K285" s="100">
        <v>-2160.5125899999998</v>
      </c>
      <c r="L285" s="100">
        <v>-2391.7307299999998</v>
      </c>
      <c r="M285" s="100">
        <v>-712.46359999999993</v>
      </c>
      <c r="N285" s="100">
        <v>-1126.5289299999999</v>
      </c>
      <c r="O285" s="100">
        <v>-84081.750680000012</v>
      </c>
    </row>
    <row r="286" spans="1:15">
      <c r="A286" s="68" t="s">
        <v>433</v>
      </c>
      <c r="B286" s="100">
        <v>-145.80654999999999</v>
      </c>
      <c r="C286" s="100">
        <v>-19715.638039999998</v>
      </c>
      <c r="D286" s="100">
        <v>0</v>
      </c>
      <c r="E286" s="100">
        <v>-277.80146000000002</v>
      </c>
      <c r="F286" s="100">
        <v>-103.59663999999999</v>
      </c>
      <c r="G286" s="100">
        <v>0</v>
      </c>
      <c r="H286" s="100">
        <v>0</v>
      </c>
      <c r="I286" s="100">
        <v>-380.64271000000002</v>
      </c>
      <c r="J286" s="100">
        <v>0</v>
      </c>
      <c r="K286" s="100">
        <v>0</v>
      </c>
      <c r="L286" s="100">
        <v>0</v>
      </c>
      <c r="M286" s="100">
        <v>-38.415999999999997</v>
      </c>
      <c r="N286" s="100">
        <v>-361.12378000000001</v>
      </c>
      <c r="O286" s="100">
        <v>-21023.025180000001</v>
      </c>
    </row>
    <row r="287" spans="1:15">
      <c r="A287" s="68" t="s">
        <v>434</v>
      </c>
      <c r="B287" s="100">
        <v>0</v>
      </c>
      <c r="C287" s="100">
        <v>0</v>
      </c>
      <c r="D287" s="100">
        <v>0</v>
      </c>
      <c r="E287" s="100">
        <v>0</v>
      </c>
      <c r="F287" s="100">
        <v>0</v>
      </c>
      <c r="G287" s="100">
        <v>0</v>
      </c>
      <c r="H287" s="100">
        <v>0</v>
      </c>
      <c r="I287" s="100">
        <v>0</v>
      </c>
      <c r="J287" s="100">
        <v>-3.4228299999999998</v>
      </c>
      <c r="K287" s="100">
        <v>0</v>
      </c>
      <c r="L287" s="100">
        <v>0</v>
      </c>
      <c r="M287" s="100">
        <v>0</v>
      </c>
      <c r="N287" s="100">
        <v>0</v>
      </c>
      <c r="O287" s="100">
        <v>-3.4228299999999998</v>
      </c>
    </row>
    <row r="288" spans="1:15">
      <c r="A288" s="69" t="s">
        <v>435</v>
      </c>
      <c r="B288" s="100">
        <v>-86419.068239999993</v>
      </c>
      <c r="C288" s="100">
        <v>-57982.407209999998</v>
      </c>
      <c r="D288" s="100">
        <v>-88769.563900000008</v>
      </c>
      <c r="E288" s="100">
        <v>-79111.999750000003</v>
      </c>
      <c r="F288" s="100">
        <v>-200323.83336000002</v>
      </c>
      <c r="G288" s="100">
        <v>-80065.710519999993</v>
      </c>
      <c r="H288" s="100">
        <v>-24357.16633</v>
      </c>
      <c r="I288" s="100">
        <v>-2895.8197</v>
      </c>
      <c r="J288" s="100">
        <v>-2248.5736400000001</v>
      </c>
      <c r="K288" s="100">
        <v>-25041.62357</v>
      </c>
      <c r="L288" s="100">
        <v>-7638.90672</v>
      </c>
      <c r="M288" s="100">
        <v>-36843.389810000001</v>
      </c>
      <c r="N288" s="100">
        <v>-10834.316580000001</v>
      </c>
      <c r="O288" s="100">
        <v>-702532.37933000003</v>
      </c>
    </row>
    <row r="289" spans="1:15">
      <c r="A289" s="69" t="s">
        <v>436</v>
      </c>
      <c r="B289" s="100">
        <v>0</v>
      </c>
      <c r="C289" s="100">
        <v>0</v>
      </c>
      <c r="D289" s="100">
        <v>0</v>
      </c>
      <c r="E289" s="100">
        <v>0</v>
      </c>
      <c r="F289" s="100">
        <v>0</v>
      </c>
      <c r="G289" s="100">
        <v>0</v>
      </c>
      <c r="H289" s="100">
        <v>0</v>
      </c>
      <c r="I289" s="100">
        <v>0</v>
      </c>
      <c r="J289" s="100">
        <v>0</v>
      </c>
      <c r="K289" s="100">
        <v>0</v>
      </c>
      <c r="L289" s="100">
        <v>0</v>
      </c>
      <c r="M289" s="100">
        <v>0</v>
      </c>
      <c r="N289" s="100">
        <v>0</v>
      </c>
      <c r="O289" s="100">
        <v>0</v>
      </c>
    </row>
    <row r="290" spans="1:15">
      <c r="A290" s="182" t="s">
        <v>1124</v>
      </c>
      <c r="B290" s="61">
        <v>388770.81263999996</v>
      </c>
      <c r="C290" s="61">
        <v>621482.27588999993</v>
      </c>
      <c r="D290" s="61">
        <v>518367.20605000004</v>
      </c>
      <c r="E290" s="61">
        <v>476459.84350999998</v>
      </c>
      <c r="F290" s="61">
        <v>251722.14484999998</v>
      </c>
      <c r="G290" s="61">
        <v>263003.53356000001</v>
      </c>
      <c r="H290" s="61">
        <v>192538.46331999998</v>
      </c>
      <c r="I290" s="61">
        <v>386688.56297000003</v>
      </c>
      <c r="J290" s="61">
        <v>1689.30825</v>
      </c>
      <c r="K290" s="61">
        <v>368806.72651999997</v>
      </c>
      <c r="L290" s="61">
        <v>83338.28357</v>
      </c>
      <c r="M290" s="61">
        <v>322242.82279000001</v>
      </c>
      <c r="N290" s="61">
        <v>273729.61893</v>
      </c>
      <c r="O290" s="61">
        <v>4148839.6028499999</v>
      </c>
    </row>
    <row r="291" spans="1:15">
      <c r="A291" s="68" t="s">
        <v>437</v>
      </c>
      <c r="B291" s="100">
        <v>90948.259090000007</v>
      </c>
      <c r="C291" s="100">
        <v>100135.00662999999</v>
      </c>
      <c r="D291" s="100">
        <v>122800.57843000001</v>
      </c>
      <c r="E291" s="100">
        <v>154386.42528999998</v>
      </c>
      <c r="F291" s="100">
        <v>141576.32344000001</v>
      </c>
      <c r="G291" s="100">
        <v>26338.411829999997</v>
      </c>
      <c r="H291" s="100">
        <v>27550.79204</v>
      </c>
      <c r="I291" s="100">
        <v>86161.932610000003</v>
      </c>
      <c r="J291" s="100">
        <v>743.76463999999999</v>
      </c>
      <c r="K291" s="100">
        <v>301595.89667000005</v>
      </c>
      <c r="L291" s="100">
        <v>12522.111210000001</v>
      </c>
      <c r="M291" s="100">
        <v>371532.89064999996</v>
      </c>
      <c r="N291" s="100">
        <v>25496.696230000001</v>
      </c>
      <c r="O291" s="100">
        <v>1461789.08876</v>
      </c>
    </row>
    <row r="292" spans="1:15">
      <c r="A292" s="68" t="s">
        <v>438</v>
      </c>
      <c r="B292" s="100">
        <v>1765.06945</v>
      </c>
      <c r="C292" s="100">
        <v>3609.9399700000004</v>
      </c>
      <c r="D292" s="100">
        <v>8643.8788599999989</v>
      </c>
      <c r="E292" s="100">
        <v>523.69853999999998</v>
      </c>
      <c r="F292" s="100">
        <v>6515.6939599999996</v>
      </c>
      <c r="G292" s="100">
        <v>320.32274999999998</v>
      </c>
      <c r="H292" s="100">
        <v>3395.1589199999999</v>
      </c>
      <c r="I292" s="100">
        <v>3511.3104199999998</v>
      </c>
      <c r="J292" s="100">
        <v>3.3</v>
      </c>
      <c r="K292" s="100">
        <v>3792.18379</v>
      </c>
      <c r="L292" s="100">
        <v>1377.0578700000001</v>
      </c>
      <c r="M292" s="100">
        <v>1770.9298799999999</v>
      </c>
      <c r="N292" s="100">
        <v>5321.7332200000001</v>
      </c>
      <c r="O292" s="100">
        <v>40550.277630000004</v>
      </c>
    </row>
    <row r="293" spans="1:15">
      <c r="A293" s="68" t="s">
        <v>439</v>
      </c>
      <c r="B293" s="100">
        <v>88169.700030000007</v>
      </c>
      <c r="C293" s="100">
        <v>96155.293829999995</v>
      </c>
      <c r="D293" s="100">
        <v>110175.46622</v>
      </c>
      <c r="E293" s="100">
        <v>153862.67713</v>
      </c>
      <c r="F293" s="100">
        <v>131617.91673999999</v>
      </c>
      <c r="G293" s="100">
        <v>25843.909749999999</v>
      </c>
      <c r="H293" s="100">
        <v>23782.370059999997</v>
      </c>
      <c r="I293" s="100">
        <v>81898.159899999999</v>
      </c>
      <c r="J293" s="100">
        <v>740.46464000000003</v>
      </c>
      <c r="K293" s="100">
        <v>265970.32503000001</v>
      </c>
      <c r="L293" s="100">
        <v>10774.54549</v>
      </c>
      <c r="M293" s="100">
        <v>365773.49091000005</v>
      </c>
      <c r="N293" s="100">
        <v>20118.651850000002</v>
      </c>
      <c r="O293" s="100">
        <v>1374882.9715799999</v>
      </c>
    </row>
    <row r="294" spans="1:15">
      <c r="A294" s="68" t="s">
        <v>440</v>
      </c>
      <c r="B294" s="100">
        <v>1013.48961</v>
      </c>
      <c r="C294" s="100">
        <v>0</v>
      </c>
      <c r="D294" s="100">
        <v>3829.4261200000001</v>
      </c>
      <c r="E294" s="100">
        <v>4.9619999999999997E-2</v>
      </c>
      <c r="F294" s="100">
        <v>3057.7162000000003</v>
      </c>
      <c r="G294" s="100">
        <v>174.17932999999999</v>
      </c>
      <c r="H294" s="100">
        <v>0</v>
      </c>
      <c r="I294" s="100">
        <v>0</v>
      </c>
      <c r="J294" s="100">
        <v>0</v>
      </c>
      <c r="K294" s="100">
        <v>22077.020329999999</v>
      </c>
      <c r="L294" s="100">
        <v>1.7147999999999999</v>
      </c>
      <c r="M294" s="100">
        <v>2160.82332</v>
      </c>
      <c r="N294" s="100">
        <v>0</v>
      </c>
      <c r="O294" s="100">
        <v>32314.419329999997</v>
      </c>
    </row>
    <row r="295" spans="1:15">
      <c r="A295" s="68" t="s">
        <v>441</v>
      </c>
      <c r="B295" s="100">
        <v>0</v>
      </c>
      <c r="C295" s="100">
        <v>0</v>
      </c>
      <c r="D295" s="100">
        <v>0</v>
      </c>
      <c r="E295" s="100">
        <v>0</v>
      </c>
      <c r="F295" s="100">
        <v>0</v>
      </c>
      <c r="G295" s="100">
        <v>0</v>
      </c>
      <c r="H295" s="100">
        <v>0</v>
      </c>
      <c r="I295" s="100">
        <v>752.46229000000005</v>
      </c>
      <c r="J295" s="100">
        <v>0</v>
      </c>
      <c r="K295" s="100">
        <v>9756.3675199999998</v>
      </c>
      <c r="L295" s="100">
        <v>368.79304999999999</v>
      </c>
      <c r="M295" s="100">
        <v>1827.64654</v>
      </c>
      <c r="N295" s="100">
        <v>42.992170000000002</v>
      </c>
      <c r="O295" s="100">
        <v>12748.261570000001</v>
      </c>
    </row>
    <row r="296" spans="1:15">
      <c r="A296" s="68" t="s">
        <v>442</v>
      </c>
      <c r="B296" s="100">
        <v>0</v>
      </c>
      <c r="C296" s="100">
        <v>0</v>
      </c>
      <c r="D296" s="100">
        <v>0</v>
      </c>
      <c r="E296" s="100">
        <v>0</v>
      </c>
      <c r="F296" s="100">
        <v>0</v>
      </c>
      <c r="G296" s="100">
        <v>0</v>
      </c>
      <c r="H296" s="100">
        <v>0</v>
      </c>
      <c r="I296" s="100">
        <v>0</v>
      </c>
      <c r="J296" s="100">
        <v>0</v>
      </c>
      <c r="K296" s="100">
        <v>0</v>
      </c>
      <c r="L296" s="100">
        <v>0</v>
      </c>
      <c r="M296" s="100">
        <v>0</v>
      </c>
      <c r="N296" s="100">
        <v>0</v>
      </c>
      <c r="O296" s="100">
        <v>0</v>
      </c>
    </row>
    <row r="297" spans="1:15">
      <c r="A297" s="68" t="s">
        <v>443</v>
      </c>
      <c r="B297" s="100">
        <v>0</v>
      </c>
      <c r="C297" s="100">
        <v>369.77283</v>
      </c>
      <c r="D297" s="100">
        <v>151.80723</v>
      </c>
      <c r="E297" s="100">
        <v>0</v>
      </c>
      <c r="F297" s="100">
        <v>384.99653999999998</v>
      </c>
      <c r="G297" s="100">
        <v>0</v>
      </c>
      <c r="H297" s="100">
        <v>373.26306</v>
      </c>
      <c r="I297" s="100">
        <v>0</v>
      </c>
      <c r="J297" s="100">
        <v>0</v>
      </c>
      <c r="K297" s="100">
        <v>0</v>
      </c>
      <c r="L297" s="100">
        <v>0</v>
      </c>
      <c r="M297" s="100">
        <v>0</v>
      </c>
      <c r="N297" s="100">
        <v>13.318989999999999</v>
      </c>
      <c r="O297" s="100">
        <v>1293.1586499999999</v>
      </c>
    </row>
    <row r="298" spans="1:15">
      <c r="A298" s="68" t="s">
        <v>444</v>
      </c>
      <c r="B298" s="100">
        <v>0</v>
      </c>
      <c r="C298" s="100">
        <v>0</v>
      </c>
      <c r="D298" s="100">
        <v>0</v>
      </c>
      <c r="E298" s="100">
        <v>0</v>
      </c>
      <c r="F298" s="100">
        <v>0</v>
      </c>
      <c r="G298" s="100">
        <v>0</v>
      </c>
      <c r="H298" s="100">
        <v>0</v>
      </c>
      <c r="I298" s="100">
        <v>0</v>
      </c>
      <c r="J298" s="100">
        <v>0</v>
      </c>
      <c r="K298" s="100">
        <v>0</v>
      </c>
      <c r="L298" s="100">
        <v>0</v>
      </c>
      <c r="M298" s="100">
        <v>0</v>
      </c>
      <c r="N298" s="100">
        <v>0</v>
      </c>
      <c r="O298" s="100">
        <v>0</v>
      </c>
    </row>
    <row r="299" spans="1:15">
      <c r="A299" s="68" t="s">
        <v>445</v>
      </c>
      <c r="B299" s="100">
        <v>-157405.17937</v>
      </c>
      <c r="C299" s="100">
        <v>-160494.95491999999</v>
      </c>
      <c r="D299" s="100">
        <v>-200961.0134</v>
      </c>
      <c r="E299" s="100">
        <v>-245873.05109999998</v>
      </c>
      <c r="F299" s="100">
        <v>-127921.05079000001</v>
      </c>
      <c r="G299" s="100">
        <v>-57710.633249999999</v>
      </c>
      <c r="H299" s="100">
        <v>-36176.28413</v>
      </c>
      <c r="I299" s="100">
        <v>-112695.76581999999</v>
      </c>
      <c r="J299" s="100">
        <v>-734.75798999999995</v>
      </c>
      <c r="K299" s="100">
        <v>-305268.88816000003</v>
      </c>
      <c r="L299" s="100">
        <v>-17711.754089999999</v>
      </c>
      <c r="M299" s="100">
        <v>-403741.89895</v>
      </c>
      <c r="N299" s="100">
        <v>-36086.586200000005</v>
      </c>
      <c r="O299" s="100">
        <v>-1862781.8181700001</v>
      </c>
    </row>
    <row r="300" spans="1:15">
      <c r="A300" s="68" t="s">
        <v>446</v>
      </c>
      <c r="B300" s="100">
        <v>-155803.67530999999</v>
      </c>
      <c r="C300" s="100">
        <v>-134628.31378999999</v>
      </c>
      <c r="D300" s="100">
        <v>-170452.06991999998</v>
      </c>
      <c r="E300" s="100">
        <v>-230815.21990999999</v>
      </c>
      <c r="F300" s="100">
        <v>-96537.74801000001</v>
      </c>
      <c r="G300" s="100">
        <v>-57607.589039999999</v>
      </c>
      <c r="H300" s="100">
        <v>-29397.270809999998</v>
      </c>
      <c r="I300" s="100">
        <v>-93408.956860000006</v>
      </c>
      <c r="J300" s="100">
        <v>-734.75798999999995</v>
      </c>
      <c r="K300" s="100">
        <v>-258718.80547999998</v>
      </c>
      <c r="L300" s="100">
        <v>-14356.882079999999</v>
      </c>
      <c r="M300" s="100">
        <v>-385782.00255999999</v>
      </c>
      <c r="N300" s="100">
        <v>-28128.16934</v>
      </c>
      <c r="O300" s="100">
        <v>-1656371.4611</v>
      </c>
    </row>
    <row r="301" spans="1:15">
      <c r="A301" s="68" t="s">
        <v>447</v>
      </c>
      <c r="B301" s="100">
        <v>-1601.50406</v>
      </c>
      <c r="C301" s="100">
        <v>-118.99985000000001</v>
      </c>
      <c r="D301" s="100">
        <v>-21147.599719999998</v>
      </c>
      <c r="E301" s="100">
        <v>-13845.38198</v>
      </c>
      <c r="F301" s="100">
        <v>-5595.3751900000007</v>
      </c>
      <c r="G301" s="100">
        <v>-1.0915599999999999</v>
      </c>
      <c r="H301" s="100">
        <v>-9.7250800000000002</v>
      </c>
      <c r="I301" s="100">
        <v>0</v>
      </c>
      <c r="J301" s="100">
        <v>0</v>
      </c>
      <c r="K301" s="100">
        <v>-24746.202100000002</v>
      </c>
      <c r="L301" s="100">
        <v>-134.53332999999998</v>
      </c>
      <c r="M301" s="100">
        <v>-3898.8267999999998</v>
      </c>
      <c r="N301" s="100">
        <v>0</v>
      </c>
      <c r="O301" s="100">
        <v>-71099.239669999995</v>
      </c>
    </row>
    <row r="302" spans="1:15">
      <c r="A302" s="69" t="s">
        <v>448</v>
      </c>
      <c r="B302" s="100">
        <v>0</v>
      </c>
      <c r="C302" s="100">
        <v>0</v>
      </c>
      <c r="D302" s="100">
        <v>-109.12721000000001</v>
      </c>
      <c r="E302" s="100">
        <v>0</v>
      </c>
      <c r="F302" s="100">
        <v>0</v>
      </c>
      <c r="G302" s="100">
        <v>0</v>
      </c>
      <c r="H302" s="100">
        <v>0</v>
      </c>
      <c r="I302" s="100">
        <v>-67.917509999999993</v>
      </c>
      <c r="J302" s="100">
        <v>0</v>
      </c>
      <c r="K302" s="100">
        <v>-10575.40785</v>
      </c>
      <c r="L302" s="100">
        <v>-375.35719</v>
      </c>
      <c r="M302" s="100">
        <v>-2629.7798299999999</v>
      </c>
      <c r="N302" s="100">
        <v>0</v>
      </c>
      <c r="O302" s="100">
        <v>-13757.58959</v>
      </c>
    </row>
    <row r="303" spans="1:15">
      <c r="A303" s="69" t="s">
        <v>449</v>
      </c>
      <c r="B303" s="100">
        <v>0</v>
      </c>
      <c r="C303" s="100">
        <v>-25239.113410000002</v>
      </c>
      <c r="D303" s="100">
        <v>-9103.7435100000002</v>
      </c>
      <c r="E303" s="100">
        <v>-1212.44921</v>
      </c>
      <c r="F303" s="100">
        <v>-24840.702249999998</v>
      </c>
      <c r="G303" s="100">
        <v>-101.95264999999999</v>
      </c>
      <c r="H303" s="100">
        <v>-5864.61528</v>
      </c>
      <c r="I303" s="100">
        <v>-19218.891449999999</v>
      </c>
      <c r="J303" s="100">
        <v>0</v>
      </c>
      <c r="K303" s="100">
        <v>-11228.472730000001</v>
      </c>
      <c r="L303" s="100">
        <v>-2844.9814900000001</v>
      </c>
      <c r="M303" s="100">
        <v>-11431.28976</v>
      </c>
      <c r="N303" s="100">
        <v>-7683.6324299999997</v>
      </c>
      <c r="O303" s="100">
        <v>-118769.84417</v>
      </c>
    </row>
    <row r="304" spans="1:15">
      <c r="A304" s="68" t="s">
        <v>450</v>
      </c>
      <c r="B304" s="100">
        <v>0</v>
      </c>
      <c r="C304" s="100">
        <v>0</v>
      </c>
      <c r="D304" s="100">
        <v>0</v>
      </c>
      <c r="E304" s="100">
        <v>0</v>
      </c>
      <c r="F304" s="100">
        <v>0</v>
      </c>
      <c r="G304" s="100">
        <v>0</v>
      </c>
      <c r="H304" s="100">
        <v>0</v>
      </c>
      <c r="I304" s="100">
        <v>0</v>
      </c>
      <c r="J304" s="100">
        <v>0</v>
      </c>
      <c r="K304" s="100">
        <v>0</v>
      </c>
      <c r="L304" s="100">
        <v>0</v>
      </c>
      <c r="M304" s="100">
        <v>0</v>
      </c>
      <c r="N304" s="100">
        <v>0</v>
      </c>
      <c r="O304" s="100">
        <v>0</v>
      </c>
    </row>
    <row r="305" spans="1:15">
      <c r="A305" s="69" t="s">
        <v>451</v>
      </c>
      <c r="B305" s="100">
        <v>0</v>
      </c>
      <c r="C305" s="100">
        <v>-508.52787000000001</v>
      </c>
      <c r="D305" s="100">
        <v>-148.47304</v>
      </c>
      <c r="E305" s="100">
        <v>0</v>
      </c>
      <c r="F305" s="100">
        <v>-947.22533999999996</v>
      </c>
      <c r="G305" s="100">
        <v>0</v>
      </c>
      <c r="H305" s="100">
        <v>-904.67295999999999</v>
      </c>
      <c r="I305" s="100">
        <v>0</v>
      </c>
      <c r="J305" s="100">
        <v>0</v>
      </c>
      <c r="K305" s="100">
        <v>0</v>
      </c>
      <c r="L305" s="100">
        <v>0</v>
      </c>
      <c r="M305" s="100">
        <v>0</v>
      </c>
      <c r="N305" s="100">
        <v>-274.78442999999999</v>
      </c>
      <c r="O305" s="100">
        <v>-2783.6836400000002</v>
      </c>
    </row>
    <row r="306" spans="1:15">
      <c r="A306" s="182" t="s">
        <v>1123</v>
      </c>
      <c r="B306" s="61">
        <v>322313.89236</v>
      </c>
      <c r="C306" s="61">
        <v>561122.32760000008</v>
      </c>
      <c r="D306" s="61">
        <v>440206.77107999998</v>
      </c>
      <c r="E306" s="61">
        <v>384973.21769999998</v>
      </c>
      <c r="F306" s="61">
        <v>265377.41749999998</v>
      </c>
      <c r="G306" s="61">
        <v>231631.31213999999</v>
      </c>
      <c r="H306" s="61">
        <v>183912.97123</v>
      </c>
      <c r="I306" s="61">
        <v>360154.72976000002</v>
      </c>
      <c r="J306" s="61">
        <v>1698.3148999999999</v>
      </c>
      <c r="K306" s="61">
        <v>365133.73502999998</v>
      </c>
      <c r="L306" s="61">
        <v>78148.64069</v>
      </c>
      <c r="M306" s="61">
        <v>290033.81449000002</v>
      </c>
      <c r="N306" s="61">
        <v>263139.72896000004</v>
      </c>
      <c r="O306" s="61">
        <v>3747846.8734400002</v>
      </c>
    </row>
    <row r="307" spans="1:15">
      <c r="A307" s="68" t="s">
        <v>452</v>
      </c>
      <c r="B307" s="100">
        <v>-253576.64559</v>
      </c>
      <c r="C307" s="100">
        <v>-507968.59386999998</v>
      </c>
      <c r="D307" s="100">
        <v>-408867.14275</v>
      </c>
      <c r="E307" s="100">
        <v>-290481.92050999997</v>
      </c>
      <c r="F307" s="100">
        <v>-221821.69413999998</v>
      </c>
      <c r="G307" s="100">
        <v>-144655.29889999999</v>
      </c>
      <c r="H307" s="100">
        <v>-140915.26454</v>
      </c>
      <c r="I307" s="100">
        <v>-299810.86616000003</v>
      </c>
      <c r="J307" s="100">
        <v>-4950.0123899999999</v>
      </c>
      <c r="K307" s="100">
        <v>-305635.18471</v>
      </c>
      <c r="L307" s="100">
        <v>-69559.46229000001</v>
      </c>
      <c r="M307" s="100">
        <v>-286026.20088000002</v>
      </c>
      <c r="N307" s="100">
        <v>-213550.59316999998</v>
      </c>
      <c r="O307" s="100">
        <v>-3147818.8799000001</v>
      </c>
    </row>
    <row r="308" spans="1:15">
      <c r="A308" s="68" t="s">
        <v>453</v>
      </c>
      <c r="B308" s="100">
        <v>-100163.70990999999</v>
      </c>
      <c r="C308" s="100">
        <v>-288745.51944999996</v>
      </c>
      <c r="D308" s="100">
        <v>-151309.71474</v>
      </c>
      <c r="E308" s="100">
        <v>-133114.24296</v>
      </c>
      <c r="F308" s="100">
        <v>-88123.036810000005</v>
      </c>
      <c r="G308" s="100">
        <v>-65975.647030000007</v>
      </c>
      <c r="H308" s="100">
        <v>-73858.513459999987</v>
      </c>
      <c r="I308" s="100">
        <v>-178506.70559999999</v>
      </c>
      <c r="J308" s="100">
        <v>-3270.5294900000004</v>
      </c>
      <c r="K308" s="100">
        <v>-171530.49563999998</v>
      </c>
      <c r="L308" s="100">
        <v>-37261.467290000001</v>
      </c>
      <c r="M308" s="100">
        <v>-143599.82441</v>
      </c>
      <c r="N308" s="100">
        <v>-138565.49955000001</v>
      </c>
      <c r="O308" s="100">
        <v>-1574024.90634</v>
      </c>
    </row>
    <row r="309" spans="1:15">
      <c r="A309" s="68" t="s">
        <v>454</v>
      </c>
      <c r="B309" s="100">
        <v>-24488.559510000003</v>
      </c>
      <c r="C309" s="100">
        <v>-50027.663130000001</v>
      </c>
      <c r="D309" s="100">
        <v>-29108.63378</v>
      </c>
      <c r="E309" s="100">
        <v>-29996.37659</v>
      </c>
      <c r="F309" s="100">
        <v>-19712.378969999998</v>
      </c>
      <c r="G309" s="100">
        <v>-12876.589089999999</v>
      </c>
      <c r="H309" s="100">
        <v>-13084.275659999999</v>
      </c>
      <c r="I309" s="100">
        <v>-30679.113170000001</v>
      </c>
      <c r="J309" s="100">
        <v>-489.39870000000002</v>
      </c>
      <c r="K309" s="100">
        <v>-29055.806370000002</v>
      </c>
      <c r="L309" s="100">
        <v>-4487.8410100000001</v>
      </c>
      <c r="M309" s="100">
        <v>-18958.783239999997</v>
      </c>
      <c r="N309" s="100">
        <v>-16835.578829999999</v>
      </c>
      <c r="O309" s="100">
        <v>-279800.99804999999</v>
      </c>
    </row>
    <row r="310" spans="1:15">
      <c r="A310" s="68" t="s">
        <v>455</v>
      </c>
      <c r="B310" s="100">
        <v>-3391.74557</v>
      </c>
      <c r="C310" s="100">
        <v>-4958.9300999999996</v>
      </c>
      <c r="D310" s="100">
        <v>-3087.5902000000001</v>
      </c>
      <c r="E310" s="100">
        <v>-2697.0482400000001</v>
      </c>
      <c r="F310" s="100">
        <v>-5332.0120299999999</v>
      </c>
      <c r="G310" s="100">
        <v>-1522.0869399999999</v>
      </c>
      <c r="H310" s="100">
        <v>-1674.9898899999998</v>
      </c>
      <c r="I310" s="100">
        <v>-2289.64786</v>
      </c>
      <c r="J310" s="100">
        <v>-95.123350000000002</v>
      </c>
      <c r="K310" s="100">
        <v>-1305.5325500000001</v>
      </c>
      <c r="L310" s="100">
        <v>-1213.7292299999999</v>
      </c>
      <c r="M310" s="100">
        <v>-872.98231999999996</v>
      </c>
      <c r="N310" s="100">
        <v>-1527.46091</v>
      </c>
      <c r="O310" s="100">
        <v>-29968.87919</v>
      </c>
    </row>
    <row r="311" spans="1:15">
      <c r="A311" s="68" t="s">
        <v>456</v>
      </c>
      <c r="B311" s="100">
        <v>-4814.1962400000002</v>
      </c>
      <c r="C311" s="100">
        <v>-13530.324939999999</v>
      </c>
      <c r="D311" s="100">
        <v>-7997.8555999999999</v>
      </c>
      <c r="E311" s="100">
        <v>-6915.7911399999994</v>
      </c>
      <c r="F311" s="100">
        <v>-2790.2390399999999</v>
      </c>
      <c r="G311" s="100">
        <v>-4548.4738299999999</v>
      </c>
      <c r="H311" s="100">
        <v>-4256.2287800000004</v>
      </c>
      <c r="I311" s="100">
        <v>-9292.7180600000011</v>
      </c>
      <c r="J311" s="100">
        <v>-200.32709</v>
      </c>
      <c r="K311" s="100">
        <v>-7641.4435199999998</v>
      </c>
      <c r="L311" s="100">
        <v>-1818.9754800000001</v>
      </c>
      <c r="M311" s="100">
        <v>-7716.4052899999997</v>
      </c>
      <c r="N311" s="100">
        <v>-6084.5234299999993</v>
      </c>
      <c r="O311" s="100">
        <v>-77607.502439999997</v>
      </c>
    </row>
    <row r="312" spans="1:15">
      <c r="A312" s="68" t="s">
        <v>457</v>
      </c>
      <c r="B312" s="100">
        <v>-23324.69643</v>
      </c>
      <c r="C312" s="100">
        <v>-29037.244079999997</v>
      </c>
      <c r="D312" s="100">
        <v>-25715.376029999999</v>
      </c>
      <c r="E312" s="100">
        <v>-13375.01181</v>
      </c>
      <c r="F312" s="100">
        <v>-21380.65682</v>
      </c>
      <c r="G312" s="100">
        <v>-1067.1877500000001</v>
      </c>
      <c r="H312" s="100">
        <v>-632.34253000000001</v>
      </c>
      <c r="I312" s="100">
        <v>-19895.34908</v>
      </c>
      <c r="J312" s="100">
        <v>-205.22678999999999</v>
      </c>
      <c r="K312" s="100">
        <v>-18710.47221</v>
      </c>
      <c r="L312" s="100">
        <v>-4640.4757599999994</v>
      </c>
      <c r="M312" s="100">
        <v>-17326.865699999998</v>
      </c>
      <c r="N312" s="100">
        <v>-3452.0842799999996</v>
      </c>
      <c r="O312" s="100">
        <v>-178762.98927000002</v>
      </c>
    </row>
    <row r="313" spans="1:15">
      <c r="A313" s="68" t="s">
        <v>458</v>
      </c>
      <c r="B313" s="100">
        <v>-3596.6463599999997</v>
      </c>
      <c r="C313" s="100">
        <v>-10017.45376</v>
      </c>
      <c r="D313" s="100">
        <v>-21528.940050000001</v>
      </c>
      <c r="E313" s="100">
        <v>-13224.658240000001</v>
      </c>
      <c r="F313" s="100">
        <v>-6856.4125100000001</v>
      </c>
      <c r="G313" s="100">
        <v>-3433.6055299999998</v>
      </c>
      <c r="H313" s="100">
        <v>-2426.0479799999998</v>
      </c>
      <c r="I313" s="100">
        <v>-5082.9975199999999</v>
      </c>
      <c r="J313" s="100">
        <v>-61.025190000000002</v>
      </c>
      <c r="K313" s="100">
        <v>-3164.8629100000003</v>
      </c>
      <c r="L313" s="100">
        <v>-906.91380000000004</v>
      </c>
      <c r="M313" s="100">
        <v>-5501.1707699999997</v>
      </c>
      <c r="N313" s="100">
        <v>-2481.8126699999998</v>
      </c>
      <c r="O313" s="100">
        <v>-78282.547290000002</v>
      </c>
    </row>
    <row r="314" spans="1:15">
      <c r="A314" s="68" t="s">
        <v>459</v>
      </c>
      <c r="B314" s="100">
        <v>-12088.93334</v>
      </c>
      <c r="C314" s="100">
        <v>-19184.720850000002</v>
      </c>
      <c r="D314" s="100">
        <v>-15393.20925</v>
      </c>
      <c r="E314" s="100">
        <v>-14978.289119999999</v>
      </c>
      <c r="F314" s="100">
        <v>-8484.072900000001</v>
      </c>
      <c r="G314" s="100">
        <v>-5632.5794699999997</v>
      </c>
      <c r="H314" s="100">
        <v>-6849.3095199999998</v>
      </c>
      <c r="I314" s="100">
        <v>-7294.6996200000003</v>
      </c>
      <c r="J314" s="100">
        <v>-47.756140000000002</v>
      </c>
      <c r="K314" s="100">
        <v>-8163.7790700000005</v>
      </c>
      <c r="L314" s="100">
        <v>-2228.7549700000004</v>
      </c>
      <c r="M314" s="100">
        <v>-21453.871289999999</v>
      </c>
      <c r="N314" s="100">
        <v>-3841.9975199999999</v>
      </c>
      <c r="O314" s="100">
        <v>-125641.97306</v>
      </c>
    </row>
    <row r="315" spans="1:15">
      <c r="A315" s="68" t="s">
        <v>460</v>
      </c>
      <c r="B315" s="100">
        <v>-2715.7637500000001</v>
      </c>
      <c r="C315" s="100">
        <v>-618.27601000000004</v>
      </c>
      <c r="D315" s="100">
        <v>-18632.696210000002</v>
      </c>
      <c r="E315" s="100">
        <v>-5017.2100999999993</v>
      </c>
      <c r="F315" s="100">
        <v>-3592.0406400000002</v>
      </c>
      <c r="G315" s="100">
        <v>-7234.9519099999998</v>
      </c>
      <c r="H315" s="100">
        <v>-1853.9180200000001</v>
      </c>
      <c r="I315" s="100">
        <v>-226.44223000000002</v>
      </c>
      <c r="J315" s="100">
        <v>-56.121519999999997</v>
      </c>
      <c r="K315" s="100">
        <v>-11630.05358</v>
      </c>
      <c r="L315" s="100">
        <v>-564.85226</v>
      </c>
      <c r="M315" s="100">
        <v>-5121.3918700000004</v>
      </c>
      <c r="N315" s="100">
        <v>-688.72970999999995</v>
      </c>
      <c r="O315" s="100">
        <v>-57952.447810000005</v>
      </c>
    </row>
    <row r="316" spans="1:15">
      <c r="A316" s="69" t="s">
        <v>461</v>
      </c>
      <c r="B316" s="100">
        <v>-78992.394480000003</v>
      </c>
      <c r="C316" s="100">
        <v>-91848.461549999993</v>
      </c>
      <c r="D316" s="100">
        <v>-136093.12688999998</v>
      </c>
      <c r="E316" s="100">
        <v>-71163.292310000004</v>
      </c>
      <c r="F316" s="100">
        <v>-65550.844420000009</v>
      </c>
      <c r="G316" s="100">
        <v>-42364.177349999998</v>
      </c>
      <c r="H316" s="100">
        <v>-36279.638700000003</v>
      </c>
      <c r="I316" s="100">
        <v>-46543.193020000006</v>
      </c>
      <c r="J316" s="100">
        <v>-524.50411999999994</v>
      </c>
      <c r="K316" s="100">
        <v>-54432.738859999998</v>
      </c>
      <c r="L316" s="100">
        <v>-16436.45249</v>
      </c>
      <c r="M316" s="100">
        <v>-65474.905989999999</v>
      </c>
      <c r="N316" s="100">
        <v>-40072.906270000007</v>
      </c>
      <c r="O316" s="100">
        <v>-745776.63644999999</v>
      </c>
    </row>
    <row r="317" spans="1:15">
      <c r="A317" s="182" t="s">
        <v>1122</v>
      </c>
      <c r="B317" s="61">
        <v>68737.246769999998</v>
      </c>
      <c r="C317" s="61">
        <v>53153.73373</v>
      </c>
      <c r="D317" s="61">
        <v>31339.62833</v>
      </c>
      <c r="E317" s="61">
        <v>94491.297189999997</v>
      </c>
      <c r="F317" s="61">
        <v>43555.723359999996</v>
      </c>
      <c r="G317" s="61">
        <v>86976.01324</v>
      </c>
      <c r="H317" s="61">
        <v>42997.706689999999</v>
      </c>
      <c r="I317" s="61">
        <v>60343.863600000004</v>
      </c>
      <c r="J317" s="61">
        <v>-3251.69749</v>
      </c>
      <c r="K317" s="61">
        <v>59498.550320000002</v>
      </c>
      <c r="L317" s="61">
        <v>8589.1784000000007</v>
      </c>
      <c r="M317" s="61">
        <v>4007.6136099999999</v>
      </c>
      <c r="N317" s="61">
        <v>49589.13579</v>
      </c>
      <c r="O317" s="61">
        <v>600027.99353999994</v>
      </c>
    </row>
    <row r="318" spans="1:15">
      <c r="A318" s="69" t="s">
        <v>462</v>
      </c>
      <c r="B318" s="100">
        <v>-70.351300000000009</v>
      </c>
      <c r="C318" s="100">
        <v>3.7563299999999997</v>
      </c>
      <c r="D318" s="100">
        <v>3.38802</v>
      </c>
      <c r="E318" s="100">
        <v>-100446.05859999999</v>
      </c>
      <c r="F318" s="100">
        <v>113.43438</v>
      </c>
      <c r="G318" s="100">
        <v>-4034.4104900000002</v>
      </c>
      <c r="H318" s="100">
        <v>193.72673999999998</v>
      </c>
      <c r="I318" s="100">
        <v>0.33685000000000004</v>
      </c>
      <c r="J318" s="100">
        <v>6.1427700000000005</v>
      </c>
      <c r="K318" s="100">
        <v>-1.0789900000000001</v>
      </c>
      <c r="L318" s="100">
        <v>5.7534000000000001</v>
      </c>
      <c r="M318" s="100">
        <v>9.6890000000000004E-2</v>
      </c>
      <c r="N318" s="100">
        <v>-1.2404999999999999</v>
      </c>
      <c r="O318" s="100">
        <v>-104226.5045</v>
      </c>
    </row>
    <row r="319" spans="1:15">
      <c r="A319" s="69" t="s">
        <v>463</v>
      </c>
      <c r="B319" s="100">
        <v>-169.68630999999999</v>
      </c>
      <c r="C319" s="100">
        <v>1.0000000000000001E-5</v>
      </c>
      <c r="D319" s="100">
        <v>-237.01923000000002</v>
      </c>
      <c r="E319" s="100">
        <v>-100448.89420000001</v>
      </c>
      <c r="F319" s="100">
        <v>112.54152000000001</v>
      </c>
      <c r="G319" s="100">
        <v>-4066.36697</v>
      </c>
      <c r="H319" s="100">
        <v>191.93660999999997</v>
      </c>
      <c r="I319" s="100">
        <v>0</v>
      </c>
      <c r="J319" s="100">
        <v>6.1427700000000005</v>
      </c>
      <c r="K319" s="100">
        <v>-32.688209999999998</v>
      </c>
      <c r="L319" s="100">
        <v>5.4337200000000001</v>
      </c>
      <c r="M319" s="100">
        <v>0</v>
      </c>
      <c r="N319" s="100">
        <v>-1.2404999999999999</v>
      </c>
      <c r="O319" s="100">
        <v>-104639.84079</v>
      </c>
    </row>
    <row r="320" spans="1:15">
      <c r="A320" s="69" t="s">
        <v>464</v>
      </c>
      <c r="B320" s="100">
        <v>99.335009999999997</v>
      </c>
      <c r="C320" s="100">
        <v>3.7563200000000001</v>
      </c>
      <c r="D320" s="100">
        <v>240.40725</v>
      </c>
      <c r="E320" s="100">
        <v>2.8355999999999999</v>
      </c>
      <c r="F320" s="100">
        <v>0.89285999999999999</v>
      </c>
      <c r="G320" s="100">
        <v>31.956479999999999</v>
      </c>
      <c r="H320" s="100">
        <v>1.79013</v>
      </c>
      <c r="I320" s="100">
        <v>0.33685000000000004</v>
      </c>
      <c r="J320" s="100">
        <v>0</v>
      </c>
      <c r="K320" s="100">
        <v>31.609220000000001</v>
      </c>
      <c r="L320" s="100">
        <v>0.31968000000000002</v>
      </c>
      <c r="M320" s="100">
        <v>9.6890000000000004E-2</v>
      </c>
      <c r="N320" s="100">
        <v>0</v>
      </c>
      <c r="O320" s="100">
        <v>413.33628999999996</v>
      </c>
    </row>
    <row r="321" spans="1:15">
      <c r="A321" s="69" t="s">
        <v>465</v>
      </c>
      <c r="B321" s="100">
        <v>236.77058</v>
      </c>
      <c r="C321" s="100">
        <v>-10.159549999999999</v>
      </c>
      <c r="D321" s="100">
        <v>-73.065070000000006</v>
      </c>
      <c r="E321" s="100">
        <v>100434.61494</v>
      </c>
      <c r="F321" s="100">
        <v>-1.2668499999999998</v>
      </c>
      <c r="G321" s="100">
        <v>3907.6256100000001</v>
      </c>
      <c r="H321" s="100">
        <v>-253.41618</v>
      </c>
      <c r="I321" s="100">
        <v>-0.11409</v>
      </c>
      <c r="J321" s="100">
        <v>-6.8011599999999994</v>
      </c>
      <c r="K321" s="100">
        <v>-4.0333399999999999</v>
      </c>
      <c r="L321" s="100">
        <v>-49.592779999999998</v>
      </c>
      <c r="M321" s="100">
        <v>0</v>
      </c>
      <c r="N321" s="100">
        <v>-0.22388999999999998</v>
      </c>
      <c r="O321" s="100">
        <v>104180.33822000001</v>
      </c>
    </row>
    <row r="322" spans="1:15">
      <c r="A322" s="69" t="s">
        <v>466</v>
      </c>
      <c r="B322" s="100">
        <v>266.28588999999999</v>
      </c>
      <c r="C322" s="100">
        <v>0</v>
      </c>
      <c r="D322" s="100">
        <v>-0.45777999999999996</v>
      </c>
      <c r="E322" s="100">
        <v>100439.2859</v>
      </c>
      <c r="F322" s="100">
        <v>-3.8679999999999999E-2</v>
      </c>
      <c r="G322" s="100">
        <v>3927.9581400000002</v>
      </c>
      <c r="H322" s="100">
        <v>-253.40961999999999</v>
      </c>
      <c r="I322" s="100">
        <v>0</v>
      </c>
      <c r="J322" s="100">
        <v>-6.8011599999999994</v>
      </c>
      <c r="K322" s="100">
        <v>0</v>
      </c>
      <c r="L322" s="100">
        <v>-4.0000000000000003E-5</v>
      </c>
      <c r="M322" s="100">
        <v>0</v>
      </c>
      <c r="N322" s="100">
        <v>0</v>
      </c>
      <c r="O322" s="100">
        <v>104372.82265</v>
      </c>
    </row>
    <row r="323" spans="1:15">
      <c r="A323" s="69" t="s">
        <v>467</v>
      </c>
      <c r="B323" s="100">
        <v>-29.515310000000003</v>
      </c>
      <c r="C323" s="100">
        <v>-10.159549999999999</v>
      </c>
      <c r="D323" s="100">
        <v>-72.607289999999992</v>
      </c>
      <c r="E323" s="100">
        <v>-4.67096</v>
      </c>
      <c r="F323" s="100">
        <v>-1.22817</v>
      </c>
      <c r="G323" s="100">
        <v>-20.332529999999998</v>
      </c>
      <c r="H323" s="100">
        <v>-6.5599999999999999E-3</v>
      </c>
      <c r="I323" s="100">
        <v>-0.11409</v>
      </c>
      <c r="J323" s="100">
        <v>0</v>
      </c>
      <c r="K323" s="100">
        <v>-4.0333399999999999</v>
      </c>
      <c r="L323" s="100">
        <v>-49.592739999999999</v>
      </c>
      <c r="M323" s="100">
        <v>0</v>
      </c>
      <c r="N323" s="100">
        <v>-0.22388999999999998</v>
      </c>
      <c r="O323" s="100">
        <v>-192.48443</v>
      </c>
    </row>
    <row r="324" spans="1:15">
      <c r="A324" s="182" t="s">
        <v>1398</v>
      </c>
      <c r="B324" s="61">
        <v>68903.66605</v>
      </c>
      <c r="C324" s="61">
        <v>53147.33051</v>
      </c>
      <c r="D324" s="61">
        <v>31269.951280000001</v>
      </c>
      <c r="E324" s="61">
        <v>94479.853530000008</v>
      </c>
      <c r="F324" s="61">
        <v>43667.890890000002</v>
      </c>
      <c r="G324" s="61">
        <v>86849.228359999994</v>
      </c>
      <c r="H324" s="61">
        <v>42938.017249999997</v>
      </c>
      <c r="I324" s="61">
        <v>60344.086360000001</v>
      </c>
      <c r="J324" s="61">
        <v>-3252.3558800000001</v>
      </c>
      <c r="K324" s="61">
        <v>59493.437989999999</v>
      </c>
      <c r="L324" s="61">
        <v>8545.3390199999994</v>
      </c>
      <c r="M324" s="61">
        <v>4007.7105000000001</v>
      </c>
      <c r="N324" s="61">
        <v>49587.671399999999</v>
      </c>
      <c r="O324" s="61">
        <v>599981.82725999993</v>
      </c>
    </row>
    <row r="325" spans="1:15">
      <c r="A325" s="69" t="s">
        <v>468</v>
      </c>
      <c r="B325" s="100">
        <v>1017.0978</v>
      </c>
      <c r="C325" s="100">
        <v>0</v>
      </c>
      <c r="D325" s="100">
        <v>2570.52025</v>
      </c>
      <c r="E325" s="100">
        <v>277.28477000000004</v>
      </c>
      <c r="F325" s="100">
        <v>-1007.39099</v>
      </c>
      <c r="G325" s="100">
        <v>0</v>
      </c>
      <c r="H325" s="100">
        <v>147.86360999999999</v>
      </c>
      <c r="I325" s="100">
        <v>597.09541999999999</v>
      </c>
      <c r="J325" s="100">
        <v>0</v>
      </c>
      <c r="K325" s="100">
        <v>1135.51352</v>
      </c>
      <c r="L325" s="100">
        <v>0</v>
      </c>
      <c r="M325" s="100">
        <v>0</v>
      </c>
      <c r="N325" s="100">
        <v>214.05197000000001</v>
      </c>
      <c r="O325" s="100">
        <v>4952.0363499999994</v>
      </c>
    </row>
    <row r="326" spans="1:15">
      <c r="A326" s="182" t="s">
        <v>1121</v>
      </c>
      <c r="B326" s="61">
        <v>69920.763849999988</v>
      </c>
      <c r="C326" s="61">
        <v>53147.33051</v>
      </c>
      <c r="D326" s="61">
        <v>33840.471530000003</v>
      </c>
      <c r="E326" s="61">
        <v>94757.138299999991</v>
      </c>
      <c r="F326" s="61">
        <v>42660.499899999995</v>
      </c>
      <c r="G326" s="61">
        <v>86849.228359999994</v>
      </c>
      <c r="H326" s="61">
        <v>43085.880859999997</v>
      </c>
      <c r="I326" s="61">
        <v>60941.181779999999</v>
      </c>
      <c r="J326" s="61">
        <v>-3252.3558800000001</v>
      </c>
      <c r="K326" s="61">
        <v>60628.951509999999</v>
      </c>
      <c r="L326" s="61">
        <v>8545.3390199999994</v>
      </c>
      <c r="M326" s="61">
        <v>4007.7105000000001</v>
      </c>
      <c r="N326" s="61">
        <v>49801.72337</v>
      </c>
      <c r="O326" s="61">
        <v>604933.86361</v>
      </c>
    </row>
    <row r="327" spans="1:15">
      <c r="A327" s="69" t="s">
        <v>469</v>
      </c>
      <c r="B327" s="100">
        <v>0</v>
      </c>
      <c r="C327" s="100">
        <v>2306.0377100000001</v>
      </c>
      <c r="D327" s="100">
        <v>-7575.7757099999999</v>
      </c>
      <c r="E327" s="100">
        <v>-120.87380999999999</v>
      </c>
      <c r="F327" s="100">
        <v>935.98199999999997</v>
      </c>
      <c r="G327" s="100">
        <v>635.23800000000006</v>
      </c>
      <c r="H327" s="100">
        <v>8922.9463699999997</v>
      </c>
      <c r="I327" s="100">
        <v>-2648.3719999999998</v>
      </c>
      <c r="J327" s="100">
        <v>13.01685</v>
      </c>
      <c r="K327" s="100">
        <v>1149.94452</v>
      </c>
      <c r="L327" s="100">
        <v>-8.7908299999999997</v>
      </c>
      <c r="M327" s="100">
        <v>0</v>
      </c>
      <c r="N327" s="100">
        <v>622.03267000000005</v>
      </c>
      <c r="O327" s="100">
        <v>4231.3857699999999</v>
      </c>
    </row>
    <row r="328" spans="1:15">
      <c r="A328" s="182" t="s">
        <v>1399</v>
      </c>
      <c r="B328" s="61">
        <v>69920.763849999988</v>
      </c>
      <c r="C328" s="61">
        <v>55453.368219999997</v>
      </c>
      <c r="D328" s="61">
        <v>26264.695820000001</v>
      </c>
      <c r="E328" s="61">
        <v>94636.264490000001</v>
      </c>
      <c r="F328" s="61">
        <v>43596.481899999999</v>
      </c>
      <c r="G328" s="61">
        <v>87484.466360000006</v>
      </c>
      <c r="H328" s="61">
        <v>52008.827229999995</v>
      </c>
      <c r="I328" s="61">
        <v>58292.809780000003</v>
      </c>
      <c r="J328" s="61">
        <v>-3239.3390299999996</v>
      </c>
      <c r="K328" s="61">
        <v>61778.896030000004</v>
      </c>
      <c r="L328" s="61">
        <v>8536.5481899999995</v>
      </c>
      <c r="M328" s="61">
        <v>4007.7105000000001</v>
      </c>
      <c r="N328" s="61">
        <v>50423.75604</v>
      </c>
      <c r="O328" s="61">
        <v>609165.24938000005</v>
      </c>
    </row>
    <row r="329" spans="1:15">
      <c r="A329" s="69" t="s">
        <v>470</v>
      </c>
      <c r="B329" s="100">
        <v>0</v>
      </c>
      <c r="C329" s="100">
        <v>0</v>
      </c>
      <c r="D329" s="100">
        <v>0</v>
      </c>
      <c r="E329" s="100">
        <v>0</v>
      </c>
      <c r="F329" s="100">
        <v>0</v>
      </c>
      <c r="G329" s="100">
        <v>0</v>
      </c>
      <c r="H329" s="100">
        <v>0</v>
      </c>
      <c r="I329" s="100">
        <v>0</v>
      </c>
      <c r="J329" s="100">
        <v>0</v>
      </c>
      <c r="K329" s="100">
        <v>0</v>
      </c>
      <c r="L329" s="100">
        <v>2.9999999999999997E-5</v>
      </c>
      <c r="M329" s="100">
        <v>0</v>
      </c>
      <c r="N329" s="100">
        <v>0</v>
      </c>
      <c r="O329" s="100">
        <v>2.9999999999999997E-5</v>
      </c>
    </row>
    <row r="330" spans="1:15">
      <c r="A330" s="182" t="s">
        <v>1120</v>
      </c>
      <c r="B330" s="61">
        <v>69920.763849999988</v>
      </c>
      <c r="C330" s="61">
        <v>55453.368219999997</v>
      </c>
      <c r="D330" s="61">
        <v>26264.695820000001</v>
      </c>
      <c r="E330" s="61">
        <v>94636.264490000001</v>
      </c>
      <c r="F330" s="61">
        <v>43596.481899999999</v>
      </c>
      <c r="G330" s="61">
        <v>87484.466360000006</v>
      </c>
      <c r="H330" s="61">
        <v>52008.827229999995</v>
      </c>
      <c r="I330" s="61">
        <v>58292.809780000003</v>
      </c>
      <c r="J330" s="61">
        <v>-3239.3390299999996</v>
      </c>
      <c r="K330" s="61">
        <v>61778.896030000004</v>
      </c>
      <c r="L330" s="61">
        <v>8536.5482200000006</v>
      </c>
      <c r="M330" s="61">
        <v>4007.7105000000001</v>
      </c>
      <c r="N330" s="61">
        <v>50423.75604</v>
      </c>
      <c r="O330" s="61">
        <v>609165.24940999993</v>
      </c>
    </row>
    <row r="331" spans="1:15">
      <c r="A331" s="69" t="s">
        <v>471</v>
      </c>
      <c r="B331" s="100">
        <v>-41208.510150000002</v>
      </c>
      <c r="C331" s="100">
        <v>-10976</v>
      </c>
      <c r="D331" s="100">
        <v>-19345.202000000001</v>
      </c>
      <c r="E331" s="100">
        <v>-67353.554000000004</v>
      </c>
      <c r="F331" s="100">
        <v>-15402.33</v>
      </c>
      <c r="G331" s="100">
        <v>-43515.514000000003</v>
      </c>
      <c r="H331" s="100">
        <v>-36904.81351</v>
      </c>
      <c r="I331" s="100">
        <v>-1715</v>
      </c>
      <c r="J331" s="100">
        <v>0</v>
      </c>
      <c r="K331" s="100">
        <v>-25892.114000000001</v>
      </c>
      <c r="L331" s="100">
        <v>-1251.9499599999999</v>
      </c>
      <c r="M331" s="100">
        <v>0</v>
      </c>
      <c r="N331" s="100">
        <v>-24003.722089999999</v>
      </c>
      <c r="O331" s="100">
        <v>-287568.70970999997</v>
      </c>
    </row>
    <row r="332" spans="1:15">
      <c r="A332" s="182" t="s">
        <v>1119</v>
      </c>
      <c r="B332" s="61">
        <v>28712.253699999997</v>
      </c>
      <c r="C332" s="61">
        <v>44477.368219999997</v>
      </c>
      <c r="D332" s="61">
        <v>6919.4938200000006</v>
      </c>
      <c r="E332" s="61">
        <v>27282.710489999998</v>
      </c>
      <c r="F332" s="61">
        <v>28194.151899999997</v>
      </c>
      <c r="G332" s="61">
        <v>43968.952360000003</v>
      </c>
      <c r="H332" s="61">
        <v>15104.013720000001</v>
      </c>
      <c r="I332" s="61">
        <v>56577.809780000003</v>
      </c>
      <c r="J332" s="61">
        <v>-3239.3390299999996</v>
      </c>
      <c r="K332" s="61">
        <v>35886.782030000002</v>
      </c>
      <c r="L332" s="61">
        <v>7284.5982599999998</v>
      </c>
      <c r="M332" s="61">
        <v>4007.7105000000001</v>
      </c>
      <c r="N332" s="61">
        <v>26420.033950000001</v>
      </c>
      <c r="O332" s="61">
        <v>321596.53969999996</v>
      </c>
    </row>
    <row r="333" spans="1:15" ht="3.75" customHeight="1" thickBot="1">
      <c r="A333" s="568"/>
      <c r="B333" s="569"/>
      <c r="C333" s="569"/>
      <c r="D333" s="569"/>
      <c r="E333" s="569"/>
      <c r="F333" s="569"/>
      <c r="G333" s="569"/>
      <c r="H333" s="569"/>
      <c r="I333" s="569"/>
      <c r="J333" s="569"/>
      <c r="K333" s="569"/>
      <c r="L333" s="569"/>
      <c r="M333" s="569"/>
      <c r="N333" s="569"/>
      <c r="O333" s="569"/>
    </row>
    <row r="334" spans="1:15">
      <c r="A334" s="68"/>
      <c r="B334" s="151"/>
      <c r="C334" s="151"/>
      <c r="D334" s="151"/>
      <c r="E334" s="151"/>
      <c r="F334" s="151"/>
      <c r="G334" s="151"/>
      <c r="H334" s="151"/>
      <c r="I334" s="151"/>
      <c r="J334" s="151"/>
      <c r="K334" s="151"/>
      <c r="L334" s="151"/>
      <c r="M334" s="151"/>
      <c r="N334" s="151"/>
      <c r="O334" s="151"/>
    </row>
    <row r="335" spans="1:15">
      <c r="A335" s="68"/>
      <c r="B335" s="151"/>
      <c r="C335" s="151"/>
      <c r="D335" s="151"/>
      <c r="E335" s="151"/>
      <c r="F335" s="151"/>
      <c r="G335" s="151"/>
      <c r="H335" s="151"/>
      <c r="I335" s="151"/>
      <c r="J335" s="151"/>
      <c r="K335" s="151"/>
      <c r="L335" s="151"/>
      <c r="M335" s="151"/>
      <c r="N335" s="151"/>
      <c r="O335" s="151"/>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2" t="s">
        <v>473</v>
      </c>
      <c r="B1" s="722"/>
      <c r="C1" s="722"/>
      <c r="D1" s="722"/>
      <c r="E1" s="722"/>
      <c r="F1" s="722"/>
      <c r="G1" s="722"/>
      <c r="H1" s="722"/>
      <c r="I1" s="722"/>
      <c r="J1" s="722"/>
      <c r="K1" s="722"/>
      <c r="L1" s="722"/>
      <c r="M1" s="722"/>
      <c r="N1" s="722"/>
      <c r="O1" s="722"/>
      <c r="P1" s="12"/>
    </row>
    <row r="2" spans="1:16" ht="18">
      <c r="A2" s="723" t="s">
        <v>1096</v>
      </c>
      <c r="B2" s="723"/>
      <c r="C2" s="723"/>
      <c r="D2" s="723"/>
      <c r="E2" s="723"/>
      <c r="F2" s="723"/>
      <c r="G2" s="723"/>
      <c r="H2" s="723"/>
      <c r="I2" s="723"/>
      <c r="J2" s="723"/>
      <c r="K2" s="723"/>
      <c r="L2" s="723"/>
      <c r="M2" s="723"/>
      <c r="N2" s="723"/>
      <c r="O2" s="723"/>
      <c r="P2" s="12"/>
    </row>
    <row r="3" spans="1:16" ht="30" customHeight="1">
      <c r="A3" s="729" t="s">
        <v>1479</v>
      </c>
      <c r="B3" s="729"/>
      <c r="C3" s="729"/>
      <c r="D3" s="729"/>
      <c r="E3" s="729"/>
      <c r="F3" s="729"/>
      <c r="G3" s="729"/>
      <c r="H3" s="729"/>
      <c r="I3" s="729"/>
      <c r="J3" s="729"/>
      <c r="K3" s="729"/>
      <c r="L3" s="729"/>
      <c r="M3" s="729"/>
      <c r="N3" s="729"/>
      <c r="O3" s="729"/>
      <c r="P3" s="12"/>
    </row>
    <row r="4" spans="1:16" ht="4.5" customHeight="1">
      <c r="A4" s="108"/>
      <c r="B4" s="183"/>
      <c r="C4" s="183"/>
      <c r="D4" s="183"/>
      <c r="E4" s="183"/>
      <c r="F4" s="183"/>
      <c r="G4" s="183"/>
      <c r="H4" s="183"/>
      <c r="I4" s="12"/>
      <c r="J4" s="12"/>
      <c r="K4" s="12"/>
      <c r="L4" s="12"/>
      <c r="M4" s="12"/>
      <c r="N4" s="12"/>
      <c r="O4" s="12"/>
      <c r="P4" s="12"/>
    </row>
    <row r="5" spans="1:16" ht="30" customHeight="1">
      <c r="A5" s="107"/>
      <c r="B5" s="56" t="s">
        <v>34</v>
      </c>
      <c r="C5" s="56" t="s">
        <v>147</v>
      </c>
      <c r="D5" s="56" t="s">
        <v>36</v>
      </c>
      <c r="E5" s="56" t="s">
        <v>38</v>
      </c>
      <c r="F5" s="56" t="s">
        <v>46</v>
      </c>
      <c r="G5" s="56" t="s">
        <v>44</v>
      </c>
      <c r="H5" s="57" t="s">
        <v>40</v>
      </c>
      <c r="I5" s="56" t="s">
        <v>42</v>
      </c>
      <c r="J5" s="56" t="s">
        <v>48</v>
      </c>
      <c r="K5" s="56" t="s">
        <v>50</v>
      </c>
      <c r="L5" s="56" t="s">
        <v>52</v>
      </c>
      <c r="M5" s="57" t="s">
        <v>54</v>
      </c>
      <c r="N5" s="57" t="s">
        <v>56</v>
      </c>
      <c r="O5" s="57" t="s">
        <v>554</v>
      </c>
      <c r="P5" s="12"/>
    </row>
    <row r="6" spans="1:16">
      <c r="A6" s="108"/>
      <c r="B6" s="109"/>
      <c r="C6" s="109"/>
      <c r="D6" s="109"/>
      <c r="E6" s="109"/>
      <c r="F6" s="109"/>
      <c r="G6" s="109"/>
      <c r="H6" s="110"/>
      <c r="I6" s="183"/>
      <c r="J6" s="183"/>
      <c r="K6" s="183"/>
      <c r="L6" s="183"/>
      <c r="M6" s="652"/>
      <c r="N6" s="652"/>
      <c r="O6" s="652"/>
      <c r="P6" s="12"/>
    </row>
    <row r="7" spans="1:16">
      <c r="A7" s="76" t="s">
        <v>556</v>
      </c>
      <c r="B7" s="56"/>
      <c r="C7" s="56"/>
      <c r="D7" s="56"/>
      <c r="E7" s="56"/>
      <c r="F7" s="56"/>
      <c r="G7" s="56"/>
      <c r="H7" s="57"/>
      <c r="I7" s="653"/>
      <c r="J7" s="653"/>
      <c r="K7" s="653"/>
      <c r="L7" s="653"/>
      <c r="M7" s="654"/>
      <c r="N7" s="654"/>
      <c r="O7" s="654"/>
      <c r="P7" s="12"/>
    </row>
    <row r="8" spans="1:16">
      <c r="A8" s="108" t="s">
        <v>557</v>
      </c>
      <c r="B8" s="111">
        <v>0.1153</v>
      </c>
      <c r="C8" s="111">
        <v>0.1696</v>
      </c>
      <c r="D8" s="111">
        <v>9.3399999999999997E-2</v>
      </c>
      <c r="E8" s="111">
        <v>8.8700000000000001E-2</v>
      </c>
      <c r="F8" s="111">
        <v>0.10639999999999999</v>
      </c>
      <c r="G8" s="111">
        <v>7.7100000000000002E-2</v>
      </c>
      <c r="H8" s="111">
        <v>0.107</v>
      </c>
      <c r="I8" s="111">
        <v>6.2E-2</v>
      </c>
      <c r="J8" s="111">
        <v>0.38200000000000001</v>
      </c>
      <c r="K8" s="111">
        <v>5.9900000000000002E-2</v>
      </c>
      <c r="L8" s="111">
        <v>8.6199999999999999E-2</v>
      </c>
      <c r="M8" s="111">
        <v>7.3999999999999996E-2</v>
      </c>
      <c r="N8" s="111">
        <v>7.0199999999999999E-2</v>
      </c>
      <c r="O8" s="111">
        <v>0.1002</v>
      </c>
      <c r="P8" s="108"/>
    </row>
    <row r="9" spans="1:16">
      <c r="A9" s="108" t="s">
        <v>558</v>
      </c>
      <c r="B9" s="111">
        <v>0.64849999999999997</v>
      </c>
      <c r="C9" s="111">
        <v>0.58260000000000001</v>
      </c>
      <c r="D9" s="111">
        <v>0.6613</v>
      </c>
      <c r="E9" s="111">
        <v>0.61350000000000005</v>
      </c>
      <c r="F9" s="111">
        <v>0.68769999999999998</v>
      </c>
      <c r="G9" s="111">
        <v>0.68710000000000004</v>
      </c>
      <c r="H9" s="111">
        <v>0.74329999999999996</v>
      </c>
      <c r="I9" s="111">
        <v>0.79620000000000002</v>
      </c>
      <c r="J9" s="111">
        <v>0.40870000000000001</v>
      </c>
      <c r="K9" s="111">
        <v>0.75219999999999998</v>
      </c>
      <c r="L9" s="111">
        <v>0.75719999999999998</v>
      </c>
      <c r="M9" s="111">
        <v>0.65300000000000002</v>
      </c>
      <c r="N9" s="111">
        <v>0.89929999999999999</v>
      </c>
      <c r="O9" s="111">
        <v>0.67559999999999998</v>
      </c>
      <c r="P9" s="12"/>
    </row>
    <row r="10" spans="1:16">
      <c r="A10" s="76" t="s">
        <v>559</v>
      </c>
      <c r="B10" s="112"/>
      <c r="C10" s="112"/>
      <c r="D10" s="112"/>
      <c r="E10" s="112"/>
      <c r="F10" s="112"/>
      <c r="G10" s="112"/>
      <c r="H10" s="112"/>
      <c r="I10" s="112"/>
      <c r="J10" s="112"/>
      <c r="K10" s="112"/>
      <c r="L10" s="112"/>
      <c r="M10" s="112"/>
      <c r="N10" s="112"/>
      <c r="O10" s="112"/>
      <c r="P10" s="12"/>
    </row>
    <row r="11" spans="1:16">
      <c r="A11" s="113" t="s">
        <v>560</v>
      </c>
      <c r="B11" s="111">
        <v>0.73299999999999998</v>
      </c>
      <c r="C11" s="111">
        <v>0.58689999999999998</v>
      </c>
      <c r="D11" s="111">
        <v>0.71950000000000003</v>
      </c>
      <c r="E11" s="111">
        <v>0.72819999999999996</v>
      </c>
      <c r="F11" s="111">
        <v>0.71409999999999996</v>
      </c>
      <c r="G11" s="111">
        <v>0.67369999999999997</v>
      </c>
      <c r="H11" s="111">
        <v>0.73640000000000005</v>
      </c>
      <c r="I11" s="111">
        <v>0.62090000000000001</v>
      </c>
      <c r="J11" s="111">
        <v>0.31730000000000003</v>
      </c>
      <c r="K11" s="111">
        <v>0.63219999999999998</v>
      </c>
      <c r="L11" s="111">
        <v>0.73089999999999999</v>
      </c>
      <c r="M11" s="111">
        <v>0.7</v>
      </c>
      <c r="N11" s="111">
        <v>0.75619999999999998</v>
      </c>
      <c r="O11" s="111">
        <v>0.6875</v>
      </c>
      <c r="P11" s="12"/>
    </row>
    <row r="12" spans="1:16">
      <c r="A12" s="113" t="s">
        <v>1112</v>
      </c>
      <c r="B12" s="111">
        <v>0.81779999999999997</v>
      </c>
      <c r="C12" s="111">
        <v>0.77039999999999997</v>
      </c>
      <c r="D12" s="111">
        <v>0.77700000000000002</v>
      </c>
      <c r="E12" s="111">
        <v>0.749</v>
      </c>
      <c r="F12" s="111">
        <v>0.749</v>
      </c>
      <c r="G12" s="111">
        <v>0.69110000000000005</v>
      </c>
      <c r="H12" s="111">
        <v>0.74629999999999996</v>
      </c>
      <c r="I12" s="111">
        <v>0.65210000000000001</v>
      </c>
      <c r="J12" s="111">
        <v>0.31730000000000003</v>
      </c>
      <c r="K12" s="111">
        <v>0.65580000000000005</v>
      </c>
      <c r="L12" s="111">
        <v>0.73570000000000002</v>
      </c>
      <c r="M12" s="111">
        <v>0.73460000000000003</v>
      </c>
      <c r="N12" s="111">
        <v>0.79600000000000004</v>
      </c>
      <c r="O12" s="111">
        <v>0.74780000000000002</v>
      </c>
      <c r="P12" s="12"/>
    </row>
    <row r="13" spans="1:16">
      <c r="A13" s="108" t="s">
        <v>561</v>
      </c>
      <c r="B13" s="111">
        <v>6.7299999999999999E-2</v>
      </c>
      <c r="C13" s="111">
        <v>0.13739999999999999</v>
      </c>
      <c r="D13" s="111">
        <v>0.11840000000000001</v>
      </c>
      <c r="E13" s="111">
        <v>0.14549999999999999</v>
      </c>
      <c r="F13" s="111">
        <v>0.15060000000000001</v>
      </c>
      <c r="G13" s="111">
        <v>0.17810000000000001</v>
      </c>
      <c r="H13" s="111">
        <v>0.13500000000000001</v>
      </c>
      <c r="I13" s="111">
        <v>0.18060000000000001</v>
      </c>
      <c r="J13" s="111">
        <v>0.2122</v>
      </c>
      <c r="K13" s="111">
        <v>0.18859999999999999</v>
      </c>
      <c r="L13" s="111">
        <v>0.14910000000000001</v>
      </c>
      <c r="M13" s="111">
        <v>0.16500000000000001</v>
      </c>
      <c r="N13" s="111">
        <v>4.5900000000000003E-2</v>
      </c>
      <c r="O13" s="111">
        <v>0.1368</v>
      </c>
      <c r="P13" s="12"/>
    </row>
    <row r="14" spans="1:16">
      <c r="A14" s="113" t="s">
        <v>562</v>
      </c>
      <c r="B14" s="111">
        <v>1.3299999999999999E-2</v>
      </c>
      <c r="C14" s="111">
        <v>0</v>
      </c>
      <c r="D14" s="111">
        <v>8.6E-3</v>
      </c>
      <c r="E14" s="111">
        <v>1.1299999999999999E-2</v>
      </c>
      <c r="F14" s="111">
        <v>1.32E-2</v>
      </c>
      <c r="G14" s="111">
        <v>1.18E-2</v>
      </c>
      <c r="H14" s="111">
        <v>1.12E-2</v>
      </c>
      <c r="I14" s="111">
        <v>1.29E-2</v>
      </c>
      <c r="J14" s="111">
        <v>0</v>
      </c>
      <c r="K14" s="111">
        <v>1.3599999999999999E-2</v>
      </c>
      <c r="L14" s="111">
        <v>1.49E-2</v>
      </c>
      <c r="M14" s="111">
        <v>1.7100000000000001E-2</v>
      </c>
      <c r="N14" s="111">
        <v>0</v>
      </c>
      <c r="O14" s="111">
        <v>1.0200000000000001E-2</v>
      </c>
      <c r="P14" s="12"/>
    </row>
    <row r="15" spans="1:16">
      <c r="A15" s="114" t="s">
        <v>563</v>
      </c>
      <c r="B15" s="112"/>
      <c r="C15" s="112"/>
      <c r="D15" s="112"/>
      <c r="E15" s="112"/>
      <c r="F15" s="112"/>
      <c r="G15" s="112"/>
      <c r="H15" s="112"/>
      <c r="I15" s="112"/>
      <c r="J15" s="112"/>
      <c r="K15" s="112"/>
      <c r="L15" s="112"/>
      <c r="M15" s="112"/>
      <c r="N15" s="112"/>
      <c r="O15" s="112"/>
      <c r="P15" s="12"/>
    </row>
    <row r="16" spans="1:16">
      <c r="A16" s="113" t="s">
        <v>564</v>
      </c>
      <c r="B16" s="111">
        <v>0.59040000000000004</v>
      </c>
      <c r="C16" s="111">
        <v>0.59250000000000003</v>
      </c>
      <c r="D16" s="111">
        <v>0.60529999999999995</v>
      </c>
      <c r="E16" s="111">
        <v>0.73</v>
      </c>
      <c r="F16" s="111">
        <v>0.70179999999999998</v>
      </c>
      <c r="G16" s="111">
        <v>0.20430000000000001</v>
      </c>
      <c r="H16" s="111">
        <v>0.75360000000000005</v>
      </c>
      <c r="I16" s="111">
        <v>0.56630000000000003</v>
      </c>
      <c r="J16" s="111">
        <v>0.51049999999999995</v>
      </c>
      <c r="K16" s="111">
        <v>0.58409999999999995</v>
      </c>
      <c r="L16" s="111">
        <v>0.84450000000000003</v>
      </c>
      <c r="M16" s="111">
        <v>0.76319999999999999</v>
      </c>
      <c r="N16" s="111">
        <v>0.62190000000000001</v>
      </c>
      <c r="O16" s="111">
        <v>0.62490000000000001</v>
      </c>
      <c r="P16" s="12"/>
    </row>
    <row r="17" spans="1:16">
      <c r="A17" s="113" t="s">
        <v>565</v>
      </c>
      <c r="B17" s="111">
        <v>0.40960000000000002</v>
      </c>
      <c r="C17" s="111">
        <v>0.40749999999999997</v>
      </c>
      <c r="D17" s="111">
        <v>0.3947</v>
      </c>
      <c r="E17" s="111">
        <v>0.27</v>
      </c>
      <c r="F17" s="111">
        <v>0.29820000000000002</v>
      </c>
      <c r="G17" s="111">
        <v>0.79569999999999996</v>
      </c>
      <c r="H17" s="111">
        <v>0.24640000000000001</v>
      </c>
      <c r="I17" s="111">
        <v>0.43369999999999997</v>
      </c>
      <c r="J17" s="111">
        <v>0.48949999999999999</v>
      </c>
      <c r="K17" s="111">
        <v>0.41589999999999999</v>
      </c>
      <c r="L17" s="111">
        <v>0.1555</v>
      </c>
      <c r="M17" s="111">
        <v>0.23680000000000001</v>
      </c>
      <c r="N17" s="111">
        <v>0.37809999999999999</v>
      </c>
      <c r="O17" s="111">
        <v>0.37509999999999999</v>
      </c>
      <c r="P17" s="12"/>
    </row>
    <row r="18" spans="1:16">
      <c r="A18" s="113" t="s">
        <v>566</v>
      </c>
      <c r="B18" s="115">
        <v>1032.1939</v>
      </c>
      <c r="C18" s="115">
        <v>913.92</v>
      </c>
      <c r="D18" s="115">
        <v>980.46249999999998</v>
      </c>
      <c r="E18" s="115">
        <v>1035.58</v>
      </c>
      <c r="F18" s="115">
        <v>1031.9195</v>
      </c>
      <c r="G18" s="115">
        <v>1017.3771</v>
      </c>
      <c r="H18" s="115">
        <v>1029.7212</v>
      </c>
      <c r="I18" s="115">
        <v>902.64580000000001</v>
      </c>
      <c r="J18" s="115">
        <v>271.00700000000001</v>
      </c>
      <c r="K18" s="115">
        <v>938.39549999999997</v>
      </c>
      <c r="L18" s="115">
        <v>914.01949999999999</v>
      </c>
      <c r="M18" s="115">
        <v>881.09090000000003</v>
      </c>
      <c r="N18" s="115">
        <v>938.67370000000005</v>
      </c>
      <c r="O18" s="115">
        <v>971.96069999999997</v>
      </c>
      <c r="P18" s="12"/>
    </row>
    <row r="19" spans="1:16">
      <c r="A19" s="114" t="s">
        <v>567</v>
      </c>
      <c r="B19" s="116"/>
      <c r="C19" s="116"/>
      <c r="D19" s="116"/>
      <c r="E19" s="116"/>
      <c r="F19" s="116"/>
      <c r="G19" s="116"/>
      <c r="H19" s="116"/>
      <c r="I19" s="116"/>
      <c r="J19" s="116"/>
      <c r="K19" s="116"/>
      <c r="L19" s="116"/>
      <c r="M19" s="116"/>
      <c r="N19" s="116"/>
      <c r="O19" s="116"/>
      <c r="P19" s="12"/>
    </row>
    <row r="20" spans="1:16">
      <c r="A20" s="108" t="s">
        <v>568</v>
      </c>
      <c r="B20" s="111">
        <v>0.97950000000000004</v>
      </c>
      <c r="C20" s="111">
        <v>0.97699999999999998</v>
      </c>
      <c r="D20" s="111">
        <v>0.97560000000000002</v>
      </c>
      <c r="E20" s="111">
        <v>0.96240000000000003</v>
      </c>
      <c r="F20" s="111">
        <v>0.98660000000000003</v>
      </c>
      <c r="G20" s="111">
        <v>0.98760000000000003</v>
      </c>
      <c r="H20" s="111">
        <v>0.98740000000000006</v>
      </c>
      <c r="I20" s="111">
        <v>0.99260000000000004</v>
      </c>
      <c r="J20" s="111">
        <v>0.99419999999999997</v>
      </c>
      <c r="K20" s="111">
        <v>0.98740000000000006</v>
      </c>
      <c r="L20" s="111">
        <v>0.98560000000000003</v>
      </c>
      <c r="M20" s="111">
        <v>0.99470000000000003</v>
      </c>
      <c r="N20" s="111">
        <v>0.99399999999999999</v>
      </c>
      <c r="O20" s="111">
        <v>0.98240000000000005</v>
      </c>
      <c r="P20" s="12"/>
    </row>
    <row r="21" spans="1:16">
      <c r="A21" s="108" t="s">
        <v>569</v>
      </c>
      <c r="B21" s="111">
        <v>0.17330000000000001</v>
      </c>
      <c r="C21" s="111">
        <v>0.217</v>
      </c>
      <c r="D21" s="111">
        <v>0.15090000000000001</v>
      </c>
      <c r="E21" s="111">
        <v>0.19950000000000001</v>
      </c>
      <c r="F21" s="111">
        <v>0.13270000000000001</v>
      </c>
      <c r="G21" s="111">
        <v>6.25E-2</v>
      </c>
      <c r="H21" s="111">
        <v>4.9799999999999997E-2</v>
      </c>
      <c r="I21" s="111">
        <v>0.1537</v>
      </c>
      <c r="J21" s="111">
        <v>9.2700000000000005E-2</v>
      </c>
      <c r="K21" s="111">
        <v>0.10580000000000001</v>
      </c>
      <c r="L21" s="111">
        <v>0.1171</v>
      </c>
      <c r="M21" s="111">
        <v>2.4400000000000002E-2</v>
      </c>
      <c r="N21" s="111">
        <v>0.1293</v>
      </c>
      <c r="O21" s="111">
        <v>0.13669999999999999</v>
      </c>
      <c r="P21" s="12"/>
    </row>
    <row r="22" spans="1:16">
      <c r="A22" s="113" t="s">
        <v>570</v>
      </c>
      <c r="B22" s="111">
        <v>2.0500000000000001E-2</v>
      </c>
      <c r="C22" s="111">
        <v>2.3E-2</v>
      </c>
      <c r="D22" s="111">
        <v>2.4400000000000002E-2</v>
      </c>
      <c r="E22" s="111">
        <v>3.7600000000000001E-2</v>
      </c>
      <c r="F22" s="111">
        <v>1.34E-2</v>
      </c>
      <c r="G22" s="111">
        <v>1.24E-2</v>
      </c>
      <c r="H22" s="111">
        <v>1.26E-2</v>
      </c>
      <c r="I22" s="111">
        <v>7.4000000000000003E-3</v>
      </c>
      <c r="J22" s="111">
        <v>5.7999999999999996E-3</v>
      </c>
      <c r="K22" s="111">
        <v>1.26E-2</v>
      </c>
      <c r="L22" s="111">
        <v>1.44E-2</v>
      </c>
      <c r="M22" s="111">
        <v>5.3E-3</v>
      </c>
      <c r="N22" s="111">
        <v>6.0000000000000001E-3</v>
      </c>
      <c r="O22" s="111">
        <v>1.7600000000000001E-2</v>
      </c>
      <c r="P22" s="12"/>
    </row>
    <row r="23" spans="1:16">
      <c r="A23" s="113" t="s">
        <v>571</v>
      </c>
      <c r="B23" s="111">
        <v>0.17399999999999999</v>
      </c>
      <c r="C23" s="111">
        <v>0.2132</v>
      </c>
      <c r="D23" s="111">
        <v>0.15190000000000001</v>
      </c>
      <c r="E23" s="111">
        <v>0.18859999999999999</v>
      </c>
      <c r="F23" s="111">
        <v>0.13389999999999999</v>
      </c>
      <c r="G23" s="111">
        <v>5.8200000000000002E-2</v>
      </c>
      <c r="H23" s="111">
        <v>4.58E-2</v>
      </c>
      <c r="I23" s="111">
        <v>0.15379999999999999</v>
      </c>
      <c r="J23" s="111">
        <v>8.9899999999999994E-2</v>
      </c>
      <c r="K23" s="111">
        <v>0.10440000000000001</v>
      </c>
      <c r="L23" s="111">
        <v>0.1154</v>
      </c>
      <c r="M23" s="111">
        <v>2.29E-2</v>
      </c>
      <c r="N23" s="111">
        <v>0.12870000000000001</v>
      </c>
      <c r="O23" s="111">
        <v>0.1343</v>
      </c>
      <c r="P23" s="12"/>
    </row>
    <row r="24" spans="1:16">
      <c r="A24" s="113" t="s">
        <v>572</v>
      </c>
      <c r="B24" s="111">
        <v>1.61E-2</v>
      </c>
      <c r="C24" s="111">
        <v>4.02E-2</v>
      </c>
      <c r="D24" s="111">
        <v>1.7899999999999999E-2</v>
      </c>
      <c r="E24" s="111">
        <v>9.0399999999999994E-2</v>
      </c>
      <c r="F24" s="111">
        <v>4.1000000000000003E-3</v>
      </c>
      <c r="G24" s="111">
        <v>8.1000000000000003E-2</v>
      </c>
      <c r="H24" s="111">
        <v>9.2200000000000004E-2</v>
      </c>
      <c r="I24" s="111">
        <v>7.1000000000000004E-3</v>
      </c>
      <c r="J24" s="111">
        <v>3.6200000000000003E-2</v>
      </c>
      <c r="K24" s="111">
        <v>2.6100000000000002E-2</v>
      </c>
      <c r="L24" s="111">
        <v>2.92E-2</v>
      </c>
      <c r="M24" s="111">
        <v>6.4500000000000002E-2</v>
      </c>
      <c r="N24" s="111">
        <v>1.04E-2</v>
      </c>
      <c r="O24" s="111">
        <v>3.4200000000000001E-2</v>
      </c>
      <c r="P24" s="12"/>
    </row>
    <row r="25" spans="1:16">
      <c r="A25" s="113" t="s">
        <v>573</v>
      </c>
      <c r="B25" s="111">
        <v>3.9899999999999998E-2</v>
      </c>
      <c r="C25" s="111">
        <v>4.7E-2</v>
      </c>
      <c r="D25" s="111">
        <v>4.9799999999999997E-2</v>
      </c>
      <c r="E25" s="111">
        <v>4.07E-2</v>
      </c>
      <c r="F25" s="111">
        <v>4.5100000000000001E-2</v>
      </c>
      <c r="G25" s="111">
        <v>4.0899999999999999E-2</v>
      </c>
      <c r="H25" s="111">
        <v>5.0500000000000003E-2</v>
      </c>
      <c r="I25" s="111">
        <v>9.1600000000000001E-2</v>
      </c>
      <c r="J25" s="111">
        <v>1.2500000000000001E-2</v>
      </c>
      <c r="K25" s="111">
        <v>7.5700000000000003E-2</v>
      </c>
      <c r="L25" s="111">
        <v>6.3799999999999996E-2</v>
      </c>
      <c r="M25" s="111">
        <v>4.0399999999999998E-2</v>
      </c>
      <c r="N25" s="111">
        <v>9.6199999999999994E-2</v>
      </c>
      <c r="O25" s="111">
        <v>5.2999999999999999E-2</v>
      </c>
      <c r="P25" s="12"/>
    </row>
    <row r="26" spans="1:16">
      <c r="A26" s="113" t="s">
        <v>574</v>
      </c>
      <c r="B26" s="111">
        <v>3.6799999999999999E-2</v>
      </c>
      <c r="C26" s="111">
        <v>3.8399999999999997E-2</v>
      </c>
      <c r="D26" s="111">
        <v>3.8100000000000002E-2</v>
      </c>
      <c r="E26" s="111">
        <v>6.4199999999999993E-2</v>
      </c>
      <c r="F26" s="111">
        <v>3.0200000000000001E-2</v>
      </c>
      <c r="G26" s="111">
        <v>2.4899999999999999E-2</v>
      </c>
      <c r="H26" s="111">
        <v>3.1800000000000002E-2</v>
      </c>
      <c r="I26" s="111">
        <v>4.9700000000000001E-2</v>
      </c>
      <c r="J26" s="111">
        <v>6.1000000000000004E-3</v>
      </c>
      <c r="K26" s="111">
        <v>5.2900000000000003E-2</v>
      </c>
      <c r="L26" s="111">
        <v>3.5099999999999999E-2</v>
      </c>
      <c r="M26" s="111">
        <v>1.7399999999999999E-2</v>
      </c>
      <c r="N26" s="111">
        <v>5.4399999999999997E-2</v>
      </c>
      <c r="O26" s="111">
        <v>3.9199999999999999E-2</v>
      </c>
      <c r="P26" s="12"/>
    </row>
    <row r="27" spans="1:16">
      <c r="A27" s="113" t="s">
        <v>575</v>
      </c>
      <c r="B27" s="111">
        <v>0.95250000000000001</v>
      </c>
      <c r="C27" s="111">
        <v>0.96499999999999997</v>
      </c>
      <c r="D27" s="111">
        <v>0.93989999999999996</v>
      </c>
      <c r="E27" s="111">
        <v>0.94220000000000004</v>
      </c>
      <c r="F27" s="111">
        <v>0.97450000000000003</v>
      </c>
      <c r="G27" s="111">
        <v>0.97640000000000005</v>
      </c>
      <c r="H27" s="111">
        <v>0.96430000000000005</v>
      </c>
      <c r="I27" s="111">
        <v>0.99209999999999998</v>
      </c>
      <c r="J27" s="111">
        <v>0.99439999999999995</v>
      </c>
      <c r="K27" s="111">
        <v>0.97829999999999995</v>
      </c>
      <c r="L27" s="111">
        <v>0.97099999999999997</v>
      </c>
      <c r="M27" s="111">
        <v>0.99129999999999996</v>
      </c>
      <c r="N27" s="111">
        <v>0.9929</v>
      </c>
      <c r="O27" s="111">
        <v>0.96530000000000005</v>
      </c>
      <c r="P27" s="12"/>
    </row>
    <row r="28" spans="1:16">
      <c r="A28" s="113" t="s">
        <v>576</v>
      </c>
      <c r="B28" s="111">
        <v>2.3400000000000001E-2</v>
      </c>
      <c r="C28" s="111">
        <v>1.21E-2</v>
      </c>
      <c r="D28" s="111">
        <v>2.0899999999999998E-2</v>
      </c>
      <c r="E28" s="111">
        <v>1.8599999999999998E-2</v>
      </c>
      <c r="F28" s="111">
        <v>1.2999999999999999E-2</v>
      </c>
      <c r="G28" s="111">
        <v>5.3E-3</v>
      </c>
      <c r="H28" s="111">
        <v>6.0000000000000001E-3</v>
      </c>
      <c r="I28" s="111">
        <v>4.0000000000000002E-4</v>
      </c>
      <c r="J28" s="111">
        <v>1.5E-3</v>
      </c>
      <c r="K28" s="111">
        <v>3.8999999999999998E-3</v>
      </c>
      <c r="L28" s="111">
        <v>6.0000000000000001E-3</v>
      </c>
      <c r="M28" s="111">
        <v>1.8E-3</v>
      </c>
      <c r="N28" s="111">
        <v>6.9999999999999999E-4</v>
      </c>
      <c r="O28" s="111">
        <v>1.1900000000000001E-2</v>
      </c>
      <c r="P28" s="12"/>
    </row>
    <row r="29" spans="1:16">
      <c r="A29" s="113" t="s">
        <v>577</v>
      </c>
      <c r="B29" s="111">
        <v>5.7000000000000002E-3</v>
      </c>
      <c r="C29" s="111">
        <v>8.0000000000000004E-4</v>
      </c>
      <c r="D29" s="111">
        <v>5.4999999999999997E-3</v>
      </c>
      <c r="E29" s="111">
        <v>2.2000000000000001E-3</v>
      </c>
      <c r="F29" s="111">
        <v>3.2000000000000002E-3</v>
      </c>
      <c r="G29" s="111">
        <v>8.0000000000000004E-4</v>
      </c>
      <c r="H29" s="111">
        <v>2.8999999999999998E-3</v>
      </c>
      <c r="I29" s="111">
        <v>2.9999999999999997E-4</v>
      </c>
      <c r="J29" s="111">
        <v>0</v>
      </c>
      <c r="K29" s="111">
        <v>1.2999999999999999E-3</v>
      </c>
      <c r="L29" s="111">
        <v>1.9E-3</v>
      </c>
      <c r="M29" s="111">
        <v>2.9999999999999997E-4</v>
      </c>
      <c r="N29" s="111">
        <v>1E-4</v>
      </c>
      <c r="O29" s="111">
        <v>2.5000000000000001E-3</v>
      </c>
      <c r="P29" s="12"/>
    </row>
    <row r="30" spans="1:16">
      <c r="A30" s="113" t="s">
        <v>578</v>
      </c>
      <c r="B30" s="111">
        <v>3.0000000000000001E-3</v>
      </c>
      <c r="C30" s="111">
        <v>3.0999999999999999E-3</v>
      </c>
      <c r="D30" s="111">
        <v>7.7000000000000002E-3</v>
      </c>
      <c r="E30" s="111">
        <v>2.8999999999999998E-3</v>
      </c>
      <c r="F30" s="111">
        <v>2.9999999999999997E-4</v>
      </c>
      <c r="G30" s="111">
        <v>2.0999999999999999E-3</v>
      </c>
      <c r="H30" s="111">
        <v>1.14E-2</v>
      </c>
      <c r="I30" s="111">
        <v>0</v>
      </c>
      <c r="J30" s="111">
        <v>0</v>
      </c>
      <c r="K30" s="111">
        <v>4.0000000000000002E-4</v>
      </c>
      <c r="L30" s="111">
        <v>2.5999999999999999E-3</v>
      </c>
      <c r="M30" s="111">
        <v>2.9999999999999997E-4</v>
      </c>
      <c r="N30" s="111">
        <v>0</v>
      </c>
      <c r="O30" s="111">
        <v>3.0000000000000001E-3</v>
      </c>
      <c r="P30" s="12"/>
    </row>
    <row r="31" spans="1:16">
      <c r="A31" s="113" t="s">
        <v>579</v>
      </c>
      <c r="B31" s="111">
        <v>1.4E-3</v>
      </c>
      <c r="C31" s="111">
        <v>6.3E-3</v>
      </c>
      <c r="D31" s="111">
        <v>2.8999999999999998E-3</v>
      </c>
      <c r="E31" s="111">
        <v>9.5999999999999992E-3</v>
      </c>
      <c r="F31" s="111">
        <v>2.0000000000000001E-4</v>
      </c>
      <c r="G31" s="111">
        <v>7.1000000000000004E-3</v>
      </c>
      <c r="H31" s="111">
        <v>2.3E-3</v>
      </c>
      <c r="I31" s="111">
        <v>1E-4</v>
      </c>
      <c r="J31" s="111">
        <v>0</v>
      </c>
      <c r="K31" s="111">
        <v>6.9999999999999999E-4</v>
      </c>
      <c r="L31" s="111">
        <v>2.8999999999999998E-3</v>
      </c>
      <c r="M31" s="111">
        <v>2.0000000000000001E-4</v>
      </c>
      <c r="N31" s="111">
        <v>1E-4</v>
      </c>
      <c r="O31" s="111">
        <v>3.0999999999999999E-3</v>
      </c>
      <c r="P31" s="12"/>
    </row>
    <row r="32" spans="1:16">
      <c r="A32" s="113" t="s">
        <v>580</v>
      </c>
      <c r="B32" s="111">
        <v>1.4E-2</v>
      </c>
      <c r="C32" s="111">
        <v>1.2800000000000001E-2</v>
      </c>
      <c r="D32" s="111">
        <v>2.2200000000000001E-2</v>
      </c>
      <c r="E32" s="111">
        <v>2.4500000000000001E-2</v>
      </c>
      <c r="F32" s="111">
        <v>8.8999999999999999E-3</v>
      </c>
      <c r="G32" s="111">
        <v>8.3999999999999995E-3</v>
      </c>
      <c r="H32" s="111">
        <v>1.18E-2</v>
      </c>
      <c r="I32" s="111">
        <v>7.1000000000000004E-3</v>
      </c>
      <c r="J32" s="111">
        <v>4.1000000000000003E-3</v>
      </c>
      <c r="K32" s="111">
        <v>1.54E-2</v>
      </c>
      <c r="L32" s="111">
        <v>1.5699999999999999E-2</v>
      </c>
      <c r="M32" s="111">
        <v>5.4000000000000003E-3</v>
      </c>
      <c r="N32" s="111">
        <v>6.1000000000000004E-3</v>
      </c>
      <c r="O32" s="111">
        <v>1.3899999999999999E-2</v>
      </c>
      <c r="P32" s="12"/>
    </row>
    <row r="33" spans="1:16">
      <c r="A33" s="114" t="s">
        <v>581</v>
      </c>
      <c r="B33" s="112"/>
      <c r="C33" s="112"/>
      <c r="D33" s="112"/>
      <c r="E33" s="112"/>
      <c r="F33" s="112"/>
      <c r="G33" s="112"/>
      <c r="H33" s="112"/>
      <c r="I33" s="112"/>
      <c r="J33" s="112"/>
      <c r="K33" s="112"/>
      <c r="L33" s="112"/>
      <c r="M33" s="112"/>
      <c r="N33" s="112"/>
      <c r="O33" s="112"/>
      <c r="P33" s="12"/>
    </row>
    <row r="34" spans="1:16">
      <c r="A34" s="113" t="s">
        <v>582</v>
      </c>
      <c r="B34" s="111">
        <v>0.25690000000000002</v>
      </c>
      <c r="C34" s="111">
        <v>0.35110000000000002</v>
      </c>
      <c r="D34" s="111">
        <v>0.22389999999999999</v>
      </c>
      <c r="E34" s="111">
        <v>0.25190000000000001</v>
      </c>
      <c r="F34" s="111">
        <v>0.28760000000000002</v>
      </c>
      <c r="G34" s="111">
        <v>0.26</v>
      </c>
      <c r="H34" s="111">
        <v>0.42809999999999998</v>
      </c>
      <c r="I34" s="111">
        <v>0.27160000000000001</v>
      </c>
      <c r="J34" s="111">
        <v>1.3068</v>
      </c>
      <c r="K34" s="111">
        <v>0.19350000000000001</v>
      </c>
      <c r="L34" s="111">
        <v>0.46710000000000002</v>
      </c>
      <c r="M34" s="111">
        <v>0.24990000000000001</v>
      </c>
      <c r="N34" s="111">
        <v>0.31730000000000003</v>
      </c>
      <c r="O34" s="111">
        <v>0.2772</v>
      </c>
      <c r="P34" s="12"/>
    </row>
    <row r="35" spans="1:16">
      <c r="A35" s="113" t="s">
        <v>583</v>
      </c>
      <c r="B35" s="111">
        <v>0.56079999999999997</v>
      </c>
      <c r="C35" s="111">
        <v>0.59179999999999999</v>
      </c>
      <c r="D35" s="111">
        <v>0.50600000000000001</v>
      </c>
      <c r="E35" s="111">
        <v>0.67920000000000003</v>
      </c>
      <c r="F35" s="111">
        <v>0.61819999999999997</v>
      </c>
      <c r="G35" s="111">
        <v>0.56140000000000001</v>
      </c>
      <c r="H35" s="111">
        <v>0.74419999999999997</v>
      </c>
      <c r="I35" s="111">
        <v>0.71909999999999996</v>
      </c>
      <c r="J35" s="111">
        <v>1.6241000000000001</v>
      </c>
      <c r="K35" s="111">
        <v>0.56410000000000005</v>
      </c>
      <c r="L35" s="111">
        <v>0.83860000000000001</v>
      </c>
      <c r="M35" s="111">
        <v>0.48849999999999999</v>
      </c>
      <c r="N35" s="111">
        <v>0.35780000000000001</v>
      </c>
      <c r="O35" s="111">
        <v>0.57920000000000005</v>
      </c>
      <c r="P35" s="12"/>
    </row>
    <row r="36" spans="1:16">
      <c r="A36" s="113" t="s">
        <v>584</v>
      </c>
      <c r="B36" s="111">
        <v>0.26850000000000002</v>
      </c>
      <c r="C36" s="111">
        <v>0.30649999999999999</v>
      </c>
      <c r="D36" s="111">
        <v>0.2228</v>
      </c>
      <c r="E36" s="111">
        <v>0.25590000000000002</v>
      </c>
      <c r="F36" s="111">
        <v>0.24390000000000001</v>
      </c>
      <c r="G36" s="111">
        <v>0.17699999999999999</v>
      </c>
      <c r="H36" s="111">
        <v>0.19869999999999999</v>
      </c>
      <c r="I36" s="111">
        <v>0.18340000000000001</v>
      </c>
      <c r="J36" s="111">
        <v>0.85640000000000005</v>
      </c>
      <c r="K36" s="111">
        <v>0.18770000000000001</v>
      </c>
      <c r="L36" s="111">
        <v>0.1671</v>
      </c>
      <c r="M36" s="111">
        <v>0.15290000000000001</v>
      </c>
      <c r="N36" s="111">
        <v>8.8599999999999998E-2</v>
      </c>
      <c r="O36" s="111">
        <v>0.22409999999999999</v>
      </c>
      <c r="P36" s="12"/>
    </row>
    <row r="37" spans="1:16">
      <c r="A37" s="113" t="s">
        <v>585</v>
      </c>
      <c r="B37" s="111">
        <v>0.25159999999999999</v>
      </c>
      <c r="C37" s="111">
        <v>0.28589999999999999</v>
      </c>
      <c r="D37" s="111">
        <v>0.21110000000000001</v>
      </c>
      <c r="E37" s="111">
        <v>0.2392</v>
      </c>
      <c r="F37" s="111">
        <v>0.2286</v>
      </c>
      <c r="G37" s="111">
        <v>0.16650000000000001</v>
      </c>
      <c r="H37" s="111">
        <v>0.186</v>
      </c>
      <c r="I37" s="111">
        <v>0.1641</v>
      </c>
      <c r="J37" s="111">
        <v>0.4748</v>
      </c>
      <c r="K37" s="111">
        <v>0.17469999999999999</v>
      </c>
      <c r="L37" s="111">
        <v>0.1547</v>
      </c>
      <c r="M37" s="111">
        <v>0.1447</v>
      </c>
      <c r="N37" s="111">
        <v>7.9200000000000007E-2</v>
      </c>
      <c r="O37" s="111">
        <v>0.20930000000000001</v>
      </c>
      <c r="P37" s="12"/>
    </row>
    <row r="38" spans="1:16">
      <c r="A38" s="108" t="s">
        <v>1400</v>
      </c>
      <c r="B38" s="111">
        <v>0.48699999999999999</v>
      </c>
      <c r="C38" s="111">
        <v>0.34760000000000002</v>
      </c>
      <c r="D38" s="111">
        <v>0.39960000000000001</v>
      </c>
      <c r="E38" s="111">
        <v>0.56159999999999999</v>
      </c>
      <c r="F38" s="111">
        <v>0.4612</v>
      </c>
      <c r="G38" s="111">
        <v>0.38519999999999999</v>
      </c>
      <c r="H38" s="111">
        <v>0.45850000000000002</v>
      </c>
      <c r="I38" s="111">
        <v>0.39119999999999999</v>
      </c>
      <c r="J38" s="111">
        <v>1.1268</v>
      </c>
      <c r="K38" s="111">
        <v>0.40699999999999997</v>
      </c>
      <c r="L38" s="111">
        <v>0.57640000000000002</v>
      </c>
      <c r="M38" s="111">
        <v>0.33800000000000002</v>
      </c>
      <c r="N38" s="111">
        <v>0.26669999999999999</v>
      </c>
      <c r="O38" s="111">
        <v>0.41889999999999999</v>
      </c>
      <c r="P38" s="12"/>
    </row>
    <row r="39" spans="1:16">
      <c r="A39" s="76" t="s">
        <v>586</v>
      </c>
      <c r="B39" s="112"/>
      <c r="C39" s="112"/>
      <c r="D39" s="112"/>
      <c r="E39" s="112"/>
      <c r="F39" s="112"/>
      <c r="G39" s="112"/>
      <c r="H39" s="112"/>
      <c r="I39" s="112"/>
      <c r="J39" s="112"/>
      <c r="K39" s="112"/>
      <c r="L39" s="112"/>
      <c r="M39" s="112"/>
      <c r="N39" s="112"/>
      <c r="O39" s="112"/>
      <c r="P39" s="12"/>
    </row>
    <row r="40" spans="1:16">
      <c r="A40" s="113" t="s">
        <v>587</v>
      </c>
      <c r="B40" s="111">
        <v>6.2799999999999995E-2</v>
      </c>
      <c r="C40" s="111">
        <v>6.7000000000000004E-2</v>
      </c>
      <c r="D40" s="111">
        <v>5.2600000000000001E-2</v>
      </c>
      <c r="E40" s="111">
        <v>6.5199999999999994E-2</v>
      </c>
      <c r="F40" s="111">
        <v>6.2600000000000003E-2</v>
      </c>
      <c r="G40" s="111">
        <v>5.9299999999999999E-2</v>
      </c>
      <c r="H40" s="111">
        <v>6.4100000000000004E-2</v>
      </c>
      <c r="I40" s="111">
        <v>0.10539999999999999</v>
      </c>
      <c r="J40" s="111">
        <v>0.4456</v>
      </c>
      <c r="K40" s="111">
        <v>6.9400000000000003E-2</v>
      </c>
      <c r="L40" s="111">
        <v>7.4300000000000005E-2</v>
      </c>
      <c r="M40" s="111">
        <v>5.3600000000000002E-2</v>
      </c>
      <c r="N40" s="111">
        <v>0.10639999999999999</v>
      </c>
      <c r="O40" s="111">
        <v>6.6199999999999995E-2</v>
      </c>
      <c r="P40" s="12"/>
    </row>
    <row r="41" spans="1:16">
      <c r="A41" s="113" t="s">
        <v>588</v>
      </c>
      <c r="B41" s="111">
        <v>5.7599999999999998E-2</v>
      </c>
      <c r="C41" s="111">
        <v>6.5500000000000003E-2</v>
      </c>
      <c r="D41" s="111">
        <v>5.0700000000000002E-2</v>
      </c>
      <c r="E41" s="111">
        <v>5.3699999999999998E-2</v>
      </c>
      <c r="F41" s="111">
        <v>5.6300000000000003E-2</v>
      </c>
      <c r="G41" s="111">
        <v>5.8200000000000002E-2</v>
      </c>
      <c r="H41" s="111">
        <v>6.1199999999999997E-2</v>
      </c>
      <c r="I41" s="111">
        <v>0.10539999999999999</v>
      </c>
      <c r="J41" s="111">
        <v>0.38429999999999997</v>
      </c>
      <c r="K41" s="111">
        <v>6.88E-2</v>
      </c>
      <c r="L41" s="111">
        <v>6.7900000000000002E-2</v>
      </c>
      <c r="M41" s="111">
        <v>5.28E-2</v>
      </c>
      <c r="N41" s="111">
        <v>0.1038</v>
      </c>
      <c r="O41" s="111">
        <v>6.25E-2</v>
      </c>
      <c r="P41" s="12"/>
    </row>
    <row r="42" spans="1:16">
      <c r="A42" s="113" t="s">
        <v>589</v>
      </c>
      <c r="B42" s="111">
        <v>0.20960000000000001</v>
      </c>
      <c r="C42" s="111">
        <v>0.19719999999999999</v>
      </c>
      <c r="D42" s="111">
        <v>0.3019</v>
      </c>
      <c r="E42" s="111">
        <v>0.35809999999999997</v>
      </c>
      <c r="F42" s="111">
        <v>0.1444</v>
      </c>
      <c r="G42" s="111">
        <v>0.14050000000000001</v>
      </c>
      <c r="H42" s="111">
        <v>0.14299999999999999</v>
      </c>
      <c r="I42" s="111">
        <v>5.3199999999999997E-2</v>
      </c>
      <c r="J42" s="111">
        <v>5.3E-3</v>
      </c>
      <c r="K42" s="111">
        <v>0.1321</v>
      </c>
      <c r="L42" s="111">
        <v>0.14119999999999999</v>
      </c>
      <c r="M42" s="111">
        <v>6.2399999999999997E-2</v>
      </c>
      <c r="N42" s="111">
        <v>4.7699999999999999E-2</v>
      </c>
      <c r="O42" s="111">
        <v>0.1759</v>
      </c>
      <c r="P42" s="12"/>
    </row>
    <row r="43" spans="1:16">
      <c r="A43" s="113" t="s">
        <v>590</v>
      </c>
      <c r="B43" s="111">
        <v>2.8500000000000001E-2</v>
      </c>
      <c r="C43" s="111">
        <v>7.4700000000000003E-2</v>
      </c>
      <c r="D43" s="111">
        <v>3.3500000000000002E-2</v>
      </c>
      <c r="E43" s="111">
        <v>0.17180000000000001</v>
      </c>
      <c r="F43" s="111">
        <v>5.7999999999999996E-3</v>
      </c>
      <c r="G43" s="111">
        <v>5.7500000000000002E-2</v>
      </c>
      <c r="H43" s="111">
        <v>5.1999999999999998E-2</v>
      </c>
      <c r="I43" s="111">
        <v>7.7999999999999996E-3</v>
      </c>
      <c r="J43" s="111">
        <v>3.0999999999999999E-3</v>
      </c>
      <c r="K43" s="111">
        <v>2.8899999999999999E-2</v>
      </c>
      <c r="L43" s="111">
        <v>3.3599999999999998E-2</v>
      </c>
      <c r="M43" s="111">
        <v>1.8599999999999998E-2</v>
      </c>
      <c r="N43" s="111">
        <v>1.0699999999999999E-2</v>
      </c>
      <c r="O43" s="111">
        <v>4.6699999999999998E-2</v>
      </c>
      <c r="P43" s="12"/>
    </row>
    <row r="44" spans="1:16">
      <c r="A44" s="113" t="s">
        <v>591</v>
      </c>
      <c r="B44" s="111">
        <v>0.1075</v>
      </c>
      <c r="C44" s="111">
        <v>9.8599999999999993E-2</v>
      </c>
      <c r="D44" s="111">
        <v>0.12959999999999999</v>
      </c>
      <c r="E44" s="111">
        <v>8.8800000000000004E-2</v>
      </c>
      <c r="F44" s="111">
        <v>8.5000000000000006E-2</v>
      </c>
      <c r="G44" s="111">
        <v>4.1099999999999998E-2</v>
      </c>
      <c r="H44" s="111">
        <v>4.6800000000000001E-2</v>
      </c>
      <c r="I44" s="111">
        <v>0.01</v>
      </c>
      <c r="J44" s="111">
        <v>1.5E-3</v>
      </c>
      <c r="K44" s="111">
        <v>3.0300000000000001E-2</v>
      </c>
      <c r="L44" s="111">
        <v>9.4999999999999998E-3</v>
      </c>
      <c r="M44" s="111">
        <v>2.6499999999999999E-2</v>
      </c>
      <c r="N44" s="111">
        <v>1.38E-2</v>
      </c>
      <c r="O44" s="111">
        <v>6.8699999999999997E-2</v>
      </c>
      <c r="P44" s="12"/>
    </row>
    <row r="45" spans="1:16">
      <c r="A45" s="113" t="s">
        <v>592</v>
      </c>
      <c r="B45" s="111">
        <v>0.13100000000000001</v>
      </c>
      <c r="C45" s="111">
        <v>0.1207</v>
      </c>
      <c r="D45" s="111">
        <v>0.12180000000000001</v>
      </c>
      <c r="E45" s="111">
        <v>0.1242</v>
      </c>
      <c r="F45" s="111">
        <v>0.1166</v>
      </c>
      <c r="G45" s="111">
        <v>0.1162</v>
      </c>
      <c r="H45" s="111">
        <v>0.112</v>
      </c>
      <c r="I45" s="111">
        <v>0.14169999999999999</v>
      </c>
      <c r="J45" s="111">
        <v>0.89959999999999996</v>
      </c>
      <c r="K45" s="111">
        <v>0.1203</v>
      </c>
      <c r="L45" s="111">
        <v>0.1171</v>
      </c>
      <c r="M45" s="111">
        <v>0.1169</v>
      </c>
      <c r="N45" s="111">
        <v>0.13489999999999999</v>
      </c>
      <c r="O45" s="111">
        <v>0.12379999999999999</v>
      </c>
      <c r="P45" s="12"/>
    </row>
    <row r="46" spans="1:16">
      <c r="A46" s="114" t="s">
        <v>593</v>
      </c>
      <c r="B46" s="112"/>
      <c r="C46" s="112"/>
      <c r="D46" s="112"/>
      <c r="E46" s="112"/>
      <c r="F46" s="112"/>
      <c r="G46" s="112"/>
      <c r="H46" s="112"/>
      <c r="I46" s="112"/>
      <c r="J46" s="112"/>
      <c r="K46" s="112"/>
      <c r="L46" s="112"/>
      <c r="M46" s="112"/>
      <c r="N46" s="112"/>
      <c r="O46" s="112"/>
      <c r="P46" s="12"/>
    </row>
    <row r="47" spans="1:16">
      <c r="A47" s="113" t="s">
        <v>594</v>
      </c>
      <c r="B47" s="111">
        <v>0.85399999999999998</v>
      </c>
      <c r="C47" s="111">
        <v>0.78879999999999995</v>
      </c>
      <c r="D47" s="111">
        <v>0.85650000000000004</v>
      </c>
      <c r="E47" s="111">
        <v>0.88200000000000001</v>
      </c>
      <c r="F47" s="111">
        <v>0.8659</v>
      </c>
      <c r="G47" s="111">
        <v>0.85799999999999998</v>
      </c>
      <c r="H47" s="111">
        <v>0.83189999999999997</v>
      </c>
      <c r="I47" s="111">
        <v>0.86329999999999996</v>
      </c>
      <c r="J47" s="111">
        <v>0.65059999999999996</v>
      </c>
      <c r="K47" s="111">
        <v>0.87590000000000001</v>
      </c>
      <c r="L47" s="111">
        <v>0.86250000000000004</v>
      </c>
      <c r="M47" s="111">
        <v>0.81730000000000003</v>
      </c>
      <c r="N47" s="111">
        <v>0.85499999999999998</v>
      </c>
      <c r="O47" s="111">
        <v>0.84740000000000004</v>
      </c>
      <c r="P47" s="12"/>
    </row>
    <row r="48" spans="1:16">
      <c r="A48" s="113" t="s">
        <v>595</v>
      </c>
      <c r="B48" s="111">
        <v>0.63239999999999996</v>
      </c>
      <c r="C48" s="111">
        <v>0.72150000000000003</v>
      </c>
      <c r="D48" s="111">
        <v>0.76419999999999999</v>
      </c>
      <c r="E48" s="111">
        <v>0.58399999999999996</v>
      </c>
      <c r="F48" s="111">
        <v>0.65259999999999996</v>
      </c>
      <c r="G48" s="111">
        <v>0.76339999999999997</v>
      </c>
      <c r="H48" s="111">
        <v>0.71889999999999998</v>
      </c>
      <c r="I48" s="111">
        <v>0.9093</v>
      </c>
      <c r="J48" s="111">
        <v>0.50190000000000001</v>
      </c>
      <c r="K48" s="111">
        <v>0.876</v>
      </c>
      <c r="L48" s="111">
        <v>0.75560000000000005</v>
      </c>
      <c r="M48" s="111">
        <v>0.73180000000000001</v>
      </c>
      <c r="N48" s="111">
        <v>0.83140000000000003</v>
      </c>
      <c r="O48" s="111">
        <v>0.7228</v>
      </c>
      <c r="P48" s="12"/>
    </row>
    <row r="49" spans="1:16">
      <c r="A49" s="113" t="s">
        <v>596</v>
      </c>
      <c r="B49" s="111">
        <v>0.43290000000000001</v>
      </c>
      <c r="C49" s="111">
        <v>0.1699</v>
      </c>
      <c r="D49" s="111">
        <v>0.1807</v>
      </c>
      <c r="E49" s="111">
        <v>0.5958</v>
      </c>
      <c r="F49" s="111">
        <v>0.40600000000000003</v>
      </c>
      <c r="G49" s="111">
        <v>0.19339999999999999</v>
      </c>
      <c r="H49" s="111">
        <v>0.2326</v>
      </c>
      <c r="I49" s="111">
        <v>6.13E-2</v>
      </c>
      <c r="J49" s="111">
        <v>1.1053999999999999</v>
      </c>
      <c r="K49" s="111">
        <v>7.3700000000000002E-2</v>
      </c>
      <c r="L49" s="111">
        <v>0.22459999999999999</v>
      </c>
      <c r="M49" s="111">
        <v>0.17910000000000001</v>
      </c>
      <c r="N49" s="111">
        <v>0.14749999999999999</v>
      </c>
      <c r="O49" s="111">
        <v>0.2505</v>
      </c>
      <c r="P49" s="12"/>
    </row>
    <row r="50" spans="1:16" ht="15.75" thickBot="1">
      <c r="A50" s="223" t="s">
        <v>597</v>
      </c>
      <c r="B50" s="224">
        <v>2.5369999999999999</v>
      </c>
      <c r="C50" s="224">
        <v>3.2254999999999998</v>
      </c>
      <c r="D50" s="224">
        <v>2.8311999999999999</v>
      </c>
      <c r="E50" s="224">
        <v>2.1987999999999999</v>
      </c>
      <c r="F50" s="224">
        <v>2.3824000000000001</v>
      </c>
      <c r="G50" s="224">
        <v>2.4405999999999999</v>
      </c>
      <c r="H50" s="224">
        <v>2.7477</v>
      </c>
      <c r="I50" s="117">
        <v>1.2971999999999999</v>
      </c>
      <c r="J50" s="117">
        <v>0.90920000000000001</v>
      </c>
      <c r="K50" s="117">
        <v>1.8048999999999999</v>
      </c>
      <c r="L50" s="117">
        <v>2.0246</v>
      </c>
      <c r="M50" s="117">
        <v>3.4584999999999999</v>
      </c>
      <c r="N50" s="117">
        <v>1.3968</v>
      </c>
      <c r="O50" s="117">
        <v>2.4420000000000002</v>
      </c>
      <c r="P50" s="12"/>
    </row>
    <row r="51" spans="1:16" ht="15.75" thickTop="1">
      <c r="A51" s="730" t="s">
        <v>598</v>
      </c>
      <c r="B51" s="730"/>
      <c r="C51" s="730"/>
      <c r="D51" s="730"/>
      <c r="E51" s="730"/>
      <c r="F51" s="730"/>
      <c r="G51" s="730"/>
      <c r="H51" s="730"/>
      <c r="I51" s="730"/>
      <c r="J51" s="730"/>
      <c r="K51" s="730"/>
      <c r="L51" s="730"/>
      <c r="M51" s="730"/>
      <c r="N51" s="730"/>
      <c r="O51" s="730"/>
      <c r="P51" s="12"/>
    </row>
    <row r="52" spans="1:16" ht="51" customHeight="1">
      <c r="A52" s="728" t="s">
        <v>599</v>
      </c>
      <c r="B52" s="728"/>
      <c r="C52" s="728"/>
      <c r="D52" s="728"/>
      <c r="E52" s="728"/>
      <c r="F52" s="728"/>
      <c r="G52" s="728"/>
      <c r="H52" s="728"/>
      <c r="I52" s="728"/>
      <c r="J52" s="728"/>
      <c r="K52" s="728"/>
      <c r="L52" s="728"/>
      <c r="M52" s="728"/>
      <c r="N52" s="728"/>
      <c r="O52" s="728"/>
      <c r="P52" s="12"/>
    </row>
    <row r="53" spans="1:16" ht="51" customHeight="1">
      <c r="A53" s="728" t="s">
        <v>600</v>
      </c>
      <c r="B53" s="728"/>
      <c r="C53" s="728"/>
      <c r="D53" s="728"/>
      <c r="E53" s="728"/>
      <c r="F53" s="728"/>
      <c r="G53" s="728"/>
      <c r="H53" s="728"/>
      <c r="I53" s="728"/>
      <c r="J53" s="728"/>
      <c r="K53" s="728"/>
      <c r="L53" s="728"/>
      <c r="M53" s="728"/>
      <c r="N53" s="728"/>
      <c r="O53" s="728"/>
      <c r="P53" s="12"/>
    </row>
    <row r="54" spans="1:16">
      <c r="A54" s="734" t="s">
        <v>601</v>
      </c>
      <c r="B54" s="734"/>
      <c r="C54" s="734"/>
      <c r="D54" s="734"/>
      <c r="E54" s="734"/>
      <c r="F54" s="734"/>
      <c r="G54" s="734"/>
      <c r="H54" s="734"/>
      <c r="I54" s="734"/>
      <c r="J54" s="734"/>
      <c r="K54" s="734"/>
      <c r="L54" s="734"/>
      <c r="M54" s="734"/>
      <c r="N54" s="734"/>
      <c r="O54" s="734"/>
      <c r="P54" s="12"/>
    </row>
    <row r="55" spans="1:16">
      <c r="A55" s="735" t="s">
        <v>602</v>
      </c>
      <c r="B55" s="735"/>
      <c r="C55" s="735"/>
      <c r="D55" s="735"/>
      <c r="E55" s="735"/>
      <c r="F55" s="735"/>
      <c r="G55" s="735"/>
      <c r="H55" s="735"/>
      <c r="I55" s="735"/>
      <c r="J55" s="735"/>
      <c r="K55" s="735"/>
      <c r="L55" s="735"/>
      <c r="M55" s="735"/>
      <c r="N55" s="735"/>
      <c r="O55" s="735"/>
      <c r="P55" s="12"/>
    </row>
    <row r="56" spans="1:16">
      <c r="A56" s="12"/>
      <c r="B56" s="12"/>
      <c r="C56" s="12"/>
      <c r="D56" s="12"/>
      <c r="E56" s="12"/>
      <c r="F56" s="12"/>
      <c r="G56" s="12"/>
      <c r="H56" s="12"/>
      <c r="I56" s="12"/>
      <c r="J56" s="12"/>
      <c r="K56" s="12"/>
      <c r="L56" s="12"/>
      <c r="M56" s="12"/>
      <c r="N56" s="12"/>
      <c r="O56" s="12"/>
      <c r="P56" s="12"/>
    </row>
    <row r="57" spans="1:16" ht="26.25" thickBot="1">
      <c r="A57" s="164"/>
      <c r="B57" s="71" t="s">
        <v>34</v>
      </c>
      <c r="C57" s="71" t="s">
        <v>147</v>
      </c>
      <c r="D57" s="71" t="s">
        <v>36</v>
      </c>
      <c r="E57" s="71" t="s">
        <v>38</v>
      </c>
      <c r="F57" s="71" t="s">
        <v>46</v>
      </c>
      <c r="G57" s="71" t="s">
        <v>44</v>
      </c>
      <c r="H57" s="71" t="s">
        <v>40</v>
      </c>
      <c r="I57" s="71" t="s">
        <v>42</v>
      </c>
      <c r="J57" s="71" t="s">
        <v>48</v>
      </c>
      <c r="K57" s="71" t="s">
        <v>50</v>
      </c>
      <c r="L57" s="71" t="s">
        <v>52</v>
      </c>
      <c r="M57" s="72" t="s">
        <v>54</v>
      </c>
      <c r="N57" s="72" t="s">
        <v>56</v>
      </c>
      <c r="O57" s="72" t="s">
        <v>554</v>
      </c>
      <c r="P57" s="12"/>
    </row>
    <row r="58" spans="1:16">
      <c r="A58" s="570" t="s">
        <v>603</v>
      </c>
      <c r="B58" s="571"/>
      <c r="C58" s="571"/>
      <c r="D58" s="571"/>
      <c r="E58" s="571"/>
      <c r="F58" s="571"/>
      <c r="G58" s="571"/>
      <c r="H58" s="571"/>
      <c r="I58" s="571"/>
      <c r="J58" s="571"/>
      <c r="K58" s="571"/>
      <c r="L58" s="571"/>
      <c r="M58" s="572"/>
      <c r="N58" s="572"/>
      <c r="O58" s="572"/>
      <c r="P58" s="12"/>
    </row>
    <row r="59" spans="1:16">
      <c r="A59" s="113" t="s">
        <v>604</v>
      </c>
      <c r="B59" s="165">
        <v>2.4199999999999999E-2</v>
      </c>
      <c r="C59" s="165">
        <v>3.0300000000000001E-2</v>
      </c>
      <c r="D59" s="165">
        <v>2.6599999999999999E-2</v>
      </c>
      <c r="E59" s="165">
        <v>2.86E-2</v>
      </c>
      <c r="F59" s="165">
        <v>2.64E-2</v>
      </c>
      <c r="G59" s="165">
        <v>2.7400000000000001E-2</v>
      </c>
      <c r="H59" s="165">
        <v>3.0499999999999999E-2</v>
      </c>
      <c r="I59" s="165">
        <v>5.6800000000000003E-2</v>
      </c>
      <c r="J59" s="165">
        <v>1.46E-2</v>
      </c>
      <c r="K59" s="165">
        <v>4.58E-2</v>
      </c>
      <c r="L59" s="165">
        <v>3.8600000000000002E-2</v>
      </c>
      <c r="M59" s="165">
        <v>2.5399999999999999E-2</v>
      </c>
      <c r="N59" s="165">
        <v>6.59E-2</v>
      </c>
      <c r="O59" s="165">
        <v>3.1800000000000002E-2</v>
      </c>
      <c r="P59" s="12"/>
    </row>
    <row r="60" spans="1:16">
      <c r="A60" s="113" t="s">
        <v>605</v>
      </c>
      <c r="B60" s="165">
        <v>2.8299999999999999E-2</v>
      </c>
      <c r="C60" s="165">
        <v>3.9399999999999998E-2</v>
      </c>
      <c r="D60" s="165">
        <v>3.0300000000000001E-2</v>
      </c>
      <c r="E60" s="165">
        <v>3.5799999999999998E-2</v>
      </c>
      <c r="F60" s="165">
        <v>2.29E-2</v>
      </c>
      <c r="G60" s="165">
        <v>4.2000000000000003E-2</v>
      </c>
      <c r="H60" s="165">
        <v>3.6999999999999998E-2</v>
      </c>
      <c r="I60" s="165">
        <v>5.7700000000000001E-2</v>
      </c>
      <c r="J60" s="165">
        <v>1.67E-2</v>
      </c>
      <c r="K60" s="165">
        <v>4.9700000000000001E-2</v>
      </c>
      <c r="L60" s="165">
        <v>4.2599999999999999E-2</v>
      </c>
      <c r="M60" s="165">
        <v>3.04E-2</v>
      </c>
      <c r="N60" s="165">
        <v>6.9699999999999998E-2</v>
      </c>
      <c r="O60" s="165">
        <v>3.6700000000000003E-2</v>
      </c>
      <c r="P60" s="12"/>
    </row>
    <row r="61" spans="1:16">
      <c r="A61" s="113" t="s">
        <v>606</v>
      </c>
      <c r="B61" s="165">
        <v>2.3400000000000001E-2</v>
      </c>
      <c r="C61" s="165">
        <v>3.56E-2</v>
      </c>
      <c r="D61" s="165">
        <v>2.58E-2</v>
      </c>
      <c r="E61" s="165">
        <v>2.8899999999999999E-2</v>
      </c>
      <c r="F61" s="165">
        <v>2.4199999999999999E-2</v>
      </c>
      <c r="G61" s="165">
        <v>3.6999999999999998E-2</v>
      </c>
      <c r="H61" s="165">
        <v>3.5400000000000001E-2</v>
      </c>
      <c r="I61" s="165">
        <v>5.3699999999999998E-2</v>
      </c>
      <c r="J61" s="165">
        <v>1.6799999999999999E-2</v>
      </c>
      <c r="K61" s="165">
        <v>4.9200000000000001E-2</v>
      </c>
      <c r="L61" s="165">
        <v>0.04</v>
      </c>
      <c r="M61" s="165">
        <v>2.7400000000000001E-2</v>
      </c>
      <c r="N61" s="165">
        <v>6.7000000000000004E-2</v>
      </c>
      <c r="O61" s="165">
        <v>3.32E-2</v>
      </c>
      <c r="P61" s="12"/>
    </row>
    <row r="62" spans="1:16">
      <c r="A62" s="113" t="s">
        <v>607</v>
      </c>
      <c r="B62" s="165">
        <v>5.0000000000000001E-3</v>
      </c>
      <c r="C62" s="165">
        <v>3.3999999999999998E-3</v>
      </c>
      <c r="D62" s="165">
        <v>1.8E-3</v>
      </c>
      <c r="E62" s="165">
        <v>7.1000000000000004E-3</v>
      </c>
      <c r="F62" s="165">
        <v>4.0000000000000001E-3</v>
      </c>
      <c r="G62" s="165">
        <v>1.3899999999999999E-2</v>
      </c>
      <c r="H62" s="165">
        <v>8.3000000000000001E-3</v>
      </c>
      <c r="I62" s="165">
        <v>8.9999999999999993E-3</v>
      </c>
      <c r="J62" s="165">
        <v>-3.2199999999999999E-2</v>
      </c>
      <c r="K62" s="165">
        <v>8.0000000000000002E-3</v>
      </c>
      <c r="L62" s="165">
        <v>4.4000000000000003E-3</v>
      </c>
      <c r="M62" s="165">
        <v>4.0000000000000002E-4</v>
      </c>
      <c r="N62" s="165">
        <v>1.26E-2</v>
      </c>
      <c r="O62" s="165">
        <v>5.3E-3</v>
      </c>
      <c r="P62" s="12"/>
    </row>
    <row r="63" spans="1:16">
      <c r="A63" s="113" t="s">
        <v>608</v>
      </c>
      <c r="B63" s="165">
        <v>5.1000000000000004E-3</v>
      </c>
      <c r="C63" s="165">
        <v>3.5000000000000001E-3</v>
      </c>
      <c r="D63" s="165">
        <v>1.5E-3</v>
      </c>
      <c r="E63" s="165">
        <v>7.1000000000000004E-3</v>
      </c>
      <c r="F63" s="165">
        <v>4.0000000000000001E-3</v>
      </c>
      <c r="G63" s="165">
        <v>1.4E-2</v>
      </c>
      <c r="H63" s="165">
        <v>0.01</v>
      </c>
      <c r="I63" s="165">
        <v>8.6999999999999994E-3</v>
      </c>
      <c r="J63" s="165">
        <v>-3.2099999999999997E-2</v>
      </c>
      <c r="K63" s="165">
        <v>8.3000000000000001E-3</v>
      </c>
      <c r="L63" s="165">
        <v>4.4000000000000003E-3</v>
      </c>
      <c r="M63" s="165">
        <v>4.0000000000000002E-4</v>
      </c>
      <c r="N63" s="165">
        <v>1.2800000000000001E-2</v>
      </c>
      <c r="O63" s="165">
        <v>5.4000000000000003E-3</v>
      </c>
      <c r="P63" s="12"/>
    </row>
    <row r="64" spans="1:16">
      <c r="A64" s="113" t="s">
        <v>609</v>
      </c>
      <c r="B64" s="165">
        <v>2.0999999999999999E-3</v>
      </c>
      <c r="C64" s="165">
        <v>2.8E-3</v>
      </c>
      <c r="D64" s="165">
        <v>4.0000000000000002E-4</v>
      </c>
      <c r="E64" s="165">
        <v>2E-3</v>
      </c>
      <c r="F64" s="165">
        <v>2.5999999999999999E-3</v>
      </c>
      <c r="G64" s="165">
        <v>7.0000000000000001E-3</v>
      </c>
      <c r="H64" s="165">
        <v>2.8999999999999998E-3</v>
      </c>
      <c r="I64" s="165">
        <v>8.3999999999999995E-3</v>
      </c>
      <c r="J64" s="165">
        <v>-3.2099999999999997E-2</v>
      </c>
      <c r="K64" s="165">
        <v>4.7999999999999996E-3</v>
      </c>
      <c r="L64" s="165">
        <v>3.7000000000000002E-3</v>
      </c>
      <c r="M64" s="165">
        <v>4.0000000000000002E-4</v>
      </c>
      <c r="N64" s="165">
        <v>6.7000000000000002E-3</v>
      </c>
      <c r="O64" s="165">
        <v>2.8E-3</v>
      </c>
      <c r="P64" s="12"/>
    </row>
    <row r="65" spans="1:16">
      <c r="A65" s="113" t="s">
        <v>610</v>
      </c>
      <c r="B65" s="165">
        <v>3.7100000000000001E-2</v>
      </c>
      <c r="C65" s="165">
        <v>4.3999999999999997E-2</v>
      </c>
      <c r="D65" s="165">
        <v>8.0999999999999996E-3</v>
      </c>
      <c r="E65" s="165">
        <v>3.9E-2</v>
      </c>
      <c r="F65" s="165">
        <v>4.6300000000000001E-2</v>
      </c>
      <c r="G65" s="165">
        <v>0.12</v>
      </c>
      <c r="H65" s="165">
        <v>4.7699999999999999E-2</v>
      </c>
      <c r="I65" s="165">
        <v>7.9899999999999999E-2</v>
      </c>
      <c r="J65" s="165">
        <v>-8.5000000000000006E-2</v>
      </c>
      <c r="K65" s="165">
        <v>7.0499999999999993E-2</v>
      </c>
      <c r="L65" s="165">
        <v>5.6099999999999997E-2</v>
      </c>
      <c r="M65" s="165">
        <v>6.8999999999999999E-3</v>
      </c>
      <c r="N65" s="165">
        <v>6.4799999999999996E-2</v>
      </c>
      <c r="O65" s="165">
        <v>4.5900000000000003E-2</v>
      </c>
      <c r="P65" s="12"/>
    </row>
    <row r="66" spans="1:16">
      <c r="A66" s="114" t="s">
        <v>611</v>
      </c>
      <c r="B66" s="71"/>
      <c r="C66" s="71"/>
      <c r="D66" s="71"/>
      <c r="E66" s="71"/>
      <c r="F66" s="71"/>
      <c r="G66" s="71"/>
      <c r="H66" s="71"/>
      <c r="I66" s="71"/>
      <c r="J66" s="71"/>
      <c r="K66" s="71"/>
      <c r="L66" s="71"/>
      <c r="M66" s="72"/>
      <c r="N66" s="72"/>
      <c r="O66" s="72"/>
      <c r="P66" s="12"/>
    </row>
    <row r="67" spans="1:16">
      <c r="A67" s="113" t="s">
        <v>612</v>
      </c>
      <c r="B67" s="165">
        <v>4.3900000000000002E-2</v>
      </c>
      <c r="C67" s="165">
        <v>4.5400000000000003E-2</v>
      </c>
      <c r="D67" s="165">
        <v>4.8800000000000003E-2</v>
      </c>
      <c r="E67" s="165">
        <v>4.2599999999999999E-2</v>
      </c>
      <c r="F67" s="165">
        <v>4.9599999999999998E-2</v>
      </c>
      <c r="G67" s="165">
        <v>5.0299999999999997E-2</v>
      </c>
      <c r="H67" s="165">
        <v>5.5300000000000002E-2</v>
      </c>
      <c r="I67" s="165">
        <v>8.77E-2</v>
      </c>
      <c r="J67" s="165">
        <v>2.0400000000000001E-2</v>
      </c>
      <c r="K67" s="165">
        <v>7.8600000000000003E-2</v>
      </c>
      <c r="L67" s="165">
        <v>6.9099999999999995E-2</v>
      </c>
      <c r="M67" s="165">
        <v>5.8200000000000002E-2</v>
      </c>
      <c r="N67" s="165">
        <v>9.3399999999999997E-2</v>
      </c>
      <c r="O67" s="165">
        <v>5.45E-2</v>
      </c>
      <c r="P67" s="12"/>
    </row>
    <row r="68" spans="1:16">
      <c r="A68" s="113" t="s">
        <v>613</v>
      </c>
      <c r="B68" s="165">
        <v>-1.9699999999999999E-2</v>
      </c>
      <c r="C68" s="165">
        <v>-1.5100000000000001E-2</v>
      </c>
      <c r="D68" s="165">
        <v>-2.2200000000000001E-2</v>
      </c>
      <c r="E68" s="165">
        <v>-1.4E-2</v>
      </c>
      <c r="F68" s="165">
        <v>-2.3199999999999998E-2</v>
      </c>
      <c r="G68" s="165">
        <v>-2.29E-2</v>
      </c>
      <c r="H68" s="165">
        <v>-2.47E-2</v>
      </c>
      <c r="I68" s="165">
        <v>-3.09E-2</v>
      </c>
      <c r="J68" s="165">
        <v>-5.7999999999999996E-3</v>
      </c>
      <c r="K68" s="165">
        <v>-3.2800000000000003E-2</v>
      </c>
      <c r="L68" s="165">
        <v>-3.0499999999999999E-2</v>
      </c>
      <c r="M68" s="165">
        <v>-3.27E-2</v>
      </c>
      <c r="N68" s="165">
        <v>-2.76E-2</v>
      </c>
      <c r="O68" s="165">
        <v>-2.2700000000000001E-2</v>
      </c>
      <c r="P68" s="12"/>
    </row>
    <row r="69" spans="1:16">
      <c r="A69" s="113" t="s">
        <v>614</v>
      </c>
      <c r="B69" s="165">
        <v>3.2899999999999999E-2</v>
      </c>
      <c r="C69" s="165">
        <v>2.2599999999999999E-2</v>
      </c>
      <c r="D69" s="165">
        <v>3.0700000000000002E-2</v>
      </c>
      <c r="E69" s="165">
        <v>2.5000000000000001E-2</v>
      </c>
      <c r="F69" s="165">
        <v>3.7999999999999999E-2</v>
      </c>
      <c r="G69" s="165">
        <v>3.2399999999999998E-2</v>
      </c>
      <c r="H69" s="165">
        <v>3.6299999999999999E-2</v>
      </c>
      <c r="I69" s="165">
        <v>3.8399999999999997E-2</v>
      </c>
      <c r="J69" s="165">
        <v>1.7899999999999999E-2</v>
      </c>
      <c r="K69" s="165">
        <v>4.0300000000000002E-2</v>
      </c>
      <c r="L69" s="165">
        <v>4.3099999999999999E-2</v>
      </c>
      <c r="M69" s="165">
        <v>4.7600000000000003E-2</v>
      </c>
      <c r="N69" s="165">
        <v>3.7400000000000003E-2</v>
      </c>
      <c r="O69" s="165">
        <v>3.3599999999999998E-2</v>
      </c>
      <c r="P69" s="12"/>
    </row>
    <row r="70" spans="1:16">
      <c r="A70" s="113" t="s">
        <v>615</v>
      </c>
      <c r="B70" s="165">
        <v>0</v>
      </c>
      <c r="C70" s="165">
        <v>0</v>
      </c>
      <c r="D70" s="165">
        <v>0</v>
      </c>
      <c r="E70" s="165">
        <v>0</v>
      </c>
      <c r="F70" s="165">
        <v>0</v>
      </c>
      <c r="G70" s="165">
        <v>0</v>
      </c>
      <c r="H70" s="165">
        <v>0</v>
      </c>
      <c r="I70" s="165">
        <v>0</v>
      </c>
      <c r="J70" s="165">
        <v>0</v>
      </c>
      <c r="K70" s="165">
        <v>0</v>
      </c>
      <c r="L70" s="165">
        <v>0</v>
      </c>
      <c r="M70" s="165">
        <v>0</v>
      </c>
      <c r="N70" s="165">
        <v>0</v>
      </c>
      <c r="O70" s="165">
        <v>0</v>
      </c>
      <c r="P70" s="12"/>
    </row>
    <row r="71" spans="1:16">
      <c r="A71" s="113" t="s">
        <v>616</v>
      </c>
      <c r="B71" s="165">
        <v>-4.7999999999999996E-3</v>
      </c>
      <c r="C71" s="165">
        <v>-3.8E-3</v>
      </c>
      <c r="D71" s="165">
        <v>-4.5999999999999999E-3</v>
      </c>
      <c r="E71" s="165">
        <v>-6.8999999999999999E-3</v>
      </c>
      <c r="F71" s="165">
        <v>1.1999999999999999E-3</v>
      </c>
      <c r="G71" s="165">
        <v>-5.0000000000000001E-3</v>
      </c>
      <c r="H71" s="165">
        <v>-1.6999999999999999E-3</v>
      </c>
      <c r="I71" s="165">
        <v>-4.0000000000000001E-3</v>
      </c>
      <c r="J71" s="165">
        <v>1E-4</v>
      </c>
      <c r="K71" s="165">
        <v>-5.0000000000000001E-4</v>
      </c>
      <c r="L71" s="165">
        <v>-2.7000000000000001E-3</v>
      </c>
      <c r="M71" s="165">
        <v>-3.0000000000000001E-3</v>
      </c>
      <c r="N71" s="165">
        <v>-2.7000000000000001E-3</v>
      </c>
      <c r="O71" s="165">
        <v>-3.5000000000000001E-3</v>
      </c>
      <c r="P71" s="12"/>
    </row>
    <row r="72" spans="1:16">
      <c r="A72" s="113" t="s">
        <v>617</v>
      </c>
      <c r="B72" s="165">
        <v>4.1000000000000003E-3</v>
      </c>
      <c r="C72" s="165">
        <v>9.1999999999999998E-3</v>
      </c>
      <c r="D72" s="165">
        <v>3.7000000000000002E-3</v>
      </c>
      <c r="E72" s="165">
        <v>7.1999999999999998E-3</v>
      </c>
      <c r="F72" s="165">
        <v>-3.3999999999999998E-3</v>
      </c>
      <c r="G72" s="165">
        <v>1.46E-2</v>
      </c>
      <c r="H72" s="165">
        <v>6.4999999999999997E-3</v>
      </c>
      <c r="I72" s="165">
        <v>8.9999999999999998E-4</v>
      </c>
      <c r="J72" s="165">
        <v>2.0999999999999999E-3</v>
      </c>
      <c r="K72" s="165">
        <v>3.8999999999999998E-3</v>
      </c>
      <c r="L72" s="165">
        <v>4.0000000000000001E-3</v>
      </c>
      <c r="M72" s="165">
        <v>5.0000000000000001E-3</v>
      </c>
      <c r="N72" s="165">
        <v>3.8999999999999998E-3</v>
      </c>
      <c r="O72" s="165">
        <v>4.8999999999999998E-3</v>
      </c>
      <c r="P72" s="12"/>
    </row>
    <row r="73" spans="1:16">
      <c r="A73" s="113" t="s">
        <v>618</v>
      </c>
      <c r="B73" s="165">
        <v>-1.84E-2</v>
      </c>
      <c r="C73" s="165">
        <v>-3.2199999999999999E-2</v>
      </c>
      <c r="D73" s="165">
        <v>-2.3900000000000001E-2</v>
      </c>
      <c r="E73" s="165">
        <v>-2.18E-2</v>
      </c>
      <c r="F73" s="165">
        <v>-2.0199999999999999E-2</v>
      </c>
      <c r="G73" s="165">
        <v>-2.3099999999999999E-2</v>
      </c>
      <c r="H73" s="165">
        <v>-2.7099999999999999E-2</v>
      </c>
      <c r="I73" s="165">
        <v>-4.4699999999999997E-2</v>
      </c>
      <c r="J73" s="165">
        <v>-4.9000000000000002E-2</v>
      </c>
      <c r="K73" s="165">
        <v>-4.1200000000000001E-2</v>
      </c>
      <c r="L73" s="165">
        <v>-3.56E-2</v>
      </c>
      <c r="M73" s="165">
        <v>-2.7E-2</v>
      </c>
      <c r="N73" s="165">
        <v>-5.4399999999999997E-2</v>
      </c>
      <c r="O73" s="165">
        <v>-2.7799999999999998E-2</v>
      </c>
      <c r="P73" s="12"/>
    </row>
    <row r="74" spans="1:16">
      <c r="A74" s="113" t="s">
        <v>619</v>
      </c>
      <c r="B74" s="165">
        <v>1E-4</v>
      </c>
      <c r="C74" s="165">
        <v>1E-4</v>
      </c>
      <c r="D74" s="165">
        <v>-2.9999999999999997E-4</v>
      </c>
      <c r="E74" s="165">
        <v>0</v>
      </c>
      <c r="F74" s="165">
        <v>0</v>
      </c>
      <c r="G74" s="165">
        <v>1E-4</v>
      </c>
      <c r="H74" s="165">
        <v>1.6999999999999999E-3</v>
      </c>
      <c r="I74" s="165">
        <v>-2.9999999999999997E-4</v>
      </c>
      <c r="J74" s="165">
        <v>1E-4</v>
      </c>
      <c r="K74" s="165">
        <v>2.9999999999999997E-4</v>
      </c>
      <c r="L74" s="165">
        <v>0</v>
      </c>
      <c r="M74" s="165">
        <v>0</v>
      </c>
      <c r="N74" s="165">
        <v>2.0000000000000001E-4</v>
      </c>
      <c r="O74" s="165">
        <v>1E-4</v>
      </c>
      <c r="P74" s="12"/>
    </row>
    <row r="75" spans="1:16">
      <c r="A75" s="113" t="s">
        <v>620</v>
      </c>
      <c r="B75" s="165">
        <v>0.1026</v>
      </c>
      <c r="C75" s="165">
        <v>0.13569999999999999</v>
      </c>
      <c r="D75" s="165">
        <v>0.17169999999999999</v>
      </c>
      <c r="E75" s="165">
        <v>0.1148</v>
      </c>
      <c r="F75" s="165">
        <v>0.19889999999999999</v>
      </c>
      <c r="G75" s="165">
        <v>0.1008</v>
      </c>
      <c r="H75" s="165">
        <v>0.13250000000000001</v>
      </c>
      <c r="I75" s="165">
        <v>0.1024</v>
      </c>
      <c r="J75" s="165">
        <v>0.40679999999999999</v>
      </c>
      <c r="K75" s="165">
        <v>0.1197</v>
      </c>
      <c r="L75" s="165">
        <v>0.16120000000000001</v>
      </c>
      <c r="M75" s="165">
        <v>6.7699999999999996E-2</v>
      </c>
      <c r="N75" s="165">
        <v>0.3165</v>
      </c>
      <c r="O75" s="165">
        <v>0.113</v>
      </c>
      <c r="P75" s="12"/>
    </row>
    <row r="76" spans="1:16">
      <c r="A76" s="114" t="s">
        <v>621</v>
      </c>
      <c r="B76" s="71"/>
      <c r="C76" s="71"/>
      <c r="D76" s="71"/>
      <c r="E76" s="71"/>
      <c r="F76" s="71"/>
      <c r="G76" s="71"/>
      <c r="H76" s="71"/>
      <c r="I76" s="71"/>
      <c r="J76" s="71"/>
      <c r="K76" s="71"/>
      <c r="L76" s="71"/>
      <c r="M76" s="72"/>
      <c r="N76" s="72"/>
      <c r="O76" s="72"/>
      <c r="P76" s="12"/>
    </row>
    <row r="77" spans="1:16">
      <c r="A77" s="113" t="s">
        <v>622</v>
      </c>
      <c r="B77" s="165">
        <v>7.0199999999999999E-2</v>
      </c>
      <c r="C77" s="165">
        <v>6.6699999999999995E-2</v>
      </c>
      <c r="D77" s="165">
        <v>7.4700000000000003E-2</v>
      </c>
      <c r="E77" s="165">
        <v>6.4600000000000005E-2</v>
      </c>
      <c r="F77" s="165">
        <v>4.4999999999999998E-2</v>
      </c>
      <c r="G77" s="165">
        <v>6.83E-2</v>
      </c>
      <c r="H77" s="165">
        <v>7.4399999999999994E-2</v>
      </c>
      <c r="I77" s="165">
        <v>0.1111</v>
      </c>
      <c r="J77" s="165">
        <v>4.7600000000000003E-2</v>
      </c>
      <c r="K77" s="165">
        <v>0.1032</v>
      </c>
      <c r="L77" s="165">
        <v>8.9200000000000002E-2</v>
      </c>
      <c r="M77" s="165">
        <v>8.5500000000000007E-2</v>
      </c>
      <c r="N77" s="165">
        <v>0.1065</v>
      </c>
      <c r="O77" s="165">
        <v>7.6899999999999996E-2</v>
      </c>
      <c r="P77" s="12"/>
    </row>
    <row r="78" spans="1:16">
      <c r="A78" s="113" t="s">
        <v>623</v>
      </c>
      <c r="B78" s="165">
        <v>2.93E-2</v>
      </c>
      <c r="C78" s="165">
        <v>0.122</v>
      </c>
      <c r="D78" s="165">
        <v>5.4899999999999997E-2</v>
      </c>
      <c r="E78" s="165">
        <v>9.69E-2</v>
      </c>
      <c r="F78" s="165">
        <v>0.3604</v>
      </c>
      <c r="G78" s="165">
        <v>5.3199999999999997E-2</v>
      </c>
      <c r="H78" s="165">
        <v>9.8599999999999993E-2</v>
      </c>
      <c r="I78" s="165">
        <v>0.1042</v>
      </c>
      <c r="J78" s="165">
        <v>6.6199999999999995E-2</v>
      </c>
      <c r="K78" s="165">
        <v>9.1999999999999998E-2</v>
      </c>
      <c r="L78" s="165">
        <v>0.13489999999999999</v>
      </c>
      <c r="M78" s="165">
        <v>9.6600000000000005E-2</v>
      </c>
      <c r="N78" s="165">
        <v>0.1779</v>
      </c>
      <c r="O78" s="165">
        <v>0.1084</v>
      </c>
      <c r="P78" s="12"/>
    </row>
    <row r="79" spans="1:16">
      <c r="A79" s="113" t="s">
        <v>624</v>
      </c>
      <c r="B79" s="165">
        <v>5.2400000000000002E-2</v>
      </c>
      <c r="C79" s="165">
        <v>0.128</v>
      </c>
      <c r="D79" s="165">
        <v>2.9100000000000001E-2</v>
      </c>
      <c r="E79" s="165">
        <v>2.2499999999999999E-2</v>
      </c>
      <c r="F79" s="165">
        <v>0.59440000000000004</v>
      </c>
      <c r="G79" s="165">
        <v>0.1249</v>
      </c>
      <c r="H79" s="165">
        <v>0.1009</v>
      </c>
      <c r="I79" s="165">
        <v>8.9300000000000004E-2</v>
      </c>
      <c r="J79" s="165">
        <v>1.2030000000000001</v>
      </c>
      <c r="K79" s="165">
        <v>0.1245</v>
      </c>
      <c r="L79" s="165">
        <v>9.4600000000000004E-2</v>
      </c>
      <c r="M79" s="165">
        <v>3.61E-2</v>
      </c>
      <c r="N79" s="165">
        <v>6.7000000000000004E-2</v>
      </c>
      <c r="O79" s="165">
        <v>0.1132</v>
      </c>
      <c r="P79" s="12"/>
    </row>
    <row r="80" spans="1:16">
      <c r="A80" s="113" t="s">
        <v>625</v>
      </c>
      <c r="B80" s="165">
        <v>4.0000000000000001E-3</v>
      </c>
      <c r="C80" s="165">
        <v>0.18770000000000001</v>
      </c>
      <c r="D80" s="165">
        <v>2.7699999999999999E-2</v>
      </c>
      <c r="E80" s="165">
        <v>2.5000000000000001E-3</v>
      </c>
      <c r="F80" s="165">
        <v>0.21790000000000001</v>
      </c>
      <c r="G80" s="165">
        <v>2.98E-2</v>
      </c>
      <c r="H80" s="165">
        <v>8.1799999999999998E-2</v>
      </c>
      <c r="I80" s="165">
        <v>8.8300000000000003E-2</v>
      </c>
      <c r="J80" s="165">
        <v>0</v>
      </c>
      <c r="K80" s="165">
        <v>2.58E-2</v>
      </c>
      <c r="L80" s="165">
        <v>1.2999999999999999E-2</v>
      </c>
      <c r="M80" s="165">
        <v>1.4E-3</v>
      </c>
      <c r="N80" s="165">
        <v>8.2299999999999998E-2</v>
      </c>
      <c r="O80" s="165">
        <v>5.9200000000000003E-2</v>
      </c>
      <c r="P80" s="12"/>
    </row>
    <row r="81" spans="1:16">
      <c r="A81" s="113" t="s">
        <v>626</v>
      </c>
      <c r="B81" s="165">
        <v>2.3400000000000001E-2</v>
      </c>
      <c r="C81" s="165">
        <v>1E-4</v>
      </c>
      <c r="D81" s="165">
        <v>5.3E-3</v>
      </c>
      <c r="E81" s="165">
        <v>9.8400000000000001E-2</v>
      </c>
      <c r="F81" s="165">
        <v>0</v>
      </c>
      <c r="G81" s="165">
        <v>7.0099999999999996E-2</v>
      </c>
      <c r="H81" s="165">
        <v>1.06E-2</v>
      </c>
      <c r="I81" s="165">
        <v>4.1799999999999997E-2</v>
      </c>
      <c r="J81" s="165">
        <v>1.6400000000000001E-2</v>
      </c>
      <c r="K81" s="165">
        <v>1.8E-3</v>
      </c>
      <c r="L81" s="165">
        <v>4.1099999999999998E-2</v>
      </c>
      <c r="M81" s="165">
        <v>1.5100000000000001E-2</v>
      </c>
      <c r="N81" s="165">
        <v>2.8299999999999999E-2</v>
      </c>
      <c r="O81" s="165">
        <v>8.2000000000000007E-3</v>
      </c>
      <c r="P81" s="12"/>
    </row>
    <row r="82" spans="1:16">
      <c r="A82" s="113" t="s">
        <v>627</v>
      </c>
      <c r="B82" s="165">
        <v>2.8999999999999998E-3</v>
      </c>
      <c r="C82" s="165">
        <v>1.5E-3</v>
      </c>
      <c r="D82" s="165">
        <v>0</v>
      </c>
      <c r="E82" s="165">
        <v>0</v>
      </c>
      <c r="F82" s="165">
        <v>4.7000000000000002E-3</v>
      </c>
      <c r="G82" s="165">
        <v>4.6800000000000001E-2</v>
      </c>
      <c r="H82" s="165">
        <v>1.5599999999999999E-2</v>
      </c>
      <c r="I82" s="165">
        <v>1.38E-2</v>
      </c>
      <c r="J82" s="165">
        <v>0</v>
      </c>
      <c r="K82" s="165">
        <v>6.0000000000000001E-3</v>
      </c>
      <c r="L82" s="165">
        <v>6.6E-3</v>
      </c>
      <c r="M82" s="165">
        <v>0</v>
      </c>
      <c r="N82" s="165">
        <v>2.9399999999999999E-2</v>
      </c>
      <c r="O82" s="165">
        <v>1.06E-2</v>
      </c>
      <c r="P82" s="12"/>
    </row>
    <row r="83" spans="1:16">
      <c r="A83" s="113" t="s">
        <v>628</v>
      </c>
      <c r="B83" s="165">
        <v>1.54E-2</v>
      </c>
      <c r="C83" s="165">
        <v>2.0000000000000001E-4</v>
      </c>
      <c r="D83" s="165">
        <v>2.8999999999999998E-3</v>
      </c>
      <c r="E83" s="165">
        <v>9.8400000000000001E-2</v>
      </c>
      <c r="F83" s="165">
        <v>4.0000000000000002E-4</v>
      </c>
      <c r="G83" s="165">
        <v>6.1699999999999998E-2</v>
      </c>
      <c r="H83" s="165">
        <v>1.52E-2</v>
      </c>
      <c r="I83" s="165">
        <v>3.6600000000000001E-2</v>
      </c>
      <c r="J83" s="165">
        <v>1.55E-2</v>
      </c>
      <c r="K83" s="165">
        <v>2E-3</v>
      </c>
      <c r="L83" s="165">
        <v>1.35E-2</v>
      </c>
      <c r="M83" s="165">
        <v>1.3100000000000001E-2</v>
      </c>
      <c r="N83" s="165">
        <v>2.92E-2</v>
      </c>
      <c r="O83" s="165">
        <v>8.6999999999999994E-3</v>
      </c>
      <c r="P83" s="12"/>
    </row>
    <row r="84" spans="1:16">
      <c r="A84" s="113" t="s">
        <v>629</v>
      </c>
      <c r="B84" s="165">
        <v>8.0000000000000002E-3</v>
      </c>
      <c r="C84" s="165">
        <v>1.1000000000000001E-3</v>
      </c>
      <c r="D84" s="165">
        <v>1.3899999999999999E-2</v>
      </c>
      <c r="E84" s="165">
        <v>2.7000000000000001E-3</v>
      </c>
      <c r="F84" s="165">
        <v>1.7899999999999999E-2</v>
      </c>
      <c r="G84" s="165">
        <v>4.5999999999999999E-3</v>
      </c>
      <c r="H84" s="165">
        <v>1.2999999999999999E-2</v>
      </c>
      <c r="I84" s="165">
        <v>0</v>
      </c>
      <c r="J84" s="165">
        <v>0</v>
      </c>
      <c r="K84" s="165">
        <v>3.6299999999999999E-2</v>
      </c>
      <c r="L84" s="165">
        <v>1.8499999999999999E-2</v>
      </c>
      <c r="M84" s="165">
        <v>3.6400000000000002E-2</v>
      </c>
      <c r="N84" s="165">
        <v>0</v>
      </c>
      <c r="O84" s="165">
        <v>1.2999999999999999E-2</v>
      </c>
      <c r="P84" s="12"/>
    </row>
    <row r="85" spans="1:16">
      <c r="A85" s="113" t="s">
        <v>630</v>
      </c>
      <c r="B85" s="165">
        <v>1.21E-2</v>
      </c>
      <c r="C85" s="165">
        <v>1.2999999999999999E-2</v>
      </c>
      <c r="D85" s="165">
        <v>1.4E-2</v>
      </c>
      <c r="E85" s="165">
        <v>7.6E-3</v>
      </c>
      <c r="F85" s="165">
        <v>1.78E-2</v>
      </c>
      <c r="G85" s="165">
        <v>9.9000000000000008E-3</v>
      </c>
      <c r="H85" s="165">
        <v>1.37E-2</v>
      </c>
      <c r="I85" s="165">
        <v>2.2800000000000001E-2</v>
      </c>
      <c r="J85" s="165">
        <v>1.9E-3</v>
      </c>
      <c r="K85" s="165">
        <v>2.7099999999999999E-2</v>
      </c>
      <c r="L85" s="165">
        <v>2.4199999999999999E-2</v>
      </c>
      <c r="M85" s="165">
        <v>3.2399999999999998E-2</v>
      </c>
      <c r="N85" s="165">
        <v>2.46E-2</v>
      </c>
      <c r="O85" s="165">
        <v>1.6400000000000001E-2</v>
      </c>
      <c r="P85" s="12"/>
    </row>
    <row r="86" spans="1:16">
      <c r="A86" s="113" t="s">
        <v>631</v>
      </c>
      <c r="B86" s="165">
        <v>4.3200000000000002E-2</v>
      </c>
      <c r="C86" s="165">
        <v>3.9600000000000003E-2</v>
      </c>
      <c r="D86" s="165">
        <v>4.4699999999999997E-2</v>
      </c>
      <c r="E86" s="165">
        <v>4.1000000000000002E-2</v>
      </c>
      <c r="F86" s="165">
        <v>4.2299999999999997E-2</v>
      </c>
      <c r="G86" s="165">
        <v>4.48E-2</v>
      </c>
      <c r="H86" s="165">
        <v>4.3200000000000002E-2</v>
      </c>
      <c r="I86" s="165">
        <v>4.4400000000000002E-2</v>
      </c>
      <c r="J86" s="165">
        <v>2.3599999999999999E-2</v>
      </c>
      <c r="K86" s="165">
        <v>4.3900000000000002E-2</v>
      </c>
      <c r="L86" s="165">
        <v>4.4400000000000002E-2</v>
      </c>
      <c r="M86" s="165">
        <v>4.8599999999999997E-2</v>
      </c>
      <c r="N86" s="165">
        <v>4.3099999999999999E-2</v>
      </c>
      <c r="O86" s="165">
        <v>4.3700000000000003E-2</v>
      </c>
      <c r="P86" s="12"/>
    </row>
    <row r="87" spans="1:16">
      <c r="A87" s="113" t="s">
        <v>632</v>
      </c>
      <c r="B87" s="165">
        <v>3.6200000000000003E-2</v>
      </c>
      <c r="C87" s="165">
        <v>1.6799999999999999E-2</v>
      </c>
      <c r="D87" s="165">
        <v>2.47E-2</v>
      </c>
      <c r="E87" s="165">
        <v>1.84E-2</v>
      </c>
      <c r="F87" s="165">
        <v>2.4899999999999999E-2</v>
      </c>
      <c r="G87" s="165">
        <v>4.7199999999999999E-2</v>
      </c>
      <c r="H87" s="165">
        <v>6.3299999999999995E-2</v>
      </c>
      <c r="I87" s="165">
        <v>4.5999999999999999E-2</v>
      </c>
      <c r="J87" s="165">
        <v>0</v>
      </c>
      <c r="K87" s="165">
        <v>4.4200000000000003E-2</v>
      </c>
      <c r="L87" s="165">
        <v>2.1100000000000001E-2</v>
      </c>
      <c r="M87" s="165">
        <v>7.6600000000000001E-2</v>
      </c>
      <c r="N87" s="165">
        <v>5.3800000000000001E-2</v>
      </c>
      <c r="O87" s="165">
        <v>2.64E-2</v>
      </c>
      <c r="P87" s="12"/>
    </row>
    <row r="88" spans="1:16">
      <c r="A88" s="113" t="s">
        <v>633</v>
      </c>
      <c r="B88" s="165">
        <v>0</v>
      </c>
      <c r="C88" s="165">
        <v>2.9999999999999997E-4</v>
      </c>
      <c r="D88" s="165">
        <v>6.9999999999999999E-4</v>
      </c>
      <c r="E88" s="165">
        <v>0</v>
      </c>
      <c r="F88" s="165">
        <v>1E-4</v>
      </c>
      <c r="G88" s="165">
        <v>2.0000000000000001E-4</v>
      </c>
      <c r="H88" s="165">
        <v>8.0000000000000004E-4</v>
      </c>
      <c r="I88" s="165">
        <v>1.43E-2</v>
      </c>
      <c r="J88" s="165">
        <v>0</v>
      </c>
      <c r="K88" s="165">
        <v>6.0000000000000001E-3</v>
      </c>
      <c r="L88" s="165">
        <v>1.55E-2</v>
      </c>
      <c r="M88" s="165">
        <v>6.1000000000000004E-3</v>
      </c>
      <c r="N88" s="165">
        <v>0</v>
      </c>
      <c r="O88" s="165">
        <v>1.9E-3</v>
      </c>
      <c r="P88" s="12"/>
    </row>
    <row r="89" spans="1:16">
      <c r="A89" s="114" t="s">
        <v>634</v>
      </c>
      <c r="B89" s="71"/>
      <c r="C89" s="71"/>
      <c r="D89" s="71"/>
      <c r="E89" s="71"/>
      <c r="F89" s="71"/>
      <c r="G89" s="71"/>
      <c r="H89" s="71"/>
      <c r="I89" s="71"/>
      <c r="J89" s="71"/>
      <c r="K89" s="71"/>
      <c r="L89" s="71"/>
      <c r="M89" s="72"/>
      <c r="N89" s="72"/>
      <c r="O89" s="72"/>
      <c r="P89" s="12"/>
    </row>
    <row r="90" spans="1:16">
      <c r="A90" s="114" t="s">
        <v>635</v>
      </c>
      <c r="B90" s="71"/>
      <c r="C90" s="71"/>
      <c r="D90" s="71"/>
      <c r="E90" s="71"/>
      <c r="F90" s="71"/>
      <c r="G90" s="71"/>
      <c r="H90" s="71"/>
      <c r="I90" s="71"/>
      <c r="J90" s="71"/>
      <c r="K90" s="71"/>
      <c r="L90" s="71"/>
      <c r="M90" s="72"/>
      <c r="N90" s="72"/>
      <c r="O90" s="72"/>
      <c r="P90" s="12"/>
    </row>
    <row r="91" spans="1:16">
      <c r="A91" s="113" t="s">
        <v>636</v>
      </c>
      <c r="B91" s="165">
        <v>1.84E-2</v>
      </c>
      <c r="C91" s="165">
        <v>3.2199999999999999E-2</v>
      </c>
      <c r="D91" s="165">
        <v>2.3900000000000001E-2</v>
      </c>
      <c r="E91" s="165">
        <v>2.18E-2</v>
      </c>
      <c r="F91" s="165">
        <v>2.0199999999999999E-2</v>
      </c>
      <c r="G91" s="165">
        <v>2.3099999999999999E-2</v>
      </c>
      <c r="H91" s="165">
        <v>2.7099999999999999E-2</v>
      </c>
      <c r="I91" s="165">
        <v>4.4699999999999997E-2</v>
      </c>
      <c r="J91" s="165">
        <v>4.9000000000000002E-2</v>
      </c>
      <c r="K91" s="165">
        <v>4.1200000000000001E-2</v>
      </c>
      <c r="L91" s="165">
        <v>3.56E-2</v>
      </c>
      <c r="M91" s="165">
        <v>2.7E-2</v>
      </c>
      <c r="N91" s="165">
        <v>5.4399999999999997E-2</v>
      </c>
      <c r="O91" s="165">
        <v>2.7799999999999998E-2</v>
      </c>
      <c r="P91" s="12"/>
    </row>
    <row r="92" spans="1:16">
      <c r="A92" s="113" t="s">
        <v>637</v>
      </c>
      <c r="B92" s="165">
        <v>2.4199999999999999E-2</v>
      </c>
      <c r="C92" s="165">
        <v>4.4200000000000003E-2</v>
      </c>
      <c r="D92" s="165">
        <v>2.9499999999999998E-2</v>
      </c>
      <c r="E92" s="165">
        <v>3.1199999999999999E-2</v>
      </c>
      <c r="F92" s="165">
        <v>2.6800000000000001E-2</v>
      </c>
      <c r="G92" s="165">
        <v>2.76E-2</v>
      </c>
      <c r="H92" s="165">
        <v>3.4799999999999998E-2</v>
      </c>
      <c r="I92" s="165">
        <v>5.1799999999999999E-2</v>
      </c>
      <c r="J92" s="165">
        <v>0.1011</v>
      </c>
      <c r="K92" s="165">
        <v>4.7500000000000001E-2</v>
      </c>
      <c r="L92" s="165">
        <v>4.5600000000000002E-2</v>
      </c>
      <c r="M92" s="165">
        <v>3.27E-2</v>
      </c>
      <c r="N92" s="165">
        <v>6.5699999999999995E-2</v>
      </c>
      <c r="O92" s="165">
        <v>3.56E-2</v>
      </c>
      <c r="P92" s="12"/>
    </row>
    <row r="93" spans="1:16">
      <c r="A93" s="113" t="s">
        <v>638</v>
      </c>
      <c r="B93" s="165">
        <v>2.75E-2</v>
      </c>
      <c r="C93" s="165">
        <v>5.7000000000000002E-2</v>
      </c>
      <c r="D93" s="165">
        <v>3.5900000000000001E-2</v>
      </c>
      <c r="E93" s="165">
        <v>3.1899999999999998E-2</v>
      </c>
      <c r="F93" s="165">
        <v>2.8500000000000001E-2</v>
      </c>
      <c r="G93" s="165">
        <v>3.32E-2</v>
      </c>
      <c r="H93" s="165">
        <v>3.7100000000000001E-2</v>
      </c>
      <c r="I93" s="165">
        <v>5.8400000000000001E-2</v>
      </c>
      <c r="J93" s="165">
        <v>0.10580000000000001</v>
      </c>
      <c r="K93" s="165">
        <v>5.6099999999999997E-2</v>
      </c>
      <c r="L93" s="165">
        <v>4.65E-2</v>
      </c>
      <c r="M93" s="165">
        <v>4.0099999999999997E-2</v>
      </c>
      <c r="N93" s="165">
        <v>6.3799999999999996E-2</v>
      </c>
      <c r="O93" s="165">
        <v>4.0800000000000003E-2</v>
      </c>
      <c r="P93" s="12"/>
    </row>
    <row r="94" spans="1:16">
      <c r="A94" s="113" t="s">
        <v>639</v>
      </c>
      <c r="B94" s="165">
        <v>2.9899999999999999E-2</v>
      </c>
      <c r="C94" s="165">
        <v>6.1199999999999997E-2</v>
      </c>
      <c r="D94" s="165">
        <v>3.6900000000000002E-2</v>
      </c>
      <c r="E94" s="165">
        <v>4.02E-2</v>
      </c>
      <c r="F94" s="165">
        <v>3.4099999999999998E-2</v>
      </c>
      <c r="G94" s="165">
        <v>3.73E-2</v>
      </c>
      <c r="H94" s="165">
        <v>4.3200000000000002E-2</v>
      </c>
      <c r="I94" s="165">
        <v>7.9100000000000004E-2</v>
      </c>
      <c r="J94" s="165">
        <v>0.20150000000000001</v>
      </c>
      <c r="K94" s="165">
        <v>7.1499999999999994E-2</v>
      </c>
      <c r="L94" s="165">
        <v>5.9499999999999997E-2</v>
      </c>
      <c r="M94" s="165">
        <v>4.36E-2</v>
      </c>
      <c r="N94" s="165">
        <v>8.3099999999999993E-2</v>
      </c>
      <c r="O94" s="165">
        <v>4.6899999999999997E-2</v>
      </c>
      <c r="P94" s="12"/>
    </row>
    <row r="95" spans="1:16">
      <c r="A95" s="114" t="s">
        <v>640</v>
      </c>
      <c r="B95" s="71"/>
      <c r="C95" s="71"/>
      <c r="D95" s="71"/>
      <c r="E95" s="71"/>
      <c r="F95" s="71"/>
      <c r="G95" s="71"/>
      <c r="H95" s="71"/>
      <c r="I95" s="71"/>
      <c r="J95" s="71"/>
      <c r="K95" s="71"/>
      <c r="L95" s="71"/>
      <c r="M95" s="72"/>
      <c r="N95" s="72"/>
      <c r="O95" s="72"/>
      <c r="P95" s="12"/>
    </row>
    <row r="96" spans="1:16">
      <c r="A96" s="113" t="s">
        <v>641</v>
      </c>
      <c r="B96" s="165">
        <v>0.39500000000000002</v>
      </c>
      <c r="C96" s="165">
        <v>0.56840000000000002</v>
      </c>
      <c r="D96" s="165">
        <v>0.37009999999999998</v>
      </c>
      <c r="E96" s="165">
        <v>0.45829999999999999</v>
      </c>
      <c r="F96" s="165">
        <v>0.39729999999999999</v>
      </c>
      <c r="G96" s="165">
        <v>0.45610000000000001</v>
      </c>
      <c r="H96" s="165">
        <v>0.52410000000000001</v>
      </c>
      <c r="I96" s="165">
        <v>0.59540000000000004</v>
      </c>
      <c r="J96" s="165">
        <v>0.66069999999999995</v>
      </c>
      <c r="K96" s="165">
        <v>0.56120000000000003</v>
      </c>
      <c r="L96" s="165">
        <v>0.53569999999999995</v>
      </c>
      <c r="M96" s="165">
        <v>0.50209999999999999</v>
      </c>
      <c r="N96" s="165">
        <v>0.64890000000000003</v>
      </c>
      <c r="O96" s="165">
        <v>0.5</v>
      </c>
      <c r="P96" s="12"/>
    </row>
    <row r="97" spans="1:16">
      <c r="A97" s="113" t="s">
        <v>642</v>
      </c>
      <c r="B97" s="165">
        <v>5.8400000000000001E-2</v>
      </c>
      <c r="C97" s="165">
        <v>3.9E-2</v>
      </c>
      <c r="D97" s="165">
        <v>8.3199999999999996E-2</v>
      </c>
      <c r="E97" s="165">
        <v>6.88E-2</v>
      </c>
      <c r="F97" s="165">
        <v>5.4399999999999997E-2</v>
      </c>
      <c r="G97" s="165">
        <v>8.8999999999999996E-2</v>
      </c>
      <c r="H97" s="165">
        <v>6.1800000000000001E-2</v>
      </c>
      <c r="I97" s="165">
        <v>2.5100000000000001E-2</v>
      </c>
      <c r="J97" s="165">
        <v>2.1000000000000001E-2</v>
      </c>
      <c r="K97" s="165">
        <v>6.4799999999999996E-2</v>
      </c>
      <c r="L97" s="165">
        <v>4.02E-2</v>
      </c>
      <c r="M97" s="165">
        <v>9.2899999999999996E-2</v>
      </c>
      <c r="N97" s="165">
        <v>2.12E-2</v>
      </c>
      <c r="O97" s="165">
        <v>5.8299999999999998E-2</v>
      </c>
      <c r="P97" s="12"/>
    </row>
    <row r="98" spans="1:16">
      <c r="A98" s="113" t="s">
        <v>643</v>
      </c>
      <c r="B98" s="165">
        <v>0.54659999999999997</v>
      </c>
      <c r="C98" s="165">
        <v>0.3926</v>
      </c>
      <c r="D98" s="165">
        <v>0.54669999999999996</v>
      </c>
      <c r="E98" s="165">
        <v>0.47289999999999999</v>
      </c>
      <c r="F98" s="165">
        <v>0.54830000000000001</v>
      </c>
      <c r="G98" s="165">
        <v>0.45500000000000002</v>
      </c>
      <c r="H98" s="165">
        <v>0.41410000000000002</v>
      </c>
      <c r="I98" s="165">
        <v>0.3795</v>
      </c>
      <c r="J98" s="165">
        <v>0.31830000000000003</v>
      </c>
      <c r="K98" s="165">
        <v>0.374</v>
      </c>
      <c r="L98" s="165">
        <v>0.42420000000000002</v>
      </c>
      <c r="M98" s="165">
        <v>0.40500000000000003</v>
      </c>
      <c r="N98" s="165">
        <v>0.32990000000000003</v>
      </c>
      <c r="O98" s="165">
        <v>0.44159999999999999</v>
      </c>
      <c r="P98" s="12"/>
    </row>
    <row r="99" spans="1:16">
      <c r="A99" s="113" t="s">
        <v>644</v>
      </c>
      <c r="B99" s="165">
        <v>0.29570000000000002</v>
      </c>
      <c r="C99" s="165">
        <v>0.49249999999999999</v>
      </c>
      <c r="D99" s="165">
        <v>0.34960000000000002</v>
      </c>
      <c r="E99" s="165">
        <v>0.32340000000000002</v>
      </c>
      <c r="F99" s="165">
        <v>0.2621</v>
      </c>
      <c r="G99" s="165">
        <v>0.2903</v>
      </c>
      <c r="H99" s="165">
        <v>0.36899999999999999</v>
      </c>
      <c r="I99" s="165">
        <v>0.47260000000000002</v>
      </c>
      <c r="J99" s="165">
        <v>0.53659999999999997</v>
      </c>
      <c r="K99" s="165">
        <v>0.33279999999999998</v>
      </c>
      <c r="L99" s="165">
        <v>0.43569999999999998</v>
      </c>
      <c r="M99" s="165">
        <v>0.2611</v>
      </c>
      <c r="N99" s="165">
        <v>0.54120000000000001</v>
      </c>
      <c r="O99" s="165">
        <v>0.35389999999999999</v>
      </c>
      <c r="P99" s="12"/>
    </row>
    <row r="100" spans="1:16">
      <c r="A100" s="114" t="s">
        <v>645</v>
      </c>
      <c r="B100" s="71"/>
      <c r="C100" s="71"/>
      <c r="D100" s="71"/>
      <c r="E100" s="71"/>
      <c r="F100" s="71"/>
      <c r="G100" s="71"/>
      <c r="H100" s="71"/>
      <c r="I100" s="71"/>
      <c r="J100" s="71"/>
      <c r="K100" s="71"/>
      <c r="L100" s="71"/>
      <c r="M100" s="72"/>
      <c r="N100" s="72"/>
      <c r="O100" s="72"/>
      <c r="P100" s="12"/>
    </row>
    <row r="101" spans="1:16">
      <c r="A101" s="113" t="s">
        <v>646</v>
      </c>
      <c r="B101" s="165">
        <v>3.09E-2</v>
      </c>
      <c r="C101" s="165">
        <v>3.8699999999999998E-2</v>
      </c>
      <c r="D101" s="165">
        <v>3.1099999999999999E-2</v>
      </c>
      <c r="E101" s="165">
        <v>4.3299999999999998E-2</v>
      </c>
      <c r="F101" s="165">
        <v>2.3099999999999999E-2</v>
      </c>
      <c r="G101" s="165">
        <v>4.2799999999999998E-2</v>
      </c>
      <c r="H101" s="165">
        <v>3.7600000000000001E-2</v>
      </c>
      <c r="I101" s="165">
        <v>5.4800000000000001E-2</v>
      </c>
      <c r="J101" s="165">
        <v>1.9099999999999999E-2</v>
      </c>
      <c r="K101" s="165">
        <v>4.8599999999999997E-2</v>
      </c>
      <c r="L101" s="165">
        <v>4.5199999999999997E-2</v>
      </c>
      <c r="M101" s="165">
        <v>2.98E-2</v>
      </c>
      <c r="N101" s="165">
        <v>6.9400000000000003E-2</v>
      </c>
      <c r="O101" s="165">
        <v>3.7900000000000003E-2</v>
      </c>
      <c r="P101" s="12"/>
    </row>
    <row r="102" spans="1:16">
      <c r="A102" s="113" t="s">
        <v>647</v>
      </c>
      <c r="B102" s="165">
        <v>2.52E-2</v>
      </c>
      <c r="C102" s="165">
        <v>2.9000000000000001E-2</v>
      </c>
      <c r="D102" s="165">
        <v>2.6700000000000002E-2</v>
      </c>
      <c r="E102" s="165">
        <v>3.1800000000000002E-2</v>
      </c>
      <c r="F102" s="165">
        <v>2.75E-2</v>
      </c>
      <c r="G102" s="165">
        <v>2.76E-2</v>
      </c>
      <c r="H102" s="165">
        <v>3.0099999999999998E-2</v>
      </c>
      <c r="I102" s="165">
        <v>5.4100000000000002E-2</v>
      </c>
      <c r="J102" s="165">
        <v>1.4800000000000001E-2</v>
      </c>
      <c r="K102" s="165">
        <v>4.4999999999999998E-2</v>
      </c>
      <c r="L102" s="165">
        <v>3.7600000000000001E-2</v>
      </c>
      <c r="M102" s="165">
        <v>2.4500000000000001E-2</v>
      </c>
      <c r="N102" s="165">
        <v>6.5299999999999997E-2</v>
      </c>
      <c r="O102" s="165">
        <v>3.2000000000000001E-2</v>
      </c>
      <c r="P102" s="12"/>
    </row>
    <row r="103" spans="1:16">
      <c r="A103" s="108" t="s">
        <v>648</v>
      </c>
      <c r="B103" s="165">
        <v>3.4000000000000002E-2</v>
      </c>
      <c r="C103" s="165">
        <v>4.1799999999999997E-2</v>
      </c>
      <c r="D103" s="165">
        <v>3.5099999999999999E-2</v>
      </c>
      <c r="E103" s="165">
        <v>4.0099999999999997E-2</v>
      </c>
      <c r="F103" s="165">
        <v>3.1699999999999999E-2</v>
      </c>
      <c r="G103" s="165">
        <v>3.5400000000000001E-2</v>
      </c>
      <c r="H103" s="165">
        <v>4.1399999999999999E-2</v>
      </c>
      <c r="I103" s="165">
        <v>6.6699999999999995E-2</v>
      </c>
      <c r="J103" s="165">
        <v>2.98E-2</v>
      </c>
      <c r="K103" s="165">
        <v>5.5E-2</v>
      </c>
      <c r="L103" s="165">
        <v>4.8599999999999997E-2</v>
      </c>
      <c r="M103" s="165">
        <v>3.56E-2</v>
      </c>
      <c r="N103" s="165">
        <v>8.1600000000000006E-2</v>
      </c>
      <c r="O103" s="165">
        <v>4.2000000000000003E-2</v>
      </c>
      <c r="P103" s="12"/>
    </row>
    <row r="104" spans="1:16">
      <c r="A104" s="108" t="s">
        <v>649</v>
      </c>
      <c r="B104" s="165">
        <v>5.5500000000000001E-2</v>
      </c>
      <c r="C104" s="165">
        <v>5.7200000000000001E-2</v>
      </c>
      <c r="D104" s="165">
        <v>5.8200000000000002E-2</v>
      </c>
      <c r="E104" s="165">
        <v>5.7099999999999998E-2</v>
      </c>
      <c r="F104" s="165">
        <v>5.5800000000000002E-2</v>
      </c>
      <c r="G104" s="165">
        <v>5.8700000000000002E-2</v>
      </c>
      <c r="H104" s="165">
        <v>6.7299999999999999E-2</v>
      </c>
      <c r="I104" s="165">
        <v>9.7500000000000003E-2</v>
      </c>
      <c r="J104" s="165">
        <v>3.6499999999999998E-2</v>
      </c>
      <c r="K104" s="165">
        <v>8.7599999999999997E-2</v>
      </c>
      <c r="L104" s="165">
        <v>8.2000000000000003E-2</v>
      </c>
      <c r="M104" s="165">
        <v>6.88E-2</v>
      </c>
      <c r="N104" s="165">
        <v>0.10979999999999999</v>
      </c>
      <c r="O104" s="165">
        <v>6.59E-2</v>
      </c>
      <c r="P104" s="12"/>
    </row>
    <row r="105" spans="1:16">
      <c r="A105" s="108" t="s">
        <v>650</v>
      </c>
      <c r="B105" s="165">
        <v>-2.1600000000000001E-2</v>
      </c>
      <c r="C105" s="165">
        <v>-1.54E-2</v>
      </c>
      <c r="D105" s="165">
        <v>-2.3099999999999999E-2</v>
      </c>
      <c r="E105" s="165">
        <v>-1.7000000000000001E-2</v>
      </c>
      <c r="F105" s="165">
        <v>-2.4E-2</v>
      </c>
      <c r="G105" s="165">
        <v>-2.3300000000000001E-2</v>
      </c>
      <c r="H105" s="165">
        <v>-2.5899999999999999E-2</v>
      </c>
      <c r="I105" s="165">
        <v>-3.0800000000000001E-2</v>
      </c>
      <c r="J105" s="165">
        <v>-6.6E-3</v>
      </c>
      <c r="K105" s="165">
        <v>-3.2599999999999997E-2</v>
      </c>
      <c r="L105" s="165">
        <v>-3.3399999999999999E-2</v>
      </c>
      <c r="M105" s="165">
        <v>-3.32E-2</v>
      </c>
      <c r="N105" s="165">
        <v>-2.8199999999999999E-2</v>
      </c>
      <c r="O105" s="165">
        <v>-2.3900000000000001E-2</v>
      </c>
      <c r="P105" s="12"/>
    </row>
    <row r="106" spans="1:16">
      <c r="A106" s="108" t="s">
        <v>651</v>
      </c>
      <c r="B106" s="165">
        <v>-8.8000000000000005E-3</v>
      </c>
      <c r="C106" s="165">
        <v>-1.2800000000000001E-2</v>
      </c>
      <c r="D106" s="165">
        <v>-8.3999999999999995E-3</v>
      </c>
      <c r="E106" s="165">
        <v>-8.3000000000000001E-3</v>
      </c>
      <c r="F106" s="165">
        <v>-4.1999999999999997E-3</v>
      </c>
      <c r="G106" s="165">
        <v>-7.7999999999999996E-3</v>
      </c>
      <c r="H106" s="165">
        <v>-1.1299999999999999E-2</v>
      </c>
      <c r="I106" s="165">
        <v>-1.26E-2</v>
      </c>
      <c r="J106" s="165">
        <v>-1.5100000000000001E-2</v>
      </c>
      <c r="K106" s="165">
        <v>-0.01</v>
      </c>
      <c r="L106" s="165">
        <v>-1.0999999999999999E-2</v>
      </c>
      <c r="M106" s="165">
        <v>-1.11E-2</v>
      </c>
      <c r="N106" s="165">
        <v>-1.6199999999999999E-2</v>
      </c>
      <c r="O106" s="165">
        <v>-0.01</v>
      </c>
      <c r="P106" s="12"/>
    </row>
    <row r="107" spans="1:16">
      <c r="A107" s="108" t="s">
        <v>652</v>
      </c>
      <c r="B107" s="165">
        <v>5.7000000000000002E-3</v>
      </c>
      <c r="C107" s="165">
        <v>9.7000000000000003E-3</v>
      </c>
      <c r="D107" s="165">
        <v>4.4999999999999997E-3</v>
      </c>
      <c r="E107" s="165">
        <v>1.15E-2</v>
      </c>
      <c r="F107" s="165">
        <v>-4.4000000000000003E-3</v>
      </c>
      <c r="G107" s="165">
        <v>1.52E-2</v>
      </c>
      <c r="H107" s="165">
        <v>7.4999999999999997E-3</v>
      </c>
      <c r="I107" s="165">
        <v>8.0000000000000004E-4</v>
      </c>
      <c r="J107" s="165">
        <v>4.3E-3</v>
      </c>
      <c r="K107" s="165">
        <v>3.7000000000000002E-3</v>
      </c>
      <c r="L107" s="165">
        <v>7.6E-3</v>
      </c>
      <c r="M107" s="165">
        <v>5.3E-3</v>
      </c>
      <c r="N107" s="165">
        <v>4.1000000000000003E-3</v>
      </c>
      <c r="O107" s="165">
        <v>5.8999999999999999E-3</v>
      </c>
      <c r="P107" s="12"/>
    </row>
    <row r="108" spans="1:16">
      <c r="A108" s="114" t="s">
        <v>653</v>
      </c>
      <c r="B108" s="71"/>
      <c r="C108" s="71"/>
      <c r="D108" s="71"/>
      <c r="E108" s="71"/>
      <c r="F108" s="71"/>
      <c r="G108" s="71"/>
      <c r="H108" s="71"/>
      <c r="I108" s="71"/>
      <c r="J108" s="71"/>
      <c r="K108" s="71"/>
      <c r="L108" s="71"/>
      <c r="M108" s="72"/>
      <c r="N108" s="72"/>
      <c r="O108" s="72"/>
      <c r="P108" s="12"/>
    </row>
    <row r="109" spans="1:16">
      <c r="A109" s="108" t="s">
        <v>646</v>
      </c>
      <c r="B109" s="165">
        <v>3.09E-2</v>
      </c>
      <c r="C109" s="165">
        <v>3.8699999999999998E-2</v>
      </c>
      <c r="D109" s="165">
        <v>3.1099999999999999E-2</v>
      </c>
      <c r="E109" s="165">
        <v>4.3299999999999998E-2</v>
      </c>
      <c r="F109" s="165">
        <v>2.3099999999999999E-2</v>
      </c>
      <c r="G109" s="165">
        <v>4.2799999999999998E-2</v>
      </c>
      <c r="H109" s="165">
        <v>3.7600000000000001E-2</v>
      </c>
      <c r="I109" s="165">
        <v>5.4800000000000001E-2</v>
      </c>
      <c r="J109" s="165">
        <v>1.9099999999999999E-2</v>
      </c>
      <c r="K109" s="165">
        <v>4.8599999999999997E-2</v>
      </c>
      <c r="L109" s="165">
        <v>4.5199999999999997E-2</v>
      </c>
      <c r="M109" s="165">
        <v>2.98E-2</v>
      </c>
      <c r="N109" s="165">
        <v>6.9400000000000003E-2</v>
      </c>
      <c r="O109" s="165">
        <v>3.7900000000000003E-2</v>
      </c>
      <c r="P109" s="12"/>
    </row>
    <row r="110" spans="1:16">
      <c r="A110" s="108" t="s">
        <v>654</v>
      </c>
      <c r="B110" s="165">
        <v>-5.3E-3</v>
      </c>
      <c r="C110" s="165">
        <v>-2.3E-3</v>
      </c>
      <c r="D110" s="165">
        <v>-4.1999999999999997E-3</v>
      </c>
      <c r="E110" s="165">
        <v>-8.2000000000000007E-3</v>
      </c>
      <c r="F110" s="165">
        <v>3.8999999999999998E-3</v>
      </c>
      <c r="G110" s="165">
        <v>-5.1000000000000004E-3</v>
      </c>
      <c r="H110" s="165">
        <v>-5.9999999999999995E-4</v>
      </c>
      <c r="I110" s="165">
        <v>-1.1000000000000001E-3</v>
      </c>
      <c r="J110" s="165">
        <v>1E-4</v>
      </c>
      <c r="K110" s="165">
        <v>1E-3</v>
      </c>
      <c r="L110" s="165">
        <v>-1.2999999999999999E-3</v>
      </c>
      <c r="M110" s="165">
        <v>-2E-3</v>
      </c>
      <c r="N110" s="165">
        <v>-8.0000000000000004E-4</v>
      </c>
      <c r="O110" s="165">
        <v>-2.7000000000000001E-3</v>
      </c>
      <c r="P110" s="12"/>
    </row>
    <row r="111" spans="1:16">
      <c r="A111" s="108" t="s">
        <v>655</v>
      </c>
      <c r="B111" s="165">
        <v>-2.0199999999999999E-2</v>
      </c>
      <c r="C111" s="165">
        <v>-3.3000000000000002E-2</v>
      </c>
      <c r="D111" s="165">
        <v>-2.5000000000000001E-2</v>
      </c>
      <c r="E111" s="165">
        <v>-2.6499999999999999E-2</v>
      </c>
      <c r="F111" s="165">
        <v>-2.2599999999999999E-2</v>
      </c>
      <c r="G111" s="165">
        <v>-2.3599999999999999E-2</v>
      </c>
      <c r="H111" s="165">
        <v>-2.8400000000000002E-2</v>
      </c>
      <c r="I111" s="165">
        <v>-4.4699999999999997E-2</v>
      </c>
      <c r="J111" s="165">
        <v>-5.6000000000000001E-2</v>
      </c>
      <c r="K111" s="165">
        <v>-4.1599999999999998E-2</v>
      </c>
      <c r="L111" s="165">
        <v>-3.9E-2</v>
      </c>
      <c r="M111" s="165">
        <v>-2.7400000000000001E-2</v>
      </c>
      <c r="N111" s="165">
        <v>-5.57E-2</v>
      </c>
      <c r="O111" s="165">
        <v>-2.9600000000000001E-2</v>
      </c>
      <c r="P111" s="12"/>
    </row>
    <row r="112" spans="1:16">
      <c r="A112" s="108" t="s">
        <v>656</v>
      </c>
      <c r="B112" s="165">
        <v>1E-4</v>
      </c>
      <c r="C112" s="165">
        <v>0</v>
      </c>
      <c r="D112" s="165">
        <v>2.0000000000000001E-4</v>
      </c>
      <c r="E112" s="165">
        <v>0</v>
      </c>
      <c r="F112" s="165">
        <v>-1E-4</v>
      </c>
      <c r="G112" s="165">
        <v>0</v>
      </c>
      <c r="H112" s="165">
        <v>0</v>
      </c>
      <c r="I112" s="165">
        <v>1E-4</v>
      </c>
      <c r="J112" s="165">
        <v>0</v>
      </c>
      <c r="K112" s="165">
        <v>2.0000000000000001E-4</v>
      </c>
      <c r="L112" s="165">
        <v>0</v>
      </c>
      <c r="M112" s="165">
        <v>0</v>
      </c>
      <c r="N112" s="165">
        <v>1E-4</v>
      </c>
      <c r="O112" s="165">
        <v>0</v>
      </c>
      <c r="P112" s="12"/>
    </row>
    <row r="113" spans="1:16">
      <c r="A113" s="108" t="s">
        <v>657</v>
      </c>
      <c r="B113" s="165">
        <v>0</v>
      </c>
      <c r="C113" s="165">
        <v>1E-4</v>
      </c>
      <c r="D113" s="165">
        <v>-5.0000000000000001E-4</v>
      </c>
      <c r="E113" s="165">
        <v>0</v>
      </c>
      <c r="F113" s="165">
        <v>1E-4</v>
      </c>
      <c r="G113" s="165">
        <v>1E-4</v>
      </c>
      <c r="H113" s="165">
        <v>1.8E-3</v>
      </c>
      <c r="I113" s="165">
        <v>-4.0000000000000002E-4</v>
      </c>
      <c r="J113" s="165">
        <v>1E-4</v>
      </c>
      <c r="K113" s="165">
        <v>2.0000000000000001E-4</v>
      </c>
      <c r="L113" s="165">
        <v>0</v>
      </c>
      <c r="M113" s="165">
        <v>0</v>
      </c>
      <c r="N113" s="165">
        <v>2.0000000000000001E-4</v>
      </c>
      <c r="O113" s="165">
        <v>0</v>
      </c>
      <c r="P113" s="12"/>
    </row>
    <row r="114" spans="1:16">
      <c r="A114" s="108" t="s">
        <v>658</v>
      </c>
      <c r="B114" s="165">
        <v>0</v>
      </c>
      <c r="C114" s="165">
        <v>0</v>
      </c>
      <c r="D114" s="165">
        <v>0</v>
      </c>
      <c r="E114" s="165">
        <v>0</v>
      </c>
      <c r="F114" s="165">
        <v>0</v>
      </c>
      <c r="G114" s="165">
        <v>0</v>
      </c>
      <c r="H114" s="165">
        <v>0</v>
      </c>
      <c r="I114" s="165">
        <v>0</v>
      </c>
      <c r="J114" s="165">
        <v>0</v>
      </c>
      <c r="K114" s="165">
        <v>0</v>
      </c>
      <c r="L114" s="165">
        <v>0</v>
      </c>
      <c r="M114" s="165">
        <v>0</v>
      </c>
      <c r="N114" s="165">
        <v>0</v>
      </c>
      <c r="O114" s="165">
        <v>0</v>
      </c>
      <c r="P114" s="12"/>
    </row>
    <row r="115" spans="1:16">
      <c r="A115" s="76" t="s">
        <v>659</v>
      </c>
      <c r="B115" s="166">
        <v>5.5999999999999999E-3</v>
      </c>
      <c r="C115" s="166">
        <v>4.8999999999999998E-3</v>
      </c>
      <c r="D115" s="166">
        <v>1.6000000000000001E-3</v>
      </c>
      <c r="E115" s="166">
        <v>8.6E-3</v>
      </c>
      <c r="F115" s="166">
        <v>4.4000000000000003E-3</v>
      </c>
      <c r="G115" s="166">
        <v>1.4200000000000001E-2</v>
      </c>
      <c r="H115" s="166">
        <v>1.0500000000000001E-2</v>
      </c>
      <c r="I115" s="166">
        <v>8.8000000000000005E-3</v>
      </c>
      <c r="J115" s="166">
        <v>-3.6600000000000001E-2</v>
      </c>
      <c r="K115" s="166">
        <v>8.3999999999999995E-3</v>
      </c>
      <c r="L115" s="166">
        <v>4.7999999999999996E-3</v>
      </c>
      <c r="M115" s="166">
        <v>4.0000000000000002E-4</v>
      </c>
      <c r="N115" s="166">
        <v>1.3299999999999999E-2</v>
      </c>
      <c r="O115" s="166">
        <v>5.8999999999999999E-3</v>
      </c>
      <c r="P115" s="12"/>
    </row>
    <row r="116" spans="1:16" ht="3.75" customHeight="1" thickBot="1">
      <c r="A116" s="196"/>
      <c r="B116" s="117"/>
      <c r="C116" s="117"/>
      <c r="D116" s="117"/>
      <c r="E116" s="117"/>
      <c r="F116" s="117"/>
      <c r="G116" s="117"/>
      <c r="H116" s="117"/>
      <c r="I116" s="222"/>
      <c r="J116" s="222"/>
      <c r="K116" s="222"/>
      <c r="L116" s="222"/>
      <c r="M116" s="222"/>
      <c r="N116" s="222"/>
      <c r="O116" s="222"/>
      <c r="P116" s="12"/>
    </row>
    <row r="117" spans="1:16" ht="15.75" thickTop="1">
      <c r="A117" s="736" t="s">
        <v>660</v>
      </c>
      <c r="B117" s="736"/>
      <c r="C117" s="736"/>
      <c r="D117" s="736"/>
      <c r="E117" s="736"/>
      <c r="F117" s="736"/>
      <c r="G117" s="736"/>
      <c r="H117" s="736"/>
      <c r="I117" s="736"/>
      <c r="J117" s="736"/>
      <c r="K117" s="736"/>
      <c r="L117" s="736"/>
      <c r="M117" s="736"/>
      <c r="N117" s="736"/>
      <c r="O117" s="736"/>
      <c r="P117" s="12"/>
    </row>
    <row r="118" spans="1:16">
      <c r="A118" s="731" t="s">
        <v>661</v>
      </c>
      <c r="B118" s="731"/>
      <c r="C118" s="731"/>
      <c r="D118" s="731"/>
      <c r="E118" s="731"/>
      <c r="F118" s="731"/>
      <c r="G118" s="731"/>
      <c r="H118" s="731"/>
      <c r="I118" s="731"/>
      <c r="J118" s="731"/>
      <c r="K118" s="731"/>
      <c r="L118" s="731"/>
      <c r="M118" s="731"/>
      <c r="N118" s="731"/>
      <c r="O118" s="731"/>
      <c r="P118" s="12"/>
    </row>
    <row r="119" spans="1:16">
      <c r="A119" s="731" t="s">
        <v>662</v>
      </c>
      <c r="B119" s="731"/>
      <c r="C119" s="731"/>
      <c r="D119" s="731"/>
      <c r="E119" s="731"/>
      <c r="F119" s="731"/>
      <c r="G119" s="731"/>
      <c r="H119" s="731"/>
      <c r="I119" s="731"/>
      <c r="J119" s="731"/>
      <c r="K119" s="731"/>
      <c r="L119" s="731"/>
      <c r="M119" s="731"/>
      <c r="N119" s="731"/>
      <c r="O119" s="731"/>
      <c r="P119" s="12"/>
    </row>
    <row r="120" spans="1:16">
      <c r="A120" s="731" t="s">
        <v>663</v>
      </c>
      <c r="B120" s="731"/>
      <c r="C120" s="731"/>
      <c r="D120" s="731"/>
      <c r="E120" s="731"/>
      <c r="F120" s="731"/>
      <c r="G120" s="731"/>
      <c r="H120" s="731"/>
      <c r="I120" s="731"/>
      <c r="J120" s="731"/>
      <c r="K120" s="731"/>
      <c r="L120" s="731"/>
      <c r="M120" s="731"/>
      <c r="N120" s="731"/>
      <c r="O120" s="731"/>
      <c r="P120" s="12"/>
    </row>
    <row r="121" spans="1:16">
      <c r="A121" s="731" t="s">
        <v>664</v>
      </c>
      <c r="B121" s="731"/>
      <c r="C121" s="731"/>
      <c r="D121" s="731"/>
      <c r="E121" s="731"/>
      <c r="F121" s="731"/>
      <c r="G121" s="731"/>
      <c r="H121" s="731"/>
      <c r="I121" s="731"/>
      <c r="J121" s="731"/>
      <c r="K121" s="731"/>
      <c r="L121" s="731"/>
      <c r="M121" s="731"/>
      <c r="N121" s="731"/>
      <c r="O121" s="731"/>
      <c r="P121" s="12"/>
    </row>
    <row r="122" spans="1:16">
      <c r="A122" s="732" t="s">
        <v>1113</v>
      </c>
      <c r="B122" s="732"/>
      <c r="C122" s="732"/>
      <c r="D122" s="732"/>
      <c r="E122" s="732"/>
      <c r="F122" s="732"/>
      <c r="G122" s="732"/>
      <c r="H122" s="732"/>
      <c r="I122" s="732"/>
      <c r="J122" s="732"/>
      <c r="K122" s="732"/>
      <c r="L122" s="732"/>
      <c r="M122" s="732"/>
      <c r="N122" s="732"/>
      <c r="O122" s="732"/>
      <c r="P122" s="278"/>
    </row>
    <row r="123" spans="1:16">
      <c r="A123" s="731" t="s">
        <v>666</v>
      </c>
      <c r="B123" s="731"/>
      <c r="C123" s="731"/>
      <c r="D123" s="731"/>
      <c r="E123" s="731"/>
      <c r="F123" s="731"/>
      <c r="G123" s="731"/>
      <c r="H123" s="731"/>
      <c r="I123" s="731"/>
      <c r="J123" s="731"/>
      <c r="K123" s="731"/>
      <c r="L123" s="731"/>
      <c r="M123" s="731"/>
      <c r="N123" s="731"/>
      <c r="O123" s="731"/>
      <c r="P123" s="12"/>
    </row>
    <row r="124" spans="1:16">
      <c r="A124" s="733" t="s">
        <v>1114</v>
      </c>
      <c r="B124" s="732"/>
      <c r="C124" s="732"/>
      <c r="D124" s="732"/>
      <c r="E124" s="732"/>
      <c r="F124" s="732"/>
      <c r="G124" s="732"/>
      <c r="H124" s="732"/>
      <c r="I124" s="732"/>
      <c r="J124" s="732"/>
      <c r="K124" s="732"/>
      <c r="L124" s="732"/>
      <c r="M124" s="732"/>
      <c r="N124" s="732"/>
      <c r="O124" s="732"/>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27" ht="30" customHeight="1">
      <c r="A1" s="737" t="s">
        <v>473</v>
      </c>
      <c r="B1" s="737"/>
      <c r="C1" s="737"/>
      <c r="D1" s="737"/>
      <c r="E1" s="737"/>
      <c r="F1" s="737"/>
      <c r="G1" s="737"/>
      <c r="H1" s="737"/>
      <c r="I1" s="737"/>
      <c r="J1" s="737"/>
      <c r="K1" s="51"/>
      <c r="L1" s="51"/>
      <c r="M1" s="51"/>
      <c r="N1" s="51"/>
      <c r="O1" s="51"/>
      <c r="P1" s="51"/>
      <c r="Q1" s="51"/>
      <c r="R1" s="51"/>
      <c r="S1" s="51"/>
      <c r="T1" s="51"/>
      <c r="U1" s="51"/>
      <c r="V1" s="51"/>
      <c r="W1" s="51"/>
      <c r="X1" s="51"/>
      <c r="Y1" s="51"/>
      <c r="Z1" s="51"/>
      <c r="AA1" s="51"/>
    </row>
    <row r="2" spans="1:27" ht="15" customHeight="1">
      <c r="A2" s="738" t="s">
        <v>668</v>
      </c>
      <c r="B2" s="738"/>
      <c r="C2" s="738"/>
      <c r="D2" s="738"/>
      <c r="E2" s="738"/>
      <c r="F2" s="738"/>
      <c r="G2" s="738"/>
      <c r="H2" s="738"/>
      <c r="I2" s="738"/>
      <c r="J2" s="738"/>
      <c r="K2" s="51"/>
      <c r="L2" s="51"/>
      <c r="M2" s="51"/>
      <c r="N2" s="51"/>
      <c r="O2" s="51"/>
      <c r="P2" s="51"/>
      <c r="Q2" s="51"/>
      <c r="R2" s="51"/>
      <c r="S2" s="51"/>
      <c r="T2" s="51"/>
      <c r="U2" s="51"/>
      <c r="V2" s="51"/>
      <c r="W2" s="51"/>
      <c r="X2" s="51"/>
      <c r="Y2" s="51"/>
      <c r="Z2" s="51"/>
      <c r="AA2" s="51"/>
    </row>
    <row r="3" spans="1:27" ht="30" customHeight="1">
      <c r="A3" s="739" t="s">
        <v>547</v>
      </c>
      <c r="B3" s="739"/>
      <c r="C3" s="739"/>
      <c r="D3" s="739"/>
      <c r="E3" s="739"/>
      <c r="F3" s="739"/>
      <c r="G3" s="739"/>
      <c r="H3" s="739"/>
      <c r="I3" s="739"/>
      <c r="J3" s="739"/>
      <c r="K3" s="51"/>
      <c r="L3" s="51"/>
      <c r="M3" s="51"/>
      <c r="N3" s="51"/>
      <c r="O3" s="51"/>
      <c r="P3" s="51"/>
      <c r="Q3" s="51"/>
      <c r="R3" s="51"/>
      <c r="S3" s="51"/>
      <c r="T3" s="51"/>
      <c r="U3" s="51"/>
      <c r="V3" s="51"/>
      <c r="W3" s="51"/>
      <c r="X3" s="51"/>
      <c r="Y3" s="51"/>
      <c r="Z3" s="51"/>
      <c r="AA3" s="51"/>
    </row>
    <row r="4" spans="1:27" ht="3.75" customHeight="1" thickBot="1">
      <c r="A4" s="51"/>
      <c r="B4" s="51"/>
      <c r="C4" s="51"/>
      <c r="D4" s="51"/>
      <c r="E4" s="51"/>
      <c r="F4" s="51"/>
      <c r="G4" s="51"/>
      <c r="H4" s="51"/>
      <c r="I4" s="51"/>
      <c r="J4" s="51"/>
      <c r="K4" s="51"/>
      <c r="L4" s="51"/>
      <c r="M4" s="51"/>
      <c r="N4" s="51"/>
      <c r="O4" s="51"/>
      <c r="P4" s="51"/>
      <c r="Q4" s="51"/>
      <c r="R4" s="51"/>
      <c r="S4" s="51"/>
      <c r="T4" s="51"/>
      <c r="U4" s="51"/>
      <c r="V4" s="51"/>
      <c r="W4" s="51"/>
      <c r="X4" s="51"/>
      <c r="Y4" s="51"/>
      <c r="Z4" s="51"/>
      <c r="AA4" s="51"/>
    </row>
    <row r="5" spans="1:27" s="19" customFormat="1" ht="30" customHeight="1" thickTop="1" thickBot="1">
      <c r="A5" s="565"/>
      <c r="B5" s="399" t="s">
        <v>670</v>
      </c>
      <c r="C5" s="399" t="s">
        <v>671</v>
      </c>
      <c r="D5" s="399" t="s">
        <v>672</v>
      </c>
      <c r="E5" s="399" t="s">
        <v>673</v>
      </c>
      <c r="F5" s="399" t="s">
        <v>674</v>
      </c>
      <c r="G5" s="399" t="s">
        <v>675</v>
      </c>
      <c r="H5" s="399" t="s">
        <v>1483</v>
      </c>
      <c r="I5" s="399" t="s">
        <v>1433</v>
      </c>
      <c r="J5" s="399" t="s">
        <v>1484</v>
      </c>
      <c r="K5" s="400"/>
      <c r="L5" s="400"/>
      <c r="M5" s="400"/>
      <c r="N5" s="400"/>
      <c r="O5" s="400"/>
      <c r="P5" s="400"/>
      <c r="Q5" s="400"/>
      <c r="R5" s="400"/>
      <c r="S5" s="400"/>
      <c r="T5" s="400"/>
      <c r="U5" s="400"/>
      <c r="V5" s="400"/>
      <c r="W5" s="400"/>
      <c r="X5" s="400"/>
      <c r="Y5" s="400"/>
      <c r="Z5" s="400"/>
      <c r="AA5" s="400"/>
    </row>
    <row r="6" spans="1:27" ht="15" customHeight="1" thickTop="1" thickBot="1">
      <c r="A6" s="401" t="s">
        <v>676</v>
      </c>
      <c r="B6" s="402">
        <v>136033481.74836999</v>
      </c>
      <c r="C6" s="402">
        <v>163268075.16991001</v>
      </c>
      <c r="D6" s="402">
        <v>173014679.93849999</v>
      </c>
      <c r="E6" s="402">
        <v>200119078.48065999</v>
      </c>
      <c r="F6" s="402">
        <v>214158560.66694</v>
      </c>
      <c r="G6" s="402">
        <v>226269995.32492998</v>
      </c>
      <c r="H6" s="402">
        <v>237016283.68893</v>
      </c>
      <c r="I6" s="402">
        <v>254730032.84283999</v>
      </c>
      <c r="J6" s="402">
        <v>256265974.90831</v>
      </c>
      <c r="K6" s="51"/>
      <c r="L6" s="51"/>
      <c r="M6" s="51"/>
      <c r="N6" s="51"/>
      <c r="O6" s="51"/>
      <c r="P6" s="51"/>
      <c r="Q6" s="51"/>
      <c r="R6" s="51"/>
      <c r="S6" s="51"/>
      <c r="T6" s="51"/>
      <c r="U6" s="51"/>
      <c r="V6" s="51"/>
      <c r="W6" s="51"/>
      <c r="X6" s="51"/>
      <c r="Y6" s="51"/>
      <c r="Z6" s="51"/>
      <c r="AA6" s="51"/>
    </row>
    <row r="7" spans="1:27" s="20" customFormat="1" ht="15" customHeight="1" thickTop="1">
      <c r="A7" s="152" t="s">
        <v>193</v>
      </c>
      <c r="B7" s="119">
        <v>21522545.19286</v>
      </c>
      <c r="C7" s="119">
        <v>32278204.516349997</v>
      </c>
      <c r="D7" s="119">
        <v>23210853.775320001</v>
      </c>
      <c r="E7" s="119">
        <v>25361860.242119998</v>
      </c>
      <c r="F7" s="119">
        <v>24110339.546730001</v>
      </c>
      <c r="G7" s="119">
        <v>22896678.391550001</v>
      </c>
      <c r="H7" s="119">
        <v>25904131.623</v>
      </c>
      <c r="I7" s="119">
        <v>30243952.276310001</v>
      </c>
      <c r="J7" s="119">
        <v>25669154.852509998</v>
      </c>
      <c r="K7" s="51"/>
      <c r="L7" s="51"/>
      <c r="M7" s="51"/>
      <c r="N7" s="51"/>
      <c r="O7" s="51"/>
      <c r="P7" s="51"/>
      <c r="Q7" s="51"/>
      <c r="R7" s="51"/>
      <c r="S7" s="51"/>
      <c r="T7" s="51"/>
      <c r="U7" s="51"/>
      <c r="V7" s="51"/>
      <c r="W7" s="51"/>
      <c r="X7" s="51"/>
      <c r="Y7" s="51"/>
      <c r="Z7" s="51"/>
      <c r="AA7" s="51"/>
    </row>
    <row r="8" spans="1:27" s="20" customFormat="1" ht="15" customHeight="1">
      <c r="A8" s="152" t="s">
        <v>202</v>
      </c>
      <c r="B8" s="119">
        <v>27185800.72126</v>
      </c>
      <c r="C8" s="119">
        <v>26468152.464930002</v>
      </c>
      <c r="D8" s="119">
        <v>27962733.582619999</v>
      </c>
      <c r="E8" s="119">
        <v>31698507.016540002</v>
      </c>
      <c r="F8" s="119">
        <v>28911586.392610002</v>
      </c>
      <c r="G8" s="119">
        <v>25575836.342549998</v>
      </c>
      <c r="H8" s="119">
        <v>27898768.000150003</v>
      </c>
      <c r="I8" s="119">
        <v>26462235.142990001</v>
      </c>
      <c r="J8" s="119">
        <v>27962045.51912</v>
      </c>
      <c r="K8" s="51"/>
      <c r="L8" s="51"/>
      <c r="M8" s="51"/>
      <c r="N8" s="51"/>
      <c r="O8" s="51"/>
      <c r="P8" s="51"/>
      <c r="Q8" s="51"/>
      <c r="R8" s="51"/>
      <c r="S8" s="51"/>
      <c r="T8" s="51"/>
      <c r="U8" s="51"/>
      <c r="V8" s="51"/>
      <c r="W8" s="51"/>
      <c r="X8" s="51"/>
      <c r="Y8" s="51"/>
      <c r="Z8" s="51"/>
      <c r="AA8" s="51"/>
    </row>
    <row r="9" spans="1:27" s="20" customFormat="1" ht="15" customHeight="1">
      <c r="A9" s="152" t="s">
        <v>211</v>
      </c>
      <c r="B9" s="119">
        <v>80615313.354649991</v>
      </c>
      <c r="C9" s="119">
        <v>96617671.524880007</v>
      </c>
      <c r="D9" s="119">
        <v>112970388.37172</v>
      </c>
      <c r="E9" s="119">
        <v>132373806.90180001</v>
      </c>
      <c r="F9" s="119">
        <v>148385510.24917999</v>
      </c>
      <c r="G9" s="119">
        <v>159469159.53617001</v>
      </c>
      <c r="H9" s="119">
        <v>164203296.23168001</v>
      </c>
      <c r="I9" s="119">
        <v>171997029.39067999</v>
      </c>
      <c r="J9" s="119">
        <v>173137708.02382001</v>
      </c>
      <c r="K9" s="51"/>
      <c r="L9" s="51"/>
      <c r="M9" s="51"/>
      <c r="N9" s="51"/>
      <c r="O9" s="51"/>
      <c r="P9" s="51"/>
      <c r="Q9" s="51"/>
      <c r="R9" s="51"/>
      <c r="S9" s="51"/>
      <c r="T9" s="51"/>
      <c r="U9" s="51"/>
      <c r="V9" s="51"/>
      <c r="W9" s="51"/>
      <c r="X9" s="51"/>
      <c r="Y9" s="51"/>
      <c r="Z9" s="51"/>
      <c r="AA9" s="51"/>
    </row>
    <row r="10" spans="1:27" s="20" customFormat="1" ht="15" customHeight="1">
      <c r="A10" s="153" t="s">
        <v>677</v>
      </c>
      <c r="B10" s="119">
        <v>81017493.941249996</v>
      </c>
      <c r="C10" s="119">
        <v>96931715.502850011</v>
      </c>
      <c r="D10" s="119">
        <v>113162072.22272</v>
      </c>
      <c r="E10" s="119">
        <v>132510769.02185</v>
      </c>
      <c r="F10" s="119">
        <v>148422097.56263</v>
      </c>
      <c r="G10" s="119">
        <v>159266306.15702999</v>
      </c>
      <c r="H10" s="119">
        <v>161760446.80752</v>
      </c>
      <c r="I10" s="119">
        <v>166673397.83564001</v>
      </c>
      <c r="J10" s="119">
        <v>166548603.17721</v>
      </c>
      <c r="K10" s="51"/>
      <c r="L10" s="51"/>
      <c r="M10" s="51"/>
      <c r="N10" s="51"/>
      <c r="O10" s="51"/>
      <c r="P10" s="51"/>
      <c r="Q10" s="51"/>
      <c r="R10" s="51"/>
      <c r="S10" s="51"/>
      <c r="T10" s="51"/>
      <c r="U10" s="51"/>
      <c r="V10" s="51"/>
      <c r="W10" s="51"/>
      <c r="X10" s="51"/>
      <c r="Y10" s="51"/>
      <c r="Z10" s="51"/>
      <c r="AA10" s="51"/>
    </row>
    <row r="11" spans="1:27" s="20" customFormat="1" ht="15" customHeight="1">
      <c r="A11" s="153" t="s">
        <v>678</v>
      </c>
      <c r="B11" s="119">
        <v>80285499.772719994</v>
      </c>
      <c r="C11" s="119">
        <v>95850682.265070006</v>
      </c>
      <c r="D11" s="119">
        <v>111464063.88201</v>
      </c>
      <c r="E11" s="119">
        <v>130122016.95177001</v>
      </c>
      <c r="F11" s="119">
        <v>144653412.97931001</v>
      </c>
      <c r="G11" s="119">
        <v>153555214.86144</v>
      </c>
      <c r="H11" s="119">
        <v>156221855.42984</v>
      </c>
      <c r="I11" s="119">
        <v>159540842.65904999</v>
      </c>
      <c r="J11" s="119">
        <v>144174702.10354</v>
      </c>
      <c r="K11" s="51"/>
      <c r="L11" s="51"/>
      <c r="M11" s="51"/>
      <c r="N11" s="51"/>
      <c r="O11" s="51"/>
      <c r="P11" s="51"/>
      <c r="Q11" s="51"/>
      <c r="R11" s="51"/>
      <c r="S11" s="51"/>
      <c r="T11" s="51"/>
      <c r="U11" s="51"/>
      <c r="V11" s="51"/>
      <c r="W11" s="51"/>
      <c r="X11" s="51"/>
      <c r="Y11" s="51"/>
      <c r="Z11" s="51"/>
      <c r="AA11" s="51"/>
    </row>
    <row r="12" spans="1:27" s="20" customFormat="1" ht="15" customHeight="1">
      <c r="A12" s="153" t="s">
        <v>679</v>
      </c>
      <c r="B12" s="119">
        <v>731994.16853000002</v>
      </c>
      <c r="C12" s="119">
        <v>1081033.2377800001</v>
      </c>
      <c r="D12" s="119">
        <v>1698008.3407100001</v>
      </c>
      <c r="E12" s="119">
        <v>2388752.07008</v>
      </c>
      <c r="F12" s="119">
        <v>3768684.5833200002</v>
      </c>
      <c r="G12" s="119">
        <v>5711091.2955900002</v>
      </c>
      <c r="H12" s="119">
        <v>5538591.3776799999</v>
      </c>
      <c r="I12" s="119">
        <v>7132555.1765900003</v>
      </c>
      <c r="J12" s="119">
        <v>22373901.07367</v>
      </c>
      <c r="K12" s="51"/>
      <c r="L12" s="51"/>
      <c r="M12" s="51"/>
      <c r="N12" s="51"/>
      <c r="O12" s="51"/>
      <c r="P12" s="51"/>
      <c r="Q12" s="51"/>
      <c r="R12" s="51"/>
      <c r="S12" s="51"/>
      <c r="T12" s="51"/>
      <c r="U12" s="51"/>
      <c r="V12" s="51"/>
      <c r="W12" s="51"/>
      <c r="X12" s="51"/>
      <c r="Y12" s="51"/>
      <c r="Z12" s="51"/>
      <c r="AA12" s="51"/>
    </row>
    <row r="13" spans="1:27" s="20" customFormat="1" ht="15" customHeight="1">
      <c r="A13" s="153" t="s">
        <v>680</v>
      </c>
      <c r="B13" s="119">
        <v>380684.40444000001</v>
      </c>
      <c r="C13" s="119">
        <v>448753.43556999997</v>
      </c>
      <c r="D13" s="119">
        <v>547044.36848000006</v>
      </c>
      <c r="E13" s="119">
        <v>643207.87985000003</v>
      </c>
      <c r="F13" s="119">
        <v>674225.55794000009</v>
      </c>
      <c r="G13" s="119">
        <v>677106.40136000002</v>
      </c>
      <c r="H13" s="119">
        <v>512052.09551000001</v>
      </c>
      <c r="I13" s="119">
        <v>179947.50213000001</v>
      </c>
      <c r="J13" s="119">
        <v>647837.17103999993</v>
      </c>
      <c r="K13" s="51"/>
      <c r="L13" s="51"/>
      <c r="M13" s="51"/>
      <c r="N13" s="51"/>
      <c r="O13" s="51"/>
      <c r="P13" s="51"/>
      <c r="Q13" s="51"/>
      <c r="R13" s="51"/>
      <c r="S13" s="51"/>
      <c r="T13" s="51"/>
      <c r="U13" s="51"/>
      <c r="V13" s="51"/>
      <c r="W13" s="51"/>
      <c r="X13" s="51"/>
      <c r="Y13" s="51"/>
      <c r="Z13" s="51"/>
      <c r="AA13" s="51"/>
    </row>
    <row r="14" spans="1:27" s="20" customFormat="1" ht="15" customHeight="1">
      <c r="A14" s="153" t="s">
        <v>681</v>
      </c>
      <c r="B14" s="119">
        <v>363225.97944000002</v>
      </c>
      <c r="C14" s="119">
        <v>424351.74252999999</v>
      </c>
      <c r="D14" s="119">
        <v>486630.66687000002</v>
      </c>
      <c r="E14" s="119">
        <v>576556.10198000004</v>
      </c>
      <c r="F14" s="119">
        <v>591803.66873999999</v>
      </c>
      <c r="G14" s="119">
        <v>573842.58882000006</v>
      </c>
      <c r="H14" s="119">
        <v>374874.76071</v>
      </c>
      <c r="I14" s="119">
        <v>146340.10990000001</v>
      </c>
      <c r="J14" s="119">
        <v>550087.29282000009</v>
      </c>
      <c r="K14" s="51"/>
      <c r="L14" s="51"/>
      <c r="M14" s="51"/>
      <c r="N14" s="51"/>
      <c r="O14" s="51"/>
      <c r="P14" s="51"/>
      <c r="Q14" s="51"/>
      <c r="R14" s="51"/>
      <c r="S14" s="51"/>
      <c r="T14" s="51"/>
      <c r="U14" s="51"/>
      <c r="V14" s="51"/>
      <c r="W14" s="51"/>
      <c r="X14" s="51"/>
      <c r="Y14" s="51"/>
      <c r="Z14" s="51"/>
      <c r="AA14" s="51"/>
    </row>
    <row r="15" spans="1:27" s="20" customFormat="1" ht="15" customHeight="1">
      <c r="A15" s="153" t="s">
        <v>682</v>
      </c>
      <c r="B15" s="119">
        <v>17458.424999999999</v>
      </c>
      <c r="C15" s="119">
        <v>24401.693039999998</v>
      </c>
      <c r="D15" s="119">
        <v>60413.701609999996</v>
      </c>
      <c r="E15" s="119">
        <v>66651.777869999991</v>
      </c>
      <c r="F15" s="119">
        <v>82421.889200000005</v>
      </c>
      <c r="G15" s="119">
        <v>103263.81254000001</v>
      </c>
      <c r="H15" s="119">
        <v>137177.33480000001</v>
      </c>
      <c r="I15" s="119">
        <v>33607.392229999998</v>
      </c>
      <c r="J15" s="119">
        <v>97749.878219999999</v>
      </c>
      <c r="K15" s="51"/>
      <c r="L15" s="51"/>
      <c r="M15" s="51"/>
      <c r="N15" s="51"/>
      <c r="O15" s="51"/>
      <c r="P15" s="51"/>
      <c r="Q15" s="51"/>
      <c r="R15" s="51"/>
      <c r="S15" s="51"/>
      <c r="T15" s="51"/>
      <c r="U15" s="51"/>
      <c r="V15" s="51"/>
      <c r="W15" s="51"/>
      <c r="X15" s="51"/>
      <c r="Y15" s="51"/>
      <c r="Z15" s="51"/>
      <c r="AA15" s="51"/>
    </row>
    <row r="16" spans="1:27" s="20" customFormat="1" ht="15" customHeight="1">
      <c r="A16" s="153" t="s">
        <v>683</v>
      </c>
      <c r="B16" s="119">
        <v>837444.99578999996</v>
      </c>
      <c r="C16" s="119">
        <v>993613.37585000007</v>
      </c>
      <c r="D16" s="119">
        <v>1197544.118</v>
      </c>
      <c r="E16" s="119">
        <v>1568924.8147799999</v>
      </c>
      <c r="F16" s="119">
        <v>1848801.8540899998</v>
      </c>
      <c r="G16" s="119">
        <v>2219458.1409800001</v>
      </c>
      <c r="H16" s="119">
        <v>2485611.05742</v>
      </c>
      <c r="I16" s="119">
        <v>2282527.8578300001</v>
      </c>
      <c r="J16" s="119">
        <v>2337878.70102</v>
      </c>
      <c r="K16" s="51"/>
      <c r="L16" s="51"/>
      <c r="M16" s="51"/>
      <c r="N16" s="51"/>
      <c r="O16" s="51"/>
      <c r="P16" s="51"/>
      <c r="Q16" s="51"/>
      <c r="R16" s="51"/>
      <c r="S16" s="51"/>
      <c r="T16" s="51"/>
      <c r="U16" s="51"/>
      <c r="V16" s="51"/>
      <c r="W16" s="51"/>
      <c r="X16" s="51"/>
      <c r="Y16" s="51"/>
      <c r="Z16" s="51"/>
      <c r="AA16" s="51"/>
    </row>
    <row r="17" spans="1:27" s="20" customFormat="1" ht="15" customHeight="1">
      <c r="A17" s="153" t="s">
        <v>684</v>
      </c>
      <c r="B17" s="119">
        <v>640307.03163999994</v>
      </c>
      <c r="C17" s="119">
        <v>811530.84753000003</v>
      </c>
      <c r="D17" s="119">
        <v>1003172.65363</v>
      </c>
      <c r="E17" s="119">
        <v>1303903.9646700001</v>
      </c>
      <c r="F17" s="119">
        <v>1520492.22025</v>
      </c>
      <c r="G17" s="119">
        <v>1676594.8624800001</v>
      </c>
      <c r="H17" s="119">
        <v>1833397.82602</v>
      </c>
      <c r="I17" s="119">
        <v>1646657.65078</v>
      </c>
      <c r="J17" s="119">
        <v>1642582.8768399998</v>
      </c>
      <c r="K17" s="51"/>
      <c r="L17" s="51"/>
      <c r="M17" s="51"/>
      <c r="N17" s="51"/>
      <c r="O17" s="51"/>
      <c r="P17" s="51"/>
      <c r="Q17" s="51"/>
      <c r="R17" s="51"/>
      <c r="S17" s="51"/>
      <c r="T17" s="51"/>
      <c r="U17" s="51"/>
      <c r="V17" s="51"/>
      <c r="W17" s="51"/>
      <c r="X17" s="51"/>
      <c r="Y17" s="51"/>
      <c r="Z17" s="51"/>
      <c r="AA17" s="51"/>
    </row>
    <row r="18" spans="1:27" s="20" customFormat="1" ht="15" customHeight="1">
      <c r="A18" s="153" t="s">
        <v>685</v>
      </c>
      <c r="B18" s="119">
        <v>197137.96415000001</v>
      </c>
      <c r="C18" s="119">
        <v>182082.52831999998</v>
      </c>
      <c r="D18" s="119">
        <v>194371.46437</v>
      </c>
      <c r="E18" s="119">
        <v>265020.85011</v>
      </c>
      <c r="F18" s="119">
        <v>328309.63383999997</v>
      </c>
      <c r="G18" s="119">
        <v>542863.27850000001</v>
      </c>
      <c r="H18" s="119">
        <v>652213.23139999993</v>
      </c>
      <c r="I18" s="119">
        <v>635870.20704999997</v>
      </c>
      <c r="J18" s="119">
        <v>695295.82418</v>
      </c>
      <c r="K18" s="51"/>
      <c r="L18" s="51"/>
      <c r="M18" s="51"/>
      <c r="N18" s="51"/>
      <c r="O18" s="51"/>
      <c r="P18" s="51"/>
      <c r="Q18" s="51"/>
      <c r="R18" s="51"/>
      <c r="S18" s="51"/>
      <c r="T18" s="51"/>
      <c r="U18" s="51"/>
      <c r="V18" s="51"/>
      <c r="W18" s="51"/>
      <c r="X18" s="51"/>
      <c r="Y18" s="51"/>
      <c r="Z18" s="51"/>
      <c r="AA18" s="51"/>
    </row>
    <row r="19" spans="1:27" s="20" customFormat="1" ht="15" customHeight="1">
      <c r="A19" s="153" t="s">
        <v>224</v>
      </c>
      <c r="B19" s="119">
        <v>745081.75219000003</v>
      </c>
      <c r="C19" s="119">
        <v>849462.72996000003</v>
      </c>
      <c r="D19" s="119">
        <v>961395.52714000002</v>
      </c>
      <c r="E19" s="119">
        <v>1152457.9117399999</v>
      </c>
      <c r="F19" s="119">
        <v>1272963.8525</v>
      </c>
      <c r="G19" s="119">
        <v>1431731.85225</v>
      </c>
      <c r="H19" s="119">
        <v>3925351.8802800002</v>
      </c>
      <c r="I19" s="119">
        <v>8121010.2862999998</v>
      </c>
      <c r="J19" s="119">
        <v>8989498.7894599997</v>
      </c>
      <c r="K19" s="51"/>
      <c r="L19" s="51"/>
      <c r="M19" s="51"/>
      <c r="N19" s="51"/>
      <c r="O19" s="51"/>
      <c r="P19" s="51"/>
      <c r="Q19" s="51"/>
      <c r="R19" s="51"/>
      <c r="S19" s="51"/>
      <c r="T19" s="51"/>
      <c r="U19" s="51"/>
      <c r="V19" s="51"/>
      <c r="W19" s="51"/>
      <c r="X19" s="51"/>
      <c r="Y19" s="51"/>
      <c r="Z19" s="51"/>
      <c r="AA19" s="51"/>
    </row>
    <row r="20" spans="1:27" s="20" customFormat="1" ht="15" customHeight="1">
      <c r="A20" s="153" t="s">
        <v>686</v>
      </c>
      <c r="B20" s="119">
        <v>-2365391.7390200002</v>
      </c>
      <c r="C20" s="119">
        <v>-2605873.5193499997</v>
      </c>
      <c r="D20" s="119">
        <v>-2897667.8646199997</v>
      </c>
      <c r="E20" s="119">
        <v>-3501552.7264200002</v>
      </c>
      <c r="F20" s="119">
        <v>-3832578.5779800001</v>
      </c>
      <c r="G20" s="119">
        <v>-4125443.0154499998</v>
      </c>
      <c r="H20" s="119">
        <v>-4480165.6090500001</v>
      </c>
      <c r="I20" s="119">
        <v>-5259854.0912199998</v>
      </c>
      <c r="J20" s="119">
        <v>-5386109.8149100002</v>
      </c>
      <c r="K20" s="51"/>
      <c r="L20" s="51"/>
      <c r="M20" s="51"/>
      <c r="N20" s="51"/>
      <c r="O20" s="51"/>
      <c r="P20" s="51"/>
      <c r="Q20" s="51"/>
      <c r="R20" s="51"/>
      <c r="S20" s="51"/>
      <c r="T20" s="51"/>
      <c r="U20" s="51"/>
      <c r="V20" s="51"/>
      <c r="W20" s="51"/>
      <c r="X20" s="51"/>
      <c r="Y20" s="51"/>
      <c r="Z20" s="51"/>
      <c r="AA20" s="51"/>
    </row>
    <row r="21" spans="1:27" s="20" customFormat="1" ht="15" customHeight="1">
      <c r="A21" s="152" t="s">
        <v>237</v>
      </c>
      <c r="B21" s="119">
        <v>787394.26301999995</v>
      </c>
      <c r="C21" s="119">
        <v>1033391.2116799999</v>
      </c>
      <c r="D21" s="119">
        <v>1016091.28435</v>
      </c>
      <c r="E21" s="119">
        <v>1213648.7130999998</v>
      </c>
      <c r="F21" s="119">
        <v>1054752.5761499999</v>
      </c>
      <c r="G21" s="119">
        <v>1155265.4898599999</v>
      </c>
      <c r="H21" s="119">
        <v>1349631.3805</v>
      </c>
      <c r="I21" s="119">
        <v>1960731.35216</v>
      </c>
      <c r="J21" s="119">
        <v>2054202.3496700001</v>
      </c>
      <c r="K21" s="51"/>
      <c r="L21" s="51"/>
      <c r="M21" s="51"/>
      <c r="N21" s="51"/>
      <c r="O21" s="51"/>
      <c r="P21" s="51"/>
      <c r="Q21" s="51"/>
      <c r="R21" s="51"/>
      <c r="S21" s="51"/>
      <c r="T21" s="51"/>
      <c r="U21" s="51"/>
      <c r="V21" s="51"/>
      <c r="W21" s="51"/>
      <c r="X21" s="51"/>
      <c r="Y21" s="51"/>
      <c r="Z21" s="51"/>
      <c r="AA21" s="51"/>
    </row>
    <row r="22" spans="1:27" s="20" customFormat="1" ht="15" customHeight="1">
      <c r="A22" s="152" t="s">
        <v>243</v>
      </c>
      <c r="B22" s="119">
        <v>24119.243269999999</v>
      </c>
      <c r="C22" s="119">
        <v>20079.360230000002</v>
      </c>
      <c r="D22" s="119">
        <v>44959.405159999995</v>
      </c>
      <c r="E22" s="119">
        <v>68415.916089999999</v>
      </c>
      <c r="F22" s="119">
        <v>150854.93374000001</v>
      </c>
      <c r="G22" s="119">
        <v>112098.84074</v>
      </c>
      <c r="H22" s="119">
        <v>115567.69684</v>
      </c>
      <c r="I22" s="119">
        <v>89925.908159999992</v>
      </c>
      <c r="J22" s="119">
        <v>95656.272810000009</v>
      </c>
      <c r="K22" s="51"/>
      <c r="L22" s="51"/>
      <c r="M22" s="51"/>
      <c r="N22" s="51"/>
      <c r="O22" s="51"/>
      <c r="P22" s="51"/>
      <c r="Q22" s="51"/>
      <c r="R22" s="51"/>
      <c r="S22" s="51"/>
      <c r="T22" s="51"/>
      <c r="U22" s="51"/>
      <c r="V22" s="51"/>
      <c r="W22" s="51"/>
      <c r="X22" s="51"/>
      <c r="Y22" s="51"/>
      <c r="Z22" s="51"/>
      <c r="AA22" s="51"/>
    </row>
    <row r="23" spans="1:27" s="20" customFormat="1" ht="15" customHeight="1">
      <c r="A23" s="152" t="s">
        <v>687</v>
      </c>
      <c r="B23" s="119">
        <v>3444433.83311</v>
      </c>
      <c r="C23" s="119">
        <v>4154153.4528899998</v>
      </c>
      <c r="D23" s="119">
        <v>4930158.1161599997</v>
      </c>
      <c r="E23" s="119">
        <v>5713390.9197299993</v>
      </c>
      <c r="F23" s="119">
        <v>7272308.4060000004</v>
      </c>
      <c r="G23" s="119">
        <v>12265597.71991</v>
      </c>
      <c r="H23" s="119">
        <v>12706972.364909999</v>
      </c>
      <c r="I23" s="119">
        <v>18822016.15546</v>
      </c>
      <c r="J23" s="119">
        <v>22133829.61978</v>
      </c>
      <c r="K23" s="51"/>
      <c r="L23" s="51"/>
      <c r="M23" s="51"/>
      <c r="N23" s="51"/>
      <c r="O23" s="51"/>
      <c r="P23" s="51"/>
      <c r="Q23" s="51"/>
      <c r="R23" s="51"/>
      <c r="S23" s="51"/>
      <c r="T23" s="51"/>
      <c r="U23" s="51"/>
      <c r="V23" s="51"/>
      <c r="W23" s="51"/>
      <c r="X23" s="51"/>
      <c r="Y23" s="51"/>
      <c r="Z23" s="51"/>
      <c r="AA23" s="51"/>
    </row>
    <row r="24" spans="1:27" s="20" customFormat="1" ht="15" customHeight="1">
      <c r="A24" s="152" t="s">
        <v>254</v>
      </c>
      <c r="B24" s="119">
        <v>2089008.9753599998</v>
      </c>
      <c r="C24" s="119">
        <v>2279954.4595900001</v>
      </c>
      <c r="D24" s="119">
        <v>2358817.0700900001</v>
      </c>
      <c r="E24" s="119">
        <v>2839093.7908800002</v>
      </c>
      <c r="F24" s="119">
        <v>3352362.7329899999</v>
      </c>
      <c r="G24" s="119">
        <v>4007810.8222099999</v>
      </c>
      <c r="H24" s="119">
        <v>4032520.8966599996</v>
      </c>
      <c r="I24" s="119">
        <v>4247780.1772800004</v>
      </c>
      <c r="J24" s="119">
        <v>4315144.8315399997</v>
      </c>
      <c r="K24" s="51"/>
      <c r="L24" s="51"/>
      <c r="M24" s="51"/>
      <c r="N24" s="51"/>
      <c r="O24" s="51"/>
      <c r="P24" s="51"/>
      <c r="Q24" s="51"/>
      <c r="R24" s="51"/>
      <c r="S24" s="51"/>
      <c r="T24" s="51"/>
      <c r="U24" s="51"/>
      <c r="V24" s="51"/>
      <c r="W24" s="51"/>
      <c r="X24" s="51"/>
      <c r="Y24" s="51"/>
      <c r="Z24" s="51"/>
      <c r="AA24" s="51"/>
    </row>
    <row r="25" spans="1:27" s="20" customFormat="1" ht="15" customHeight="1">
      <c r="A25" s="152" t="s">
        <v>688</v>
      </c>
      <c r="B25" s="119">
        <v>364866.16483999998</v>
      </c>
      <c r="C25" s="119">
        <v>416468.17936000001</v>
      </c>
      <c r="D25" s="119">
        <v>520678.33308000001</v>
      </c>
      <c r="E25" s="119">
        <v>755229.13771000004</v>
      </c>
      <c r="F25" s="119">
        <v>825719.98684999999</v>
      </c>
      <c r="G25" s="119">
        <v>787548.18194000004</v>
      </c>
      <c r="H25" s="119">
        <v>805395.49519000005</v>
      </c>
      <c r="I25" s="119">
        <v>906362.43979999993</v>
      </c>
      <c r="J25" s="119">
        <v>898233.43905999989</v>
      </c>
      <c r="K25" s="51"/>
      <c r="L25" s="51"/>
      <c r="M25" s="51"/>
      <c r="N25" s="51"/>
      <c r="O25" s="51"/>
      <c r="P25" s="51"/>
      <c r="Q25" s="51"/>
      <c r="R25" s="51"/>
      <c r="S25" s="51"/>
      <c r="T25" s="51"/>
      <c r="U25" s="51"/>
      <c r="V25" s="51"/>
      <c r="W25" s="51"/>
      <c r="X25" s="51"/>
      <c r="Y25" s="51"/>
      <c r="Z25" s="51"/>
      <c r="AA25" s="51"/>
    </row>
    <row r="26" spans="1:27" s="21" customFormat="1" ht="15" customHeight="1" thickBot="1">
      <c r="A26" s="152" t="s">
        <v>270</v>
      </c>
      <c r="B26" s="119">
        <v>0</v>
      </c>
      <c r="C26" s="119">
        <v>0</v>
      </c>
      <c r="D26" s="119">
        <v>0</v>
      </c>
      <c r="E26" s="119">
        <v>95125.84268999999</v>
      </c>
      <c r="F26" s="119">
        <v>95125.84268999999</v>
      </c>
      <c r="G26" s="119">
        <v>0</v>
      </c>
      <c r="H26" s="119">
        <v>0</v>
      </c>
      <c r="I26" s="119">
        <v>0</v>
      </c>
      <c r="J26" s="119">
        <v>0</v>
      </c>
      <c r="K26" s="51"/>
      <c r="L26" s="51"/>
      <c r="M26" s="51"/>
      <c r="N26" s="51"/>
      <c r="O26" s="51"/>
      <c r="P26" s="51"/>
      <c r="Q26" s="51"/>
      <c r="R26" s="51"/>
      <c r="S26" s="51"/>
      <c r="T26" s="51"/>
      <c r="U26" s="51"/>
      <c r="V26" s="51"/>
      <c r="W26" s="51"/>
      <c r="X26" s="51"/>
      <c r="Y26" s="51"/>
      <c r="Z26" s="51"/>
      <c r="AA26" s="51"/>
    </row>
    <row r="27" spans="1:27" ht="15" customHeight="1" thickTop="1" thickBot="1">
      <c r="A27" s="401" t="s">
        <v>689</v>
      </c>
      <c r="B27" s="402">
        <v>125231515.01099001</v>
      </c>
      <c r="C27" s="402">
        <v>151221336.08014002</v>
      </c>
      <c r="D27" s="402">
        <v>159397680.83421999</v>
      </c>
      <c r="E27" s="402">
        <v>185861743.93444002</v>
      </c>
      <c r="F27" s="402">
        <v>198933507.28595999</v>
      </c>
      <c r="G27" s="402">
        <v>209609321.95313001</v>
      </c>
      <c r="H27" s="402">
        <v>220723213.75983998</v>
      </c>
      <c r="I27" s="402">
        <v>238077067.78069001</v>
      </c>
      <c r="J27" s="402">
        <v>239292931.27804998</v>
      </c>
      <c r="K27" s="51"/>
      <c r="L27" s="51"/>
      <c r="M27" s="51"/>
      <c r="N27" s="51"/>
      <c r="O27" s="51"/>
      <c r="P27" s="51"/>
      <c r="Q27" s="51"/>
      <c r="R27" s="51"/>
      <c r="S27" s="51"/>
      <c r="T27" s="51"/>
      <c r="U27" s="51"/>
      <c r="V27" s="51"/>
      <c r="W27" s="51"/>
      <c r="X27" s="51"/>
      <c r="Y27" s="51"/>
      <c r="Z27" s="51"/>
      <c r="AA27" s="51"/>
    </row>
    <row r="28" spans="1:27" s="20" customFormat="1" ht="15" customHeight="1" thickTop="1">
      <c r="A28" s="152" t="s">
        <v>690</v>
      </c>
      <c r="B28" s="119">
        <v>107500779.49492</v>
      </c>
      <c r="C28" s="119">
        <v>131019185.50766</v>
      </c>
      <c r="D28" s="119">
        <v>135426273.91997001</v>
      </c>
      <c r="E28" s="119">
        <v>154147230.37922001</v>
      </c>
      <c r="F28" s="119">
        <v>161638463.76628</v>
      </c>
      <c r="G28" s="119">
        <v>157409598.70846</v>
      </c>
      <c r="H28" s="119">
        <v>167685136.26160997</v>
      </c>
      <c r="I28" s="119">
        <v>173595869.81370002</v>
      </c>
      <c r="J28" s="119">
        <v>176171197.74790999</v>
      </c>
      <c r="K28" s="51"/>
      <c r="L28" s="51"/>
      <c r="M28" s="51"/>
      <c r="N28" s="51"/>
      <c r="O28" s="51"/>
      <c r="P28" s="51"/>
      <c r="Q28" s="51"/>
      <c r="R28" s="51"/>
      <c r="S28" s="51"/>
      <c r="T28" s="51"/>
      <c r="U28" s="51"/>
      <c r="V28" s="51"/>
      <c r="W28" s="51"/>
      <c r="X28" s="51"/>
      <c r="Y28" s="51"/>
      <c r="Z28" s="51"/>
      <c r="AA28" s="51"/>
    </row>
    <row r="29" spans="1:27" s="20" customFormat="1" ht="15" customHeight="1">
      <c r="A29" s="153" t="s">
        <v>691</v>
      </c>
      <c r="B29" s="119">
        <v>26259147.962250002</v>
      </c>
      <c r="C29" s="119">
        <v>30048308.85055</v>
      </c>
      <c r="D29" s="119">
        <v>29802707.111759998</v>
      </c>
      <c r="E29" s="119">
        <v>29805454.02679</v>
      </c>
      <c r="F29" s="119">
        <v>28527246.78669</v>
      </c>
      <c r="G29" s="119">
        <v>25221909.018959999</v>
      </c>
      <c r="H29" s="119">
        <v>29217888.170540001</v>
      </c>
      <c r="I29" s="119">
        <v>28919096.715180002</v>
      </c>
      <c r="J29" s="119">
        <v>28899726.24749</v>
      </c>
      <c r="K29" s="51"/>
      <c r="L29" s="51"/>
      <c r="M29" s="51"/>
      <c r="N29" s="51"/>
      <c r="O29" s="51"/>
      <c r="P29" s="51"/>
      <c r="Q29" s="51"/>
      <c r="R29" s="51"/>
      <c r="S29" s="51"/>
      <c r="T29" s="51"/>
      <c r="U29" s="51"/>
      <c r="V29" s="51"/>
      <c r="W29" s="51"/>
      <c r="X29" s="51"/>
      <c r="Y29" s="51"/>
      <c r="Z29" s="51"/>
      <c r="AA29" s="51"/>
    </row>
    <row r="30" spans="1:27" s="20" customFormat="1" ht="15" customHeight="1">
      <c r="A30" s="153" t="s">
        <v>692</v>
      </c>
      <c r="B30" s="119">
        <v>36761744.1373</v>
      </c>
      <c r="C30" s="119">
        <v>47601698.228260003</v>
      </c>
      <c r="D30" s="119">
        <v>43891533.118639998</v>
      </c>
      <c r="E30" s="119">
        <v>47920359.177170001</v>
      </c>
      <c r="F30" s="119">
        <v>51336022.047849998</v>
      </c>
      <c r="G30" s="119">
        <v>47708281.856580004</v>
      </c>
      <c r="H30" s="119">
        <v>49955372.546769999</v>
      </c>
      <c r="I30" s="119">
        <v>52480729.409209996</v>
      </c>
      <c r="J30" s="119">
        <v>52714185.436489999</v>
      </c>
      <c r="K30" s="51"/>
      <c r="L30" s="51"/>
      <c r="M30" s="51"/>
      <c r="N30" s="51"/>
      <c r="O30" s="51"/>
      <c r="P30" s="51"/>
      <c r="Q30" s="51"/>
      <c r="R30" s="51"/>
      <c r="S30" s="51"/>
      <c r="T30" s="51"/>
      <c r="U30" s="51"/>
      <c r="V30" s="51"/>
      <c r="W30" s="51"/>
      <c r="X30" s="51"/>
      <c r="Y30" s="51"/>
      <c r="Z30" s="51"/>
      <c r="AA30" s="51"/>
    </row>
    <row r="31" spans="1:27" s="20" customFormat="1" ht="15" customHeight="1">
      <c r="A31" s="153" t="s">
        <v>693</v>
      </c>
      <c r="B31" s="119">
        <v>3674676.9889600002</v>
      </c>
      <c r="C31" s="119">
        <v>2383644.6945799999</v>
      </c>
      <c r="D31" s="119">
        <v>802007.39145</v>
      </c>
      <c r="E31" s="119">
        <v>608029.32820000011</v>
      </c>
      <c r="F31" s="119">
        <v>486583.58577999996</v>
      </c>
      <c r="G31" s="119">
        <v>285971.39663999999</v>
      </c>
      <c r="H31" s="119">
        <v>278938.55608999997</v>
      </c>
      <c r="I31" s="119">
        <v>290574.55593000003</v>
      </c>
      <c r="J31" s="119">
        <v>306706.35493999999</v>
      </c>
      <c r="K31" s="51"/>
      <c r="L31" s="51"/>
      <c r="M31" s="51"/>
      <c r="N31" s="51"/>
      <c r="O31" s="51"/>
      <c r="P31" s="51"/>
      <c r="Q31" s="51"/>
      <c r="R31" s="51"/>
      <c r="S31" s="51"/>
      <c r="T31" s="51"/>
      <c r="U31" s="51"/>
      <c r="V31" s="51"/>
      <c r="W31" s="51"/>
      <c r="X31" s="51"/>
      <c r="Y31" s="51"/>
      <c r="Z31" s="51"/>
      <c r="AA31" s="51"/>
    </row>
    <row r="32" spans="1:27" s="20" customFormat="1" ht="15" customHeight="1">
      <c r="A32" s="153" t="s">
        <v>694</v>
      </c>
      <c r="B32" s="119">
        <v>4294946.5777599998</v>
      </c>
      <c r="C32" s="119">
        <v>4348898.8077299995</v>
      </c>
      <c r="D32" s="119">
        <v>4373255.216</v>
      </c>
      <c r="E32" s="119">
        <v>5070419.5684399996</v>
      </c>
      <c r="F32" s="119">
        <v>3715942.8083699998</v>
      </c>
      <c r="G32" s="119">
        <v>3952117.2222899999</v>
      </c>
      <c r="H32" s="119">
        <v>3252020.3575200001</v>
      </c>
      <c r="I32" s="119">
        <v>3144796.71582</v>
      </c>
      <c r="J32" s="119">
        <v>3305596.1114899996</v>
      </c>
      <c r="K32" s="51"/>
      <c r="L32" s="51"/>
      <c r="M32" s="51"/>
      <c r="N32" s="51"/>
      <c r="O32" s="51"/>
      <c r="P32" s="51"/>
      <c r="Q32" s="51"/>
      <c r="R32" s="51"/>
      <c r="S32" s="51"/>
      <c r="T32" s="51"/>
      <c r="U32" s="51"/>
      <c r="V32" s="51"/>
      <c r="W32" s="51"/>
      <c r="X32" s="51"/>
      <c r="Y32" s="51"/>
      <c r="Z32" s="51"/>
      <c r="AA32" s="51"/>
    </row>
    <row r="33" spans="1:27" s="20" customFormat="1" ht="15" customHeight="1">
      <c r="A33" s="153" t="s">
        <v>695</v>
      </c>
      <c r="B33" s="119">
        <v>34128615.657130003</v>
      </c>
      <c r="C33" s="119">
        <v>43373413.711370006</v>
      </c>
      <c r="D33" s="119">
        <v>52421842.970919997</v>
      </c>
      <c r="E33" s="119">
        <v>65219490.453510001</v>
      </c>
      <c r="F33" s="119">
        <v>70755430.536270007</v>
      </c>
      <c r="G33" s="119">
        <v>72297337.143279999</v>
      </c>
      <c r="H33" s="119">
        <v>76431994.688500002</v>
      </c>
      <c r="I33" s="119">
        <v>79380372.684820011</v>
      </c>
      <c r="J33" s="119">
        <v>81125060.777439997</v>
      </c>
      <c r="K33" s="51"/>
      <c r="L33" s="51"/>
      <c r="M33" s="51"/>
      <c r="N33" s="51"/>
      <c r="O33" s="51"/>
      <c r="P33" s="51"/>
      <c r="Q33" s="51"/>
      <c r="R33" s="51"/>
      <c r="S33" s="51"/>
      <c r="T33" s="51"/>
      <c r="U33" s="51"/>
      <c r="V33" s="51"/>
      <c r="W33" s="51"/>
      <c r="X33" s="51"/>
      <c r="Y33" s="51"/>
      <c r="Z33" s="51"/>
      <c r="AA33" s="51"/>
    </row>
    <row r="34" spans="1:27" s="20" customFormat="1" ht="15" customHeight="1">
      <c r="A34" s="153" t="s">
        <v>696</v>
      </c>
      <c r="B34" s="119">
        <v>2381648.1715199999</v>
      </c>
      <c r="C34" s="119">
        <v>3263221.2151700002</v>
      </c>
      <c r="D34" s="119">
        <v>4134928.1111999997</v>
      </c>
      <c r="E34" s="119">
        <v>5523477.8251099996</v>
      </c>
      <c r="F34" s="119">
        <v>6817238.0013199998</v>
      </c>
      <c r="G34" s="119">
        <v>7943982.0707099997</v>
      </c>
      <c r="H34" s="119">
        <v>8548921.9421899989</v>
      </c>
      <c r="I34" s="119">
        <v>9380299.7327399999</v>
      </c>
      <c r="J34" s="119">
        <v>9819922.8200599998</v>
      </c>
      <c r="K34" s="51"/>
      <c r="L34" s="51"/>
      <c r="M34" s="51"/>
      <c r="N34" s="51"/>
      <c r="O34" s="51"/>
      <c r="P34" s="51"/>
      <c r="Q34" s="51"/>
      <c r="R34" s="51"/>
      <c r="S34" s="51"/>
      <c r="T34" s="51"/>
      <c r="U34" s="51"/>
      <c r="V34" s="51"/>
      <c r="W34" s="51"/>
      <c r="X34" s="51"/>
      <c r="Y34" s="51"/>
      <c r="Z34" s="51"/>
      <c r="AA34" s="51"/>
    </row>
    <row r="35" spans="1:27" s="20" customFormat="1" ht="15" customHeight="1">
      <c r="A35" s="152" t="s">
        <v>697</v>
      </c>
      <c r="B35" s="119">
        <v>144088.87340000001</v>
      </c>
      <c r="C35" s="119">
        <v>234884.22842</v>
      </c>
      <c r="D35" s="119">
        <v>151549.21575999999</v>
      </c>
      <c r="E35" s="119">
        <v>101807.20009999999</v>
      </c>
      <c r="F35" s="119">
        <v>144321.29655999999</v>
      </c>
      <c r="G35" s="119">
        <v>129607.05386</v>
      </c>
      <c r="H35" s="119">
        <v>716452.97487000003</v>
      </c>
      <c r="I35" s="119">
        <v>362478.75060000003</v>
      </c>
      <c r="J35" s="119">
        <v>274199.29450000002</v>
      </c>
      <c r="K35" s="51"/>
      <c r="L35" s="51"/>
      <c r="M35" s="51"/>
      <c r="N35" s="51"/>
      <c r="O35" s="51"/>
      <c r="P35" s="51"/>
      <c r="Q35" s="51"/>
      <c r="R35" s="51"/>
      <c r="S35" s="51"/>
      <c r="T35" s="51"/>
      <c r="U35" s="51"/>
      <c r="V35" s="51"/>
      <c r="W35" s="51"/>
      <c r="X35" s="51"/>
      <c r="Y35" s="51"/>
      <c r="Z35" s="51"/>
      <c r="AA35" s="51"/>
    </row>
    <row r="36" spans="1:27" s="20" customFormat="1" ht="15" customHeight="1">
      <c r="A36" s="152" t="s">
        <v>698</v>
      </c>
      <c r="B36" s="119">
        <v>4337370.8877799995</v>
      </c>
      <c r="C36" s="119">
        <v>5422966.1756699998</v>
      </c>
      <c r="D36" s="119">
        <v>7624676.29067</v>
      </c>
      <c r="E36" s="119">
        <v>12867562.1096</v>
      </c>
      <c r="F36" s="119">
        <v>16467510.18685</v>
      </c>
      <c r="G36" s="119">
        <v>25291022.044160001</v>
      </c>
      <c r="H36" s="119">
        <v>25929366.529150002</v>
      </c>
      <c r="I36" s="119">
        <v>33449203.23429</v>
      </c>
      <c r="J36" s="119">
        <v>35049183.716419995</v>
      </c>
      <c r="K36" s="51"/>
      <c r="L36" s="51"/>
      <c r="M36" s="51"/>
      <c r="N36" s="51"/>
      <c r="O36" s="51"/>
      <c r="P36" s="51"/>
      <c r="Q36" s="51"/>
      <c r="R36" s="51"/>
      <c r="S36" s="51"/>
      <c r="T36" s="51"/>
      <c r="U36" s="51"/>
      <c r="V36" s="51"/>
      <c r="W36" s="51"/>
      <c r="X36" s="51"/>
      <c r="Y36" s="51"/>
      <c r="Z36" s="51"/>
      <c r="AA36" s="51"/>
    </row>
    <row r="37" spans="1:27" s="20" customFormat="1" ht="15" customHeight="1">
      <c r="A37" s="152" t="s">
        <v>699</v>
      </c>
      <c r="B37" s="119">
        <v>2796198.3475799998</v>
      </c>
      <c r="C37" s="119">
        <v>2753766.3094099998</v>
      </c>
      <c r="D37" s="119">
        <v>3358739.0953099998</v>
      </c>
      <c r="E37" s="119">
        <v>3778661.1630300004</v>
      </c>
      <c r="F37" s="119">
        <v>3610625.6594199999</v>
      </c>
      <c r="G37" s="119">
        <v>4097111.3125700001</v>
      </c>
      <c r="H37" s="119">
        <v>3993970.0430600001</v>
      </c>
      <c r="I37" s="119">
        <v>4414429.1060899999</v>
      </c>
      <c r="J37" s="119">
        <v>3758407.4584400002</v>
      </c>
      <c r="K37" s="51"/>
      <c r="L37" s="51"/>
      <c r="M37" s="51"/>
      <c r="N37" s="51"/>
      <c r="O37" s="51"/>
      <c r="P37" s="51"/>
      <c r="Q37" s="51"/>
      <c r="R37" s="51"/>
      <c r="S37" s="51"/>
      <c r="T37" s="51"/>
      <c r="U37" s="51"/>
      <c r="V37" s="51"/>
      <c r="W37" s="51"/>
      <c r="X37" s="51"/>
      <c r="Y37" s="51"/>
      <c r="Z37" s="51"/>
      <c r="AA37" s="51"/>
    </row>
    <row r="38" spans="1:27" s="20" customFormat="1" ht="15" customHeight="1">
      <c r="A38" s="152" t="s">
        <v>308</v>
      </c>
      <c r="B38" s="119">
        <v>1695871.4385200001</v>
      </c>
      <c r="C38" s="119">
        <v>1803604.24028</v>
      </c>
      <c r="D38" s="119">
        <v>1839390.5435599999</v>
      </c>
      <c r="E38" s="119">
        <v>2037668.9649700001</v>
      </c>
      <c r="F38" s="119">
        <v>2154853.4890700001</v>
      </c>
      <c r="G38" s="119">
        <v>2409830.3072199998</v>
      </c>
      <c r="H38" s="119">
        <v>2407054.5199699998</v>
      </c>
      <c r="I38" s="119">
        <v>2441944.2260199999</v>
      </c>
      <c r="J38" s="119">
        <v>2501734.2617800003</v>
      </c>
      <c r="K38" s="51"/>
      <c r="L38" s="51"/>
      <c r="M38" s="51"/>
      <c r="N38" s="51"/>
      <c r="O38" s="51"/>
      <c r="P38" s="51"/>
      <c r="Q38" s="51"/>
      <c r="R38" s="51"/>
      <c r="S38" s="51"/>
      <c r="T38" s="51"/>
      <c r="U38" s="51"/>
      <c r="V38" s="51"/>
      <c r="W38" s="51"/>
      <c r="X38" s="51"/>
      <c r="Y38" s="51"/>
      <c r="Z38" s="51"/>
      <c r="AA38" s="51"/>
    </row>
    <row r="39" spans="1:27" s="20" customFormat="1" ht="15" customHeight="1">
      <c r="A39" s="152" t="s">
        <v>314</v>
      </c>
      <c r="B39" s="119">
        <v>1696855.34344</v>
      </c>
      <c r="C39" s="119">
        <v>2039392.1688699999</v>
      </c>
      <c r="D39" s="119">
        <v>2648311.8169699996</v>
      </c>
      <c r="E39" s="119">
        <v>2830457.1137299999</v>
      </c>
      <c r="F39" s="119">
        <v>2705067.6034499998</v>
      </c>
      <c r="G39" s="119">
        <v>2633663.0578400004</v>
      </c>
      <c r="H39" s="119">
        <v>2904088.9538200004</v>
      </c>
      <c r="I39" s="119">
        <v>3576780.0863399999</v>
      </c>
      <c r="J39" s="119">
        <v>3469701.8889699997</v>
      </c>
      <c r="K39" s="51"/>
      <c r="L39" s="51"/>
      <c r="M39" s="51"/>
      <c r="N39" s="51"/>
      <c r="O39" s="51"/>
      <c r="P39" s="51"/>
      <c r="Q39" s="51"/>
      <c r="R39" s="51"/>
      <c r="S39" s="51"/>
      <c r="T39" s="51"/>
      <c r="U39" s="51"/>
      <c r="V39" s="51"/>
      <c r="W39" s="51"/>
      <c r="X39" s="51"/>
      <c r="Y39" s="51"/>
      <c r="Z39" s="51"/>
      <c r="AA39" s="51"/>
    </row>
    <row r="40" spans="1:27" s="20" customFormat="1" ht="15" customHeight="1">
      <c r="A40" s="152" t="s">
        <v>700</v>
      </c>
      <c r="B40" s="119">
        <v>1416508.0696400001</v>
      </c>
      <c r="C40" s="119">
        <v>1717452.61671</v>
      </c>
      <c r="D40" s="119">
        <v>2465203.2340600002</v>
      </c>
      <c r="E40" s="119">
        <v>2617260.7224699999</v>
      </c>
      <c r="F40" s="119">
        <v>2549268.1711900001</v>
      </c>
      <c r="G40" s="119">
        <v>2746468.5641300003</v>
      </c>
      <c r="H40" s="119">
        <v>2544595.8754899995</v>
      </c>
      <c r="I40" s="119">
        <v>2804632.7594299996</v>
      </c>
      <c r="J40" s="119">
        <v>2615778.0981900003</v>
      </c>
      <c r="K40" s="51"/>
      <c r="L40" s="51"/>
      <c r="M40" s="51"/>
      <c r="N40" s="51"/>
      <c r="O40" s="51"/>
      <c r="P40" s="51"/>
      <c r="Q40" s="51"/>
      <c r="R40" s="51"/>
      <c r="S40" s="51"/>
      <c r="T40" s="51"/>
      <c r="U40" s="51"/>
      <c r="V40" s="51"/>
      <c r="W40" s="51"/>
      <c r="X40" s="51"/>
      <c r="Y40" s="51"/>
      <c r="Z40" s="51"/>
      <c r="AA40" s="51"/>
    </row>
    <row r="41" spans="1:27" s="21" customFormat="1" ht="15" customHeight="1" thickBot="1">
      <c r="A41" s="152" t="s">
        <v>489</v>
      </c>
      <c r="B41" s="119">
        <v>5643842.55571</v>
      </c>
      <c r="C41" s="119">
        <v>6230084.8331199996</v>
      </c>
      <c r="D41" s="119">
        <v>5883536.7179199997</v>
      </c>
      <c r="E41" s="119">
        <v>7481096.2813200001</v>
      </c>
      <c r="F41" s="119">
        <v>9663397.11314</v>
      </c>
      <c r="G41" s="119">
        <v>14892020.904889999</v>
      </c>
      <c r="H41" s="119">
        <v>14542548.60187</v>
      </c>
      <c r="I41" s="119">
        <v>17431729.804220002</v>
      </c>
      <c r="J41" s="119">
        <v>15452728.81184</v>
      </c>
      <c r="K41" s="51"/>
      <c r="L41" s="51"/>
      <c r="M41" s="51"/>
      <c r="N41" s="51"/>
      <c r="O41" s="51"/>
      <c r="P41" s="51"/>
      <c r="Q41" s="51"/>
      <c r="R41" s="51"/>
      <c r="S41" s="51"/>
      <c r="T41" s="51"/>
      <c r="U41" s="51"/>
      <c r="V41" s="51"/>
      <c r="W41" s="51"/>
      <c r="X41" s="51"/>
      <c r="Y41" s="51"/>
      <c r="Z41" s="51"/>
      <c r="AA41" s="51"/>
    </row>
    <row r="42" spans="1:27" ht="15" customHeight="1" thickTop="1" thickBot="1">
      <c r="A42" s="401" t="s">
        <v>701</v>
      </c>
      <c r="B42" s="402">
        <v>10801966.7347</v>
      </c>
      <c r="C42" s="402">
        <v>12046739.089030001</v>
      </c>
      <c r="D42" s="402">
        <v>13616999.10238</v>
      </c>
      <c r="E42" s="402">
        <v>14257334.54775</v>
      </c>
      <c r="F42" s="402">
        <v>15225053.382690001</v>
      </c>
      <c r="G42" s="402">
        <v>16660673.37084</v>
      </c>
      <c r="H42" s="402">
        <v>16293069.930020001</v>
      </c>
      <c r="I42" s="402">
        <v>16652965.061299998</v>
      </c>
      <c r="J42" s="402">
        <v>16973043.629549999</v>
      </c>
      <c r="K42" s="51"/>
      <c r="L42" s="51"/>
      <c r="M42" s="51"/>
      <c r="N42" s="51"/>
      <c r="O42" s="51"/>
      <c r="P42" s="51"/>
      <c r="Q42" s="51"/>
      <c r="R42" s="51"/>
      <c r="S42" s="51"/>
      <c r="T42" s="51"/>
      <c r="U42" s="51"/>
      <c r="V42" s="51"/>
      <c r="W42" s="51"/>
      <c r="X42" s="51"/>
      <c r="Y42" s="51"/>
      <c r="Z42" s="51"/>
      <c r="AA42" s="51"/>
    </row>
    <row r="43" spans="1:27" s="20" customFormat="1" ht="15" customHeight="1" thickTop="1">
      <c r="A43" s="152" t="s">
        <v>329</v>
      </c>
      <c r="B43" s="119">
        <v>6452976.6267200001</v>
      </c>
      <c r="C43" s="119">
        <v>7916336.6106099999</v>
      </c>
      <c r="D43" s="119">
        <v>9431317.9006099999</v>
      </c>
      <c r="E43" s="119">
        <v>10046163.910610002</v>
      </c>
      <c r="F43" s="119">
        <v>11030322.580610001</v>
      </c>
      <c r="G43" s="119">
        <v>11884303.24061</v>
      </c>
      <c r="H43" s="119">
        <v>12090075.846549999</v>
      </c>
      <c r="I43" s="119">
        <v>12747373.666549999</v>
      </c>
      <c r="J43" s="119">
        <v>13245680.686549999</v>
      </c>
      <c r="K43" s="51"/>
      <c r="L43" s="51"/>
      <c r="M43" s="51"/>
      <c r="N43" s="51"/>
      <c r="O43" s="51"/>
      <c r="P43" s="51"/>
      <c r="Q43" s="51"/>
      <c r="R43" s="51"/>
      <c r="S43" s="51"/>
      <c r="T43" s="51"/>
      <c r="U43" s="51"/>
      <c r="V43" s="51"/>
      <c r="W43" s="51"/>
      <c r="X43" s="51"/>
      <c r="Y43" s="51"/>
      <c r="Z43" s="51"/>
      <c r="AA43" s="51"/>
    </row>
    <row r="44" spans="1:27" s="20" customFormat="1" ht="15" customHeight="1">
      <c r="A44" s="152" t="s">
        <v>333</v>
      </c>
      <c r="B44" s="119">
        <v>626257.29934000003</v>
      </c>
      <c r="C44" s="119">
        <v>440452.23038999998</v>
      </c>
      <c r="D44" s="119">
        <v>521727.56848000002</v>
      </c>
      <c r="E44" s="119">
        <v>142453.66538999998</v>
      </c>
      <c r="F44" s="119">
        <v>122786.06948000001</v>
      </c>
      <c r="G44" s="119">
        <v>135134.53461999999</v>
      </c>
      <c r="H44" s="119">
        <v>217623.36993000002</v>
      </c>
      <c r="I44" s="119">
        <v>236108.21138999998</v>
      </c>
      <c r="J44" s="119">
        <v>236179.48084999999</v>
      </c>
      <c r="K44" s="51"/>
      <c r="L44" s="51"/>
      <c r="M44" s="51"/>
      <c r="N44" s="51"/>
      <c r="O44" s="51"/>
      <c r="P44" s="51"/>
      <c r="Q44" s="51"/>
      <c r="R44" s="51"/>
      <c r="S44" s="51"/>
      <c r="T44" s="51"/>
      <c r="U44" s="51"/>
      <c r="V44" s="51"/>
      <c r="W44" s="51"/>
      <c r="X44" s="51"/>
      <c r="Y44" s="51"/>
      <c r="Z44" s="51"/>
      <c r="AA44" s="51"/>
    </row>
    <row r="45" spans="1:27" s="20" customFormat="1" ht="15" customHeight="1">
      <c r="A45" s="152" t="s">
        <v>337</v>
      </c>
      <c r="B45" s="119">
        <v>0</v>
      </c>
      <c r="C45" s="119">
        <v>0</v>
      </c>
      <c r="D45" s="119">
        <v>0</v>
      </c>
      <c r="E45" s="119">
        <v>0</v>
      </c>
      <c r="F45" s="119">
        <v>0</v>
      </c>
      <c r="G45" s="119">
        <v>0</v>
      </c>
      <c r="H45" s="119">
        <v>0</v>
      </c>
      <c r="I45" s="119">
        <v>0</v>
      </c>
      <c r="J45" s="119">
        <v>0</v>
      </c>
      <c r="K45" s="51"/>
      <c r="L45" s="51"/>
      <c r="M45" s="51"/>
      <c r="N45" s="51"/>
      <c r="O45" s="51"/>
      <c r="P45" s="51"/>
      <c r="Q45" s="51"/>
      <c r="R45" s="51"/>
      <c r="S45" s="51"/>
      <c r="T45" s="51"/>
      <c r="U45" s="51"/>
      <c r="V45" s="51"/>
      <c r="W45" s="51"/>
      <c r="X45" s="51"/>
      <c r="Y45" s="51"/>
      <c r="Z45" s="51"/>
      <c r="AA45" s="51"/>
    </row>
    <row r="46" spans="1:27" s="20" customFormat="1" ht="15" customHeight="1">
      <c r="A46" s="152" t="s">
        <v>702</v>
      </c>
      <c r="B46" s="119">
        <v>1983823.31388</v>
      </c>
      <c r="C46" s="119">
        <v>1960109.2246600001</v>
      </c>
      <c r="D46" s="119">
        <v>1687372.9091700001</v>
      </c>
      <c r="E46" s="119">
        <v>2015543.19178</v>
      </c>
      <c r="F46" s="119">
        <v>2236918.8634200003</v>
      </c>
      <c r="G46" s="119">
        <v>2500623.7864000001</v>
      </c>
      <c r="H46" s="119">
        <v>2756099.9824000001</v>
      </c>
      <c r="I46" s="119">
        <v>2817848.0044</v>
      </c>
      <c r="J46" s="119">
        <v>2908147.5966100004</v>
      </c>
      <c r="K46" s="51"/>
      <c r="L46" s="51"/>
      <c r="M46" s="51"/>
      <c r="N46" s="51"/>
      <c r="O46" s="51"/>
      <c r="P46" s="51"/>
      <c r="Q46" s="51"/>
      <c r="R46" s="51"/>
      <c r="S46" s="51"/>
      <c r="T46" s="51"/>
      <c r="U46" s="51"/>
      <c r="V46" s="51"/>
      <c r="W46" s="51"/>
      <c r="X46" s="51"/>
      <c r="Y46" s="51"/>
      <c r="Z46" s="51"/>
      <c r="AA46" s="51"/>
    </row>
    <row r="47" spans="1:27" s="20" customFormat="1" ht="15" customHeight="1">
      <c r="A47" s="152" t="s">
        <v>343</v>
      </c>
      <c r="B47" s="119">
        <v>1738909.4947599999</v>
      </c>
      <c r="C47" s="119">
        <v>1729841.0233699998</v>
      </c>
      <c r="D47" s="119">
        <v>1976580.7241199999</v>
      </c>
      <c r="E47" s="119">
        <v>2053173.77997</v>
      </c>
      <c r="F47" s="119">
        <v>1835025.8691800002</v>
      </c>
      <c r="G47" s="119">
        <v>2140611.8092100001</v>
      </c>
      <c r="H47" s="119">
        <v>1229270.73114</v>
      </c>
      <c r="I47" s="119">
        <v>851635.17896000005</v>
      </c>
      <c r="J47" s="119">
        <v>583035.86553999991</v>
      </c>
      <c r="K47" s="51"/>
      <c r="L47" s="51"/>
      <c r="M47" s="51"/>
      <c r="N47" s="51"/>
      <c r="O47" s="51"/>
      <c r="P47" s="51"/>
      <c r="Q47" s="51"/>
      <c r="R47" s="51"/>
      <c r="S47" s="51"/>
      <c r="T47" s="51"/>
      <c r="U47" s="51"/>
      <c r="V47" s="51"/>
      <c r="W47" s="51"/>
      <c r="X47" s="51"/>
      <c r="Y47" s="51"/>
      <c r="Z47" s="51"/>
      <c r="AA47" s="51"/>
    </row>
    <row r="48" spans="1:27" s="20" customFormat="1" ht="15" customHeight="1">
      <c r="A48" s="153" t="s">
        <v>703</v>
      </c>
      <c r="B48" s="119">
        <v>-8191.4995699999999</v>
      </c>
      <c r="C48" s="119">
        <v>39.443930000000002</v>
      </c>
      <c r="D48" s="119">
        <v>10680.81897</v>
      </c>
      <c r="E48" s="119">
        <v>32467.953289999998</v>
      </c>
      <c r="F48" s="119">
        <v>58722.066749999998</v>
      </c>
      <c r="G48" s="119">
        <v>70985.071790000002</v>
      </c>
      <c r="H48" s="119">
        <v>731840.38512999995</v>
      </c>
      <c r="I48" s="119">
        <v>56810.831250000003</v>
      </c>
      <c r="J48" s="119">
        <v>261439.32583000002</v>
      </c>
      <c r="K48" s="51"/>
      <c r="L48" s="51"/>
      <c r="M48" s="51"/>
      <c r="N48" s="51"/>
      <c r="O48" s="51"/>
      <c r="P48" s="51"/>
      <c r="Q48" s="51"/>
      <c r="R48" s="51"/>
      <c r="S48" s="51"/>
      <c r="T48" s="51"/>
      <c r="U48" s="51"/>
      <c r="V48" s="51"/>
      <c r="W48" s="51"/>
      <c r="X48" s="51"/>
      <c r="Y48" s="51"/>
      <c r="Z48" s="51"/>
      <c r="AA48" s="51"/>
    </row>
    <row r="49" spans="1:27" s="21" customFormat="1" ht="15" customHeight="1" thickBot="1">
      <c r="A49" s="153" t="s">
        <v>704</v>
      </c>
      <c r="B49" s="119">
        <v>1747100.9943299999</v>
      </c>
      <c r="C49" s="119">
        <v>1729801.57944</v>
      </c>
      <c r="D49" s="119">
        <v>1965899.90515</v>
      </c>
      <c r="E49" s="119">
        <v>2020705.8266800002</v>
      </c>
      <c r="F49" s="119">
        <v>1776303.8024300002</v>
      </c>
      <c r="G49" s="119">
        <v>2069626.7374200001</v>
      </c>
      <c r="H49" s="119">
        <v>497430.34600999998</v>
      </c>
      <c r="I49" s="119">
        <v>794824.34771</v>
      </c>
      <c r="J49" s="119">
        <v>321596.53970999998</v>
      </c>
      <c r="K49" s="51"/>
      <c r="L49" s="51"/>
      <c r="M49" s="51"/>
      <c r="N49" s="51"/>
      <c r="O49" s="51"/>
      <c r="P49" s="51"/>
      <c r="Q49" s="51"/>
      <c r="R49" s="51"/>
      <c r="S49" s="51"/>
      <c r="T49" s="51"/>
      <c r="U49" s="51"/>
      <c r="V49" s="51"/>
      <c r="W49" s="51"/>
      <c r="X49" s="51"/>
      <c r="Y49" s="51"/>
      <c r="Z49" s="51"/>
      <c r="AA49" s="51"/>
    </row>
    <row r="50" spans="1:27" ht="15" customHeight="1" thickTop="1" thickBot="1">
      <c r="A50" s="401" t="s">
        <v>705</v>
      </c>
      <c r="B50" s="402">
        <v>136033481.74568999</v>
      </c>
      <c r="C50" s="402">
        <v>163268075.16917002</v>
      </c>
      <c r="D50" s="402">
        <v>173014679.9366</v>
      </c>
      <c r="E50" s="402">
        <v>200119078.48219001</v>
      </c>
      <c r="F50" s="402">
        <v>214158560.66865</v>
      </c>
      <c r="G50" s="402">
        <v>226269995.32396999</v>
      </c>
      <c r="H50" s="402">
        <v>237016283.68985999</v>
      </c>
      <c r="I50" s="402">
        <v>254730032.84198999</v>
      </c>
      <c r="J50" s="402">
        <v>256265974.90760002</v>
      </c>
      <c r="K50" s="51"/>
      <c r="L50" s="51"/>
      <c r="M50" s="51"/>
      <c r="N50" s="51"/>
      <c r="O50" s="51"/>
      <c r="P50" s="51"/>
      <c r="Q50" s="51"/>
      <c r="R50" s="51"/>
      <c r="S50" s="51"/>
      <c r="T50" s="51"/>
      <c r="U50" s="51"/>
      <c r="V50" s="51"/>
      <c r="W50" s="51"/>
      <c r="X50" s="51"/>
      <c r="Y50" s="51"/>
      <c r="Z50" s="51"/>
      <c r="AA50" s="51"/>
    </row>
    <row r="51" spans="1:27" s="20" customFormat="1" ht="15" customHeight="1" thickTop="1">
      <c r="A51" s="118" t="s">
        <v>706</v>
      </c>
      <c r="B51" s="119">
        <v>14694168.35413</v>
      </c>
      <c r="C51" s="119">
        <v>18672350.202689998</v>
      </c>
      <c r="D51" s="119">
        <v>22558357.576439999</v>
      </c>
      <c r="E51" s="119">
        <v>21343440.376709998</v>
      </c>
      <c r="F51" s="119">
        <v>20933808.35069</v>
      </c>
      <c r="G51" s="119">
        <v>20177207.637499999</v>
      </c>
      <c r="H51" s="119">
        <v>17324322.815619998</v>
      </c>
      <c r="I51" s="119">
        <v>16247720.32464</v>
      </c>
      <c r="J51" s="119">
        <v>15328998.185940001</v>
      </c>
      <c r="K51" s="51"/>
      <c r="L51" s="51"/>
      <c r="M51" s="51"/>
      <c r="N51" s="51"/>
      <c r="O51" s="51"/>
      <c r="P51" s="51"/>
      <c r="Q51" s="51"/>
      <c r="R51" s="51"/>
      <c r="S51" s="51"/>
      <c r="T51" s="51"/>
      <c r="U51" s="51"/>
      <c r="V51" s="51"/>
      <c r="W51" s="51"/>
      <c r="X51" s="51"/>
      <c r="Y51" s="51"/>
      <c r="Z51" s="51"/>
      <c r="AA51" s="51"/>
    </row>
    <row r="52" spans="1:27" s="21" customFormat="1" ht="15" customHeight="1">
      <c r="A52" s="153" t="s">
        <v>707</v>
      </c>
      <c r="B52" s="119">
        <v>1005919.30885</v>
      </c>
      <c r="C52" s="119">
        <v>1010809.3816900001</v>
      </c>
      <c r="D52" s="119">
        <v>945846.39601000003</v>
      </c>
      <c r="E52" s="119">
        <v>982547.81171000004</v>
      </c>
      <c r="F52" s="119">
        <v>1831450.2881199999</v>
      </c>
      <c r="G52" s="119">
        <v>1684050.82351</v>
      </c>
      <c r="H52" s="119">
        <v>1218361.01498</v>
      </c>
      <c r="I52" s="119">
        <v>915482.90255999996</v>
      </c>
      <c r="J52" s="119">
        <v>885801.45435999997</v>
      </c>
      <c r="K52" s="51"/>
      <c r="L52" s="51"/>
      <c r="M52" s="51"/>
      <c r="N52" s="51"/>
      <c r="O52" s="51"/>
      <c r="P52" s="51"/>
      <c r="Q52" s="51"/>
      <c r="R52" s="51"/>
      <c r="S52" s="51"/>
      <c r="T52" s="51"/>
      <c r="U52" s="51"/>
      <c r="V52" s="51"/>
      <c r="W52" s="51"/>
      <c r="X52" s="51"/>
      <c r="Y52" s="51"/>
      <c r="Z52" s="51"/>
      <c r="AA52" s="51"/>
    </row>
    <row r="53" spans="1:27" s="21" customFormat="1" ht="15" customHeight="1">
      <c r="A53" s="153" t="s">
        <v>708</v>
      </c>
      <c r="B53" s="119">
        <v>12598057.44936</v>
      </c>
      <c r="C53" s="119">
        <v>16438036.709719999</v>
      </c>
      <c r="D53" s="119">
        <v>20217031.44875</v>
      </c>
      <c r="E53" s="119">
        <v>18789386.458220001</v>
      </c>
      <c r="F53" s="119">
        <v>17445336.25945</v>
      </c>
      <c r="G53" s="119">
        <v>16591272.93691</v>
      </c>
      <c r="H53" s="119">
        <v>14279787.940610001</v>
      </c>
      <c r="I53" s="119">
        <v>13408308.665280001</v>
      </c>
      <c r="J53" s="119">
        <v>12549839.006589999</v>
      </c>
      <c r="K53" s="51"/>
      <c r="L53" s="51"/>
      <c r="M53" s="51"/>
      <c r="N53" s="51"/>
      <c r="O53" s="51"/>
      <c r="P53" s="51"/>
      <c r="Q53" s="51"/>
      <c r="R53" s="51"/>
      <c r="S53" s="51"/>
      <c r="T53" s="51"/>
      <c r="U53" s="51"/>
      <c r="V53" s="51"/>
      <c r="W53" s="51"/>
      <c r="X53" s="51"/>
      <c r="Y53" s="51"/>
      <c r="Z53" s="51"/>
      <c r="AA53" s="51"/>
    </row>
    <row r="54" spans="1:27" s="21" customFormat="1" ht="15" customHeight="1">
      <c r="A54" s="153" t="s">
        <v>709</v>
      </c>
      <c r="B54" s="119">
        <v>0</v>
      </c>
      <c r="C54" s="119">
        <v>0</v>
      </c>
      <c r="D54" s="119">
        <v>0</v>
      </c>
      <c r="E54" s="119">
        <v>0</v>
      </c>
      <c r="F54" s="119">
        <v>0</v>
      </c>
      <c r="G54" s="119">
        <v>0</v>
      </c>
      <c r="H54" s="119">
        <v>0</v>
      </c>
      <c r="I54" s="119">
        <v>0</v>
      </c>
      <c r="J54" s="119">
        <v>0</v>
      </c>
      <c r="K54" s="51"/>
      <c r="L54" s="51"/>
      <c r="M54" s="51"/>
      <c r="N54" s="51"/>
      <c r="O54" s="51"/>
      <c r="P54" s="51"/>
      <c r="Q54" s="51"/>
      <c r="R54" s="51"/>
      <c r="S54" s="51"/>
      <c r="T54" s="51"/>
      <c r="U54" s="51"/>
      <c r="V54" s="51"/>
      <c r="W54" s="51"/>
      <c r="X54" s="51"/>
      <c r="Y54" s="51"/>
      <c r="Z54" s="51"/>
      <c r="AA54" s="51"/>
    </row>
    <row r="55" spans="1:27" s="21" customFormat="1" ht="15" customHeight="1">
      <c r="A55" s="153" t="s">
        <v>710</v>
      </c>
      <c r="B55" s="119">
        <v>1050166.45383</v>
      </c>
      <c r="C55" s="119">
        <v>1166081.6492399999</v>
      </c>
      <c r="D55" s="119">
        <v>1332505.18401</v>
      </c>
      <c r="E55" s="119">
        <v>1451526.7543299999</v>
      </c>
      <c r="F55" s="119">
        <v>1594848.31406</v>
      </c>
      <c r="G55" s="119">
        <v>1867082.98602</v>
      </c>
      <c r="H55" s="119">
        <v>1791248.42567</v>
      </c>
      <c r="I55" s="119">
        <v>1896342.4883599998</v>
      </c>
      <c r="J55" s="119">
        <v>1843229.51868</v>
      </c>
      <c r="K55" s="51"/>
      <c r="L55" s="51"/>
      <c r="M55" s="51"/>
      <c r="N55" s="51"/>
      <c r="O55" s="51"/>
      <c r="P55" s="51"/>
      <c r="Q55" s="51"/>
      <c r="R55" s="51"/>
      <c r="S55" s="51"/>
      <c r="T55" s="51"/>
      <c r="U55" s="51"/>
      <c r="V55" s="51"/>
      <c r="W55" s="51"/>
      <c r="X55" s="51"/>
      <c r="Y55" s="51"/>
      <c r="Z55" s="51"/>
      <c r="AA55" s="51"/>
    </row>
    <row r="56" spans="1:27" s="21" customFormat="1" ht="15" customHeight="1">
      <c r="A56" s="153" t="s">
        <v>711</v>
      </c>
      <c r="B56" s="119">
        <v>40025.142090000001</v>
      </c>
      <c r="C56" s="119">
        <v>57422.462039999999</v>
      </c>
      <c r="D56" s="119">
        <v>62974.54767</v>
      </c>
      <c r="E56" s="119">
        <v>119979.35245000001</v>
      </c>
      <c r="F56" s="119">
        <v>62173.48906</v>
      </c>
      <c r="G56" s="119">
        <v>34800.891060000002</v>
      </c>
      <c r="H56" s="119">
        <v>34925.434359999999</v>
      </c>
      <c r="I56" s="119">
        <v>27586.26844</v>
      </c>
      <c r="J56" s="119">
        <v>50128.206310000001</v>
      </c>
      <c r="K56" s="51"/>
      <c r="L56" s="51"/>
      <c r="M56" s="51"/>
      <c r="N56" s="51"/>
      <c r="O56" s="51"/>
      <c r="P56" s="51"/>
      <c r="Q56" s="51"/>
      <c r="R56" s="51"/>
      <c r="S56" s="51"/>
      <c r="T56" s="51"/>
      <c r="U56" s="51"/>
      <c r="V56" s="51"/>
      <c r="W56" s="51"/>
      <c r="X56" s="51"/>
      <c r="Y56" s="51"/>
      <c r="Z56" s="51"/>
      <c r="AA56" s="51"/>
    </row>
    <row r="57" spans="1:27" s="21" customFormat="1" ht="15" customHeight="1">
      <c r="A57" s="152" t="s">
        <v>712</v>
      </c>
      <c r="B57" s="119">
        <v>245127270.49967</v>
      </c>
      <c r="C57" s="119">
        <v>281382719.25924999</v>
      </c>
      <c r="D57" s="119">
        <v>326833230.66571999</v>
      </c>
      <c r="E57" s="119">
        <v>382401461.50637001</v>
      </c>
      <c r="F57" s="119">
        <v>409888883.80158001</v>
      </c>
      <c r="G57" s="119">
        <v>404644877.44440997</v>
      </c>
      <c r="H57" s="119">
        <v>412898879.80039001</v>
      </c>
      <c r="I57" s="119">
        <v>425891846.51699001</v>
      </c>
      <c r="J57" s="119">
        <v>423309952.02556002</v>
      </c>
      <c r="K57" s="51"/>
      <c r="L57" s="51"/>
      <c r="M57" s="51"/>
      <c r="N57" s="51"/>
      <c r="O57" s="51"/>
      <c r="P57" s="51"/>
      <c r="Q57" s="51"/>
      <c r="R57" s="51"/>
      <c r="S57" s="51"/>
      <c r="T57" s="51"/>
      <c r="U57" s="51"/>
      <c r="V57" s="51"/>
      <c r="W57" s="51"/>
      <c r="X57" s="51"/>
      <c r="Y57" s="51"/>
      <c r="Z57" s="51"/>
      <c r="AA57" s="51"/>
    </row>
    <row r="58" spans="1:27" ht="30" customHeight="1">
      <c r="A58" s="403" t="s">
        <v>713</v>
      </c>
      <c r="B58" s="404">
        <v>9545925.0615599994</v>
      </c>
      <c r="C58" s="404">
        <v>10266713.848610001</v>
      </c>
      <c r="D58" s="404">
        <v>11297949.863739999</v>
      </c>
      <c r="E58" s="404">
        <v>12951822.868319999</v>
      </c>
      <c r="F58" s="404">
        <v>14341240.852399999</v>
      </c>
      <c r="G58" s="404">
        <v>15499130.078569999</v>
      </c>
      <c r="H58" s="404">
        <v>6645241.6234300006</v>
      </c>
      <c r="I58" s="404">
        <v>15530831.664110001</v>
      </c>
      <c r="J58" s="404">
        <v>6156440.6774899997</v>
      </c>
      <c r="K58" s="51"/>
      <c r="L58" s="51"/>
      <c r="M58" s="51"/>
      <c r="N58" s="51"/>
      <c r="O58" s="51"/>
      <c r="P58" s="51"/>
      <c r="Q58" s="51"/>
      <c r="R58" s="51"/>
      <c r="S58" s="51"/>
      <c r="T58" s="51"/>
      <c r="U58" s="51"/>
      <c r="V58" s="51"/>
      <c r="W58" s="51"/>
      <c r="X58" s="51"/>
      <c r="Y58" s="51"/>
      <c r="Z58" s="51"/>
      <c r="AA58" s="51"/>
    </row>
    <row r="59" spans="1:27" ht="15" customHeight="1">
      <c r="A59" s="153" t="s">
        <v>714</v>
      </c>
      <c r="B59" s="119">
        <v>-1859899.6868800002</v>
      </c>
      <c r="C59" s="119">
        <v>-2318819.9094400001</v>
      </c>
      <c r="D59" s="119">
        <v>-2565931.6907199998</v>
      </c>
      <c r="E59" s="119">
        <v>-3264257.5603200002</v>
      </c>
      <c r="F59" s="119">
        <v>-4259887.2069100002</v>
      </c>
      <c r="G59" s="119">
        <v>-4891234.0106199998</v>
      </c>
      <c r="H59" s="119">
        <v>-2245310.6137800002</v>
      </c>
      <c r="I59" s="119">
        <v>-5660614.4021499995</v>
      </c>
      <c r="J59" s="119">
        <v>-2566059.35488</v>
      </c>
      <c r="K59" s="51"/>
      <c r="L59" s="51"/>
      <c r="M59" s="51"/>
      <c r="N59" s="51"/>
      <c r="O59" s="51"/>
      <c r="P59" s="51"/>
      <c r="Q59" s="51"/>
      <c r="R59" s="51"/>
      <c r="S59" s="51"/>
      <c r="T59" s="51"/>
      <c r="U59" s="51"/>
      <c r="V59" s="51"/>
      <c r="W59" s="51"/>
      <c r="X59" s="51"/>
      <c r="Y59" s="51"/>
      <c r="Z59" s="51"/>
      <c r="AA59" s="51"/>
    </row>
    <row r="60" spans="1:27" ht="15" customHeight="1">
      <c r="A60" s="152" t="s">
        <v>715</v>
      </c>
      <c r="B60" s="119">
        <v>7686025.3746800004</v>
      </c>
      <c r="C60" s="119">
        <v>7947893.9391700001</v>
      </c>
      <c r="D60" s="119">
        <v>8732018.1730199996</v>
      </c>
      <c r="E60" s="119">
        <v>9687565.3080000002</v>
      </c>
      <c r="F60" s="119">
        <v>10081353.64549</v>
      </c>
      <c r="G60" s="119">
        <v>10607896.067950001</v>
      </c>
      <c r="H60" s="119">
        <v>4399931.0096499994</v>
      </c>
      <c r="I60" s="119">
        <v>9870217.2619599998</v>
      </c>
      <c r="J60" s="119">
        <v>3590381.3226100001</v>
      </c>
      <c r="K60" s="51"/>
      <c r="L60" s="51"/>
      <c r="M60" s="51"/>
      <c r="N60" s="51"/>
      <c r="O60" s="51"/>
      <c r="P60" s="51"/>
      <c r="Q60" s="51"/>
      <c r="R60" s="51"/>
      <c r="S60" s="51"/>
      <c r="T60" s="51"/>
      <c r="U60" s="51"/>
      <c r="V60" s="51"/>
      <c r="W60" s="51"/>
      <c r="X60" s="51"/>
      <c r="Y60" s="51"/>
      <c r="Z60" s="51"/>
      <c r="AA60" s="51"/>
    </row>
    <row r="61" spans="1:27" ht="15" customHeight="1">
      <c r="A61" s="121" t="s">
        <v>716</v>
      </c>
      <c r="B61" s="119">
        <v>2476224.29978</v>
      </c>
      <c r="C61" s="119">
        <v>2663937.2284599999</v>
      </c>
      <c r="D61" s="119">
        <v>3587822.4102800004</v>
      </c>
      <c r="E61" s="119">
        <v>4045111.2816599999</v>
      </c>
      <c r="F61" s="119">
        <v>3891120.40833</v>
      </c>
      <c r="G61" s="119">
        <v>4380431.6363999993</v>
      </c>
      <c r="H61" s="119">
        <v>1323123.58283</v>
      </c>
      <c r="I61" s="119">
        <v>3689145.5747699998</v>
      </c>
      <c r="J61" s="119">
        <v>1568365.1277399999</v>
      </c>
      <c r="K61" s="51"/>
      <c r="L61" s="51"/>
      <c r="M61" s="51"/>
      <c r="N61" s="51"/>
      <c r="O61" s="51"/>
      <c r="P61" s="51"/>
      <c r="Q61" s="51"/>
      <c r="R61" s="51"/>
      <c r="S61" s="51"/>
      <c r="T61" s="51"/>
      <c r="U61" s="51"/>
      <c r="V61" s="51"/>
      <c r="W61" s="51"/>
      <c r="X61" s="51"/>
      <c r="Y61" s="51"/>
      <c r="Z61" s="51"/>
      <c r="AA61" s="51"/>
    </row>
    <row r="62" spans="1:27" ht="15" customHeight="1">
      <c r="A62" s="153" t="s">
        <v>717</v>
      </c>
      <c r="B62" s="119">
        <v>-700786.79061000003</v>
      </c>
      <c r="C62" s="119">
        <v>-1000202.38987</v>
      </c>
      <c r="D62" s="119">
        <v>-1799122.9833399998</v>
      </c>
      <c r="E62" s="119">
        <v>-2282509.1033200002</v>
      </c>
      <c r="F62" s="119">
        <v>-2490174.0078199999</v>
      </c>
      <c r="G62" s="119">
        <v>-2927738.9087800002</v>
      </c>
      <c r="H62" s="119">
        <v>-905101.41542999994</v>
      </c>
      <c r="I62" s="119">
        <v>-2451262.1805500002</v>
      </c>
      <c r="J62" s="119">
        <v>-1009906.8475</v>
      </c>
      <c r="K62" s="51"/>
      <c r="L62" s="51"/>
      <c r="M62" s="51"/>
      <c r="N62" s="51"/>
      <c r="O62" s="51"/>
      <c r="P62" s="51"/>
      <c r="Q62" s="51"/>
      <c r="R62" s="51"/>
      <c r="S62" s="51"/>
      <c r="T62" s="51"/>
      <c r="U62" s="51"/>
      <c r="V62" s="51"/>
      <c r="W62" s="51"/>
      <c r="X62" s="51"/>
      <c r="Y62" s="51"/>
      <c r="Z62" s="51"/>
      <c r="AA62" s="51"/>
    </row>
    <row r="63" spans="1:27" ht="15" customHeight="1">
      <c r="A63" s="122" t="s">
        <v>718</v>
      </c>
      <c r="B63" s="119">
        <v>9461462.8838500008</v>
      </c>
      <c r="C63" s="119">
        <v>9611628.7777600009</v>
      </c>
      <c r="D63" s="119">
        <v>10520717.599959999</v>
      </c>
      <c r="E63" s="119">
        <v>11450167.486339999</v>
      </c>
      <c r="F63" s="119">
        <v>11482300.046</v>
      </c>
      <c r="G63" s="119">
        <v>12060588.795569999</v>
      </c>
      <c r="H63" s="119">
        <v>4817953.1770500001</v>
      </c>
      <c r="I63" s="119">
        <v>11108100.65618</v>
      </c>
      <c r="J63" s="119">
        <v>4148839.6028499999</v>
      </c>
      <c r="K63" s="51"/>
      <c r="L63" s="51"/>
      <c r="M63" s="51"/>
      <c r="N63" s="51"/>
      <c r="O63" s="51"/>
      <c r="P63" s="51"/>
      <c r="Q63" s="51"/>
      <c r="R63" s="51"/>
      <c r="S63" s="51"/>
      <c r="T63" s="51"/>
      <c r="U63" s="51"/>
      <c r="V63" s="51"/>
      <c r="W63" s="51"/>
      <c r="X63" s="51"/>
      <c r="Y63" s="51"/>
      <c r="Z63" s="51"/>
      <c r="AA63" s="51"/>
    </row>
    <row r="64" spans="1:27" ht="15" customHeight="1">
      <c r="A64" s="121" t="s">
        <v>719</v>
      </c>
      <c r="B64" s="119">
        <v>1724352.2065099999</v>
      </c>
      <c r="C64" s="119">
        <v>1772184.47633</v>
      </c>
      <c r="D64" s="119">
        <v>1966592.9776600001</v>
      </c>
      <c r="E64" s="119">
        <v>2278020.8902800004</v>
      </c>
      <c r="F64" s="119">
        <v>2219995.7315599998</v>
      </c>
      <c r="G64" s="119">
        <v>2207495.4247499998</v>
      </c>
      <c r="H64" s="119">
        <v>891892.50034000003</v>
      </c>
      <c r="I64" s="119">
        <v>2227398.7173099997</v>
      </c>
      <c r="J64" s="119">
        <v>1461789.08876</v>
      </c>
      <c r="K64" s="51"/>
      <c r="L64" s="51"/>
      <c r="M64" s="51"/>
      <c r="N64" s="51"/>
      <c r="O64" s="51"/>
      <c r="P64" s="51"/>
      <c r="Q64" s="51"/>
      <c r="R64" s="51"/>
      <c r="S64" s="51"/>
      <c r="T64" s="51"/>
      <c r="U64" s="51"/>
      <c r="V64" s="51"/>
      <c r="W64" s="51"/>
      <c r="X64" s="51"/>
      <c r="Y64" s="51"/>
      <c r="Z64" s="51"/>
      <c r="AA64" s="51"/>
    </row>
    <row r="65" spans="1:27" ht="15" customHeight="1">
      <c r="A65" s="121" t="s">
        <v>720</v>
      </c>
      <c r="B65" s="119">
        <v>-2565909.0573</v>
      </c>
      <c r="C65" s="119">
        <v>-2418887.9800500004</v>
      </c>
      <c r="D65" s="119">
        <v>-2812558.2714800001</v>
      </c>
      <c r="E65" s="119">
        <v>-3466554.8563800002</v>
      </c>
      <c r="F65" s="119">
        <v>-3326740.4852100001</v>
      </c>
      <c r="G65" s="119">
        <v>-3275177.67894</v>
      </c>
      <c r="H65" s="119">
        <v>-1484456.2201800002</v>
      </c>
      <c r="I65" s="119">
        <v>-4175304.3477099999</v>
      </c>
      <c r="J65" s="119">
        <v>-1862781.8181700001</v>
      </c>
      <c r="K65" s="51"/>
      <c r="L65" s="51"/>
      <c r="M65" s="51"/>
      <c r="N65" s="51"/>
      <c r="O65" s="51"/>
      <c r="P65" s="51"/>
      <c r="Q65" s="51"/>
      <c r="R65" s="51"/>
      <c r="S65" s="51"/>
      <c r="T65" s="51"/>
      <c r="U65" s="51"/>
      <c r="V65" s="51"/>
      <c r="W65" s="51"/>
      <c r="X65" s="51"/>
      <c r="Y65" s="51"/>
      <c r="Z65" s="51"/>
      <c r="AA65" s="51"/>
    </row>
    <row r="66" spans="1:27" ht="15" customHeight="1">
      <c r="A66" s="152" t="s">
        <v>721</v>
      </c>
      <c r="B66" s="119">
        <v>8619906.0330599993</v>
      </c>
      <c r="C66" s="119">
        <v>8964925.2740400005</v>
      </c>
      <c r="D66" s="119">
        <v>9674752.30614</v>
      </c>
      <c r="E66" s="119">
        <v>10261633.52024</v>
      </c>
      <c r="F66" s="119">
        <v>10375555.29235</v>
      </c>
      <c r="G66" s="119">
        <v>10992906.541379999</v>
      </c>
      <c r="H66" s="119">
        <v>4225389.4572099997</v>
      </c>
      <c r="I66" s="119">
        <v>9160195.0257799998</v>
      </c>
      <c r="J66" s="119">
        <v>3747846.8734400002</v>
      </c>
      <c r="K66" s="51"/>
      <c r="L66" s="51"/>
      <c r="M66" s="51"/>
      <c r="N66" s="51"/>
      <c r="O66" s="51"/>
      <c r="P66" s="51"/>
      <c r="Q66" s="51"/>
      <c r="R66" s="51"/>
      <c r="S66" s="51"/>
      <c r="T66" s="51"/>
      <c r="U66" s="51"/>
      <c r="V66" s="51"/>
      <c r="W66" s="51"/>
      <c r="X66" s="51"/>
      <c r="Y66" s="51"/>
      <c r="Z66" s="51"/>
      <c r="AA66" s="51"/>
    </row>
    <row r="67" spans="1:27" ht="15" customHeight="1">
      <c r="A67" s="153" t="s">
        <v>722</v>
      </c>
      <c r="B67" s="119">
        <v>-5949914.3874599999</v>
      </c>
      <c r="C67" s="119">
        <v>-6572908.1644700002</v>
      </c>
      <c r="D67" s="119">
        <v>-6691104.6613800004</v>
      </c>
      <c r="E67" s="119">
        <v>-7117956.51119</v>
      </c>
      <c r="F67" s="119">
        <v>-7606865.4986999994</v>
      </c>
      <c r="G67" s="119">
        <v>-7405396.0778999999</v>
      </c>
      <c r="H67" s="119">
        <v>-3255967.53437</v>
      </c>
      <c r="I67" s="119">
        <v>-7174367.6634799996</v>
      </c>
      <c r="J67" s="119">
        <v>-3147818.8799000001</v>
      </c>
      <c r="K67" s="51"/>
      <c r="L67" s="51"/>
      <c r="M67" s="51"/>
      <c r="N67" s="51"/>
      <c r="O67" s="51"/>
      <c r="P67" s="51"/>
      <c r="Q67" s="51"/>
      <c r="R67" s="51"/>
      <c r="S67" s="51"/>
      <c r="T67" s="51"/>
      <c r="U67" s="51"/>
      <c r="V67" s="51"/>
      <c r="W67" s="51"/>
      <c r="X67" s="51"/>
      <c r="Y67" s="51"/>
      <c r="Z67" s="51"/>
      <c r="AA67" s="51"/>
    </row>
    <row r="68" spans="1:27" ht="15" customHeight="1">
      <c r="A68" s="122" t="s">
        <v>723</v>
      </c>
      <c r="B68" s="119">
        <v>2669991.6455999999</v>
      </c>
      <c r="C68" s="119">
        <v>2392017.1095700003</v>
      </c>
      <c r="D68" s="119">
        <v>2983647.6447600001</v>
      </c>
      <c r="E68" s="119">
        <v>3143677.00905</v>
      </c>
      <c r="F68" s="119">
        <v>2768689.7936499999</v>
      </c>
      <c r="G68" s="119">
        <v>3587510.4634799999</v>
      </c>
      <c r="H68" s="119">
        <v>969421.92284000001</v>
      </c>
      <c r="I68" s="119">
        <v>1985827.3622999999</v>
      </c>
      <c r="J68" s="119">
        <v>600027.99353999994</v>
      </c>
      <c r="K68" s="51"/>
      <c r="L68" s="51"/>
      <c r="M68" s="51"/>
      <c r="N68" s="51"/>
      <c r="O68" s="51"/>
      <c r="P68" s="51"/>
      <c r="Q68" s="51"/>
      <c r="R68" s="51"/>
      <c r="S68" s="51"/>
      <c r="T68" s="51"/>
      <c r="U68" s="51"/>
      <c r="V68" s="51"/>
      <c r="W68" s="51"/>
      <c r="X68" s="51"/>
      <c r="Y68" s="51"/>
      <c r="Z68" s="51"/>
      <c r="AA68" s="51"/>
    </row>
    <row r="69" spans="1:27" ht="15" customHeight="1">
      <c r="A69" s="122" t="s">
        <v>724</v>
      </c>
      <c r="B69" s="119">
        <v>-54934.329359999996</v>
      </c>
      <c r="C69" s="119">
        <v>-63982.779240000003</v>
      </c>
      <c r="D69" s="119">
        <v>5299.2937000000002</v>
      </c>
      <c r="E69" s="119">
        <v>232328.30074000001</v>
      </c>
      <c r="F69" s="119">
        <v>-14909.384699999999</v>
      </c>
      <c r="G69" s="119">
        <v>-76913.278030000001</v>
      </c>
      <c r="H69" s="119">
        <v>35870.54135</v>
      </c>
      <c r="I69" s="119">
        <v>115146.03971</v>
      </c>
      <c r="J69" s="119">
        <v>-104226.5045</v>
      </c>
      <c r="K69" s="51"/>
      <c r="L69" s="51"/>
      <c r="M69" s="51"/>
      <c r="N69" s="51"/>
      <c r="O69" s="51"/>
      <c r="P69" s="51"/>
      <c r="Q69" s="51"/>
      <c r="R69" s="51"/>
      <c r="S69" s="51"/>
      <c r="T69" s="51"/>
      <c r="U69" s="51"/>
      <c r="V69" s="51"/>
      <c r="W69" s="51"/>
      <c r="X69" s="51"/>
      <c r="Y69" s="51"/>
      <c r="Z69" s="51"/>
      <c r="AA69" s="51"/>
    </row>
    <row r="70" spans="1:27" ht="15" customHeight="1">
      <c r="A70" s="120" t="s">
        <v>1127</v>
      </c>
      <c r="B70" s="119">
        <v>-60321.133049999997</v>
      </c>
      <c r="C70" s="119">
        <v>-66760.648239999995</v>
      </c>
      <c r="D70" s="119">
        <v>1693.1347800000001</v>
      </c>
      <c r="E70" s="119">
        <v>227598.16545</v>
      </c>
      <c r="F70" s="119">
        <v>-17694.064100000003</v>
      </c>
      <c r="G70" s="119">
        <v>-78977.314590000009</v>
      </c>
      <c r="H70" s="119">
        <v>35181.685239999999</v>
      </c>
      <c r="I70" s="119">
        <v>113902.86012</v>
      </c>
      <c r="J70" s="119">
        <v>-104639.84079</v>
      </c>
      <c r="K70" s="51"/>
      <c r="L70" s="51"/>
      <c r="M70" s="51"/>
      <c r="N70" s="51"/>
      <c r="O70" s="51"/>
      <c r="P70" s="51"/>
      <c r="Q70" s="51"/>
      <c r="R70" s="51"/>
      <c r="S70" s="51"/>
      <c r="T70" s="51"/>
      <c r="U70" s="51"/>
      <c r="V70" s="51"/>
      <c r="W70" s="51"/>
      <c r="X70" s="51"/>
      <c r="Y70" s="51"/>
      <c r="Z70" s="51"/>
      <c r="AA70" s="51"/>
    </row>
    <row r="71" spans="1:27" ht="15" customHeight="1">
      <c r="A71" s="120" t="s">
        <v>1128</v>
      </c>
      <c r="B71" s="119">
        <v>5386.8036900000006</v>
      </c>
      <c r="C71" s="119">
        <v>2777.8690000000001</v>
      </c>
      <c r="D71" s="119">
        <v>3606.1589199999999</v>
      </c>
      <c r="E71" s="119">
        <v>4730.1352900000002</v>
      </c>
      <c r="F71" s="119">
        <v>2784.6794</v>
      </c>
      <c r="G71" s="119">
        <v>2064.03656</v>
      </c>
      <c r="H71" s="119">
        <v>688.85610999999994</v>
      </c>
      <c r="I71" s="119">
        <v>1243.1795900000002</v>
      </c>
      <c r="J71" s="119">
        <v>413.33628999999996</v>
      </c>
      <c r="K71" s="51"/>
      <c r="L71" s="51"/>
      <c r="M71" s="51"/>
      <c r="N71" s="51"/>
      <c r="O71" s="51"/>
      <c r="P71" s="51"/>
      <c r="Q71" s="51"/>
      <c r="R71" s="51"/>
      <c r="S71" s="51"/>
      <c r="T71" s="51"/>
      <c r="U71" s="51"/>
      <c r="V71" s="51"/>
      <c r="W71" s="51"/>
      <c r="X71" s="51"/>
      <c r="Y71" s="51"/>
      <c r="Z71" s="51"/>
      <c r="AA71" s="51"/>
    </row>
    <row r="72" spans="1:27" ht="15" customHeight="1">
      <c r="A72" s="152" t="s">
        <v>725</v>
      </c>
      <c r="B72" s="119">
        <v>55228.270130000004</v>
      </c>
      <c r="C72" s="119">
        <v>61286.126750000003</v>
      </c>
      <c r="D72" s="119">
        <v>-8107.4235599999993</v>
      </c>
      <c r="E72" s="119">
        <v>-232706.11621000001</v>
      </c>
      <c r="F72" s="119">
        <v>12012.833289999999</v>
      </c>
      <c r="G72" s="119">
        <v>77291.382530000003</v>
      </c>
      <c r="H72" s="119">
        <v>-37012.309679999998</v>
      </c>
      <c r="I72" s="119">
        <v>-115458.13348</v>
      </c>
      <c r="J72" s="119">
        <v>104180.33822000001</v>
      </c>
      <c r="K72" s="51"/>
      <c r="L72" s="51"/>
      <c r="M72" s="51"/>
      <c r="N72" s="51"/>
      <c r="O72" s="51"/>
      <c r="P72" s="51"/>
      <c r="Q72" s="51"/>
      <c r="R72" s="51"/>
      <c r="S72" s="51"/>
      <c r="T72" s="51"/>
      <c r="U72" s="51"/>
      <c r="V72" s="51"/>
      <c r="W72" s="51"/>
      <c r="X72" s="51"/>
      <c r="Y72" s="51"/>
      <c r="Z72" s="51"/>
      <c r="AA72" s="51"/>
    </row>
    <row r="73" spans="1:27" ht="15" customHeight="1">
      <c r="A73" s="152" t="s">
        <v>1485</v>
      </c>
      <c r="B73" s="119">
        <v>57436.759749999997</v>
      </c>
      <c r="C73" s="119">
        <v>63278.092939999995</v>
      </c>
      <c r="D73" s="119">
        <v>-6296.7914199999996</v>
      </c>
      <c r="E73" s="119">
        <v>-229772.79177000001</v>
      </c>
      <c r="F73" s="119">
        <v>13200.45508</v>
      </c>
      <c r="G73" s="119">
        <v>78003.090159999992</v>
      </c>
      <c r="H73" s="119">
        <v>-36770.53572</v>
      </c>
      <c r="I73" s="119">
        <v>-114975.79109</v>
      </c>
      <c r="J73" s="119">
        <v>104372.82265</v>
      </c>
      <c r="K73" s="51"/>
      <c r="L73" s="51"/>
      <c r="M73" s="51"/>
      <c r="N73" s="51"/>
      <c r="O73" s="51"/>
      <c r="P73" s="51"/>
      <c r="Q73" s="51"/>
      <c r="R73" s="51"/>
      <c r="S73" s="51"/>
      <c r="T73" s="51"/>
      <c r="U73" s="51"/>
      <c r="V73" s="51"/>
      <c r="W73" s="51"/>
      <c r="X73" s="51"/>
      <c r="Y73" s="51"/>
      <c r="Z73" s="51"/>
      <c r="AA73" s="51"/>
    </row>
    <row r="74" spans="1:27" ht="15" customHeight="1">
      <c r="A74" s="153" t="s">
        <v>1129</v>
      </c>
      <c r="B74" s="119">
        <v>-2208.4896200000003</v>
      </c>
      <c r="C74" s="119">
        <v>-1991.9661899999999</v>
      </c>
      <c r="D74" s="119">
        <v>-1810.6321399999999</v>
      </c>
      <c r="E74" s="119">
        <v>-2933.3244399999999</v>
      </c>
      <c r="F74" s="119">
        <v>-1187.6217900000001</v>
      </c>
      <c r="G74" s="119">
        <v>-711.70762999999999</v>
      </c>
      <c r="H74" s="119">
        <v>-241.77395999999999</v>
      </c>
      <c r="I74" s="119">
        <v>-482.34239000000002</v>
      </c>
      <c r="J74" s="119">
        <v>-192.48443</v>
      </c>
      <c r="K74" s="51"/>
      <c r="L74" s="51"/>
      <c r="M74" s="51"/>
      <c r="N74" s="51"/>
      <c r="O74" s="51"/>
      <c r="P74" s="51"/>
      <c r="Q74" s="51"/>
      <c r="R74" s="51"/>
      <c r="S74" s="51"/>
      <c r="T74" s="51"/>
      <c r="U74" s="51"/>
      <c r="V74" s="51"/>
      <c r="W74" s="51"/>
      <c r="X74" s="51"/>
      <c r="Y74" s="51"/>
      <c r="Z74" s="51"/>
      <c r="AA74" s="51"/>
    </row>
    <row r="75" spans="1:27" ht="15" customHeight="1">
      <c r="A75" s="152" t="s">
        <v>726</v>
      </c>
      <c r="B75" s="119">
        <v>2670285.5863699997</v>
      </c>
      <c r="C75" s="119">
        <v>2389320.4570800001</v>
      </c>
      <c r="D75" s="119">
        <v>2980839.5149000003</v>
      </c>
      <c r="E75" s="119">
        <v>3143299.1935799997</v>
      </c>
      <c r="F75" s="119">
        <v>2765793.2422399996</v>
      </c>
      <c r="G75" s="119">
        <v>3587888.5679799998</v>
      </c>
      <c r="H75" s="119">
        <v>968280.15451000002</v>
      </c>
      <c r="I75" s="119">
        <v>1985515.26853</v>
      </c>
      <c r="J75" s="119">
        <v>599981.82725999993</v>
      </c>
      <c r="K75" s="51"/>
      <c r="L75" s="51"/>
      <c r="M75" s="51"/>
      <c r="N75" s="51"/>
      <c r="O75" s="51"/>
      <c r="P75" s="51"/>
      <c r="Q75" s="51"/>
      <c r="R75" s="51"/>
      <c r="S75" s="51"/>
      <c r="T75" s="51"/>
      <c r="U75" s="51"/>
      <c r="V75" s="51"/>
      <c r="W75" s="51"/>
      <c r="X75" s="51"/>
      <c r="Y75" s="51"/>
      <c r="Z75" s="51"/>
      <c r="AA75" s="51"/>
    </row>
    <row r="76" spans="1:27" ht="15" customHeight="1">
      <c r="A76" s="154" t="s">
        <v>1118</v>
      </c>
      <c r="B76" s="119">
        <v>8682.3909000000003</v>
      </c>
      <c r="C76" s="119">
        <v>17958.311289999998</v>
      </c>
      <c r="D76" s="119">
        <v>32874.75389</v>
      </c>
      <c r="E76" s="119">
        <v>38247.219250000002</v>
      </c>
      <c r="F76" s="119">
        <v>62643.668659999996</v>
      </c>
      <c r="G76" s="119">
        <v>20594.910550000001</v>
      </c>
      <c r="H76" s="119">
        <v>6257.96749</v>
      </c>
      <c r="I76" s="119">
        <v>29882.921979999999</v>
      </c>
      <c r="J76" s="119">
        <v>4952.0363499999994</v>
      </c>
      <c r="K76" s="51"/>
      <c r="L76" s="51"/>
      <c r="M76" s="51"/>
      <c r="N76" s="51"/>
      <c r="O76" s="51"/>
      <c r="P76" s="51"/>
      <c r="Q76" s="51"/>
      <c r="R76" s="51"/>
      <c r="S76" s="51"/>
      <c r="T76" s="51"/>
      <c r="U76" s="51"/>
      <c r="V76" s="51"/>
      <c r="W76" s="51"/>
      <c r="X76" s="51"/>
      <c r="Y76" s="51"/>
      <c r="Z76" s="51"/>
      <c r="AA76" s="51"/>
    </row>
    <row r="77" spans="1:27" ht="15" customHeight="1">
      <c r="A77" s="122" t="s">
        <v>727</v>
      </c>
      <c r="B77" s="119">
        <v>2678967.9772700001</v>
      </c>
      <c r="C77" s="119">
        <v>2407278.7683699997</v>
      </c>
      <c r="D77" s="119">
        <v>3013714.2687900001</v>
      </c>
      <c r="E77" s="119">
        <v>3181546.4128299998</v>
      </c>
      <c r="F77" s="119">
        <v>2828436.9109</v>
      </c>
      <c r="G77" s="119">
        <v>3608483.4785300004</v>
      </c>
      <c r="H77" s="119">
        <v>974538.12199999997</v>
      </c>
      <c r="I77" s="119">
        <v>2015398.1905100001</v>
      </c>
      <c r="J77" s="119">
        <v>604933.86361</v>
      </c>
      <c r="K77" s="51"/>
      <c r="L77" s="51"/>
      <c r="M77" s="51"/>
      <c r="N77" s="51"/>
      <c r="O77" s="51"/>
      <c r="P77" s="51"/>
      <c r="Q77" s="51"/>
      <c r="R77" s="51"/>
      <c r="S77" s="51"/>
      <c r="T77" s="51"/>
      <c r="U77" s="51"/>
      <c r="V77" s="51"/>
      <c r="W77" s="51"/>
      <c r="X77" s="51"/>
      <c r="Y77" s="51"/>
      <c r="Z77" s="51"/>
      <c r="AA77" s="51"/>
    </row>
    <row r="78" spans="1:27" ht="15" customHeight="1">
      <c r="A78" s="121" t="s">
        <v>728</v>
      </c>
      <c r="B78" s="119">
        <v>-23479.058860000001</v>
      </c>
      <c r="C78" s="119">
        <v>9197.2765099999997</v>
      </c>
      <c r="D78" s="119">
        <v>1251.25757</v>
      </c>
      <c r="E78" s="119">
        <v>10208.583359999999</v>
      </c>
      <c r="F78" s="119">
        <v>39154.177380000001</v>
      </c>
      <c r="G78" s="119">
        <v>-12251.294</v>
      </c>
      <c r="H78" s="119">
        <v>-872.70654000000002</v>
      </c>
      <c r="I78" s="119">
        <v>31765.49912</v>
      </c>
      <c r="J78" s="119">
        <v>4231.3857699999999</v>
      </c>
      <c r="K78" s="51"/>
      <c r="L78" s="51"/>
      <c r="M78" s="51"/>
      <c r="N78" s="51"/>
      <c r="O78" s="51"/>
      <c r="P78" s="51"/>
      <c r="Q78" s="51"/>
      <c r="R78" s="51"/>
      <c r="S78" s="51"/>
      <c r="T78" s="51"/>
      <c r="U78" s="51"/>
      <c r="V78" s="51"/>
      <c r="W78" s="51"/>
      <c r="X78" s="51"/>
      <c r="Y78" s="51"/>
      <c r="Z78" s="51"/>
      <c r="AA78" s="51"/>
    </row>
    <row r="79" spans="1:27" ht="15" customHeight="1">
      <c r="A79" s="152" t="s">
        <v>729</v>
      </c>
      <c r="B79" s="119">
        <v>2655488.9184099999</v>
      </c>
      <c r="C79" s="119">
        <v>2416476.0448799999</v>
      </c>
      <c r="D79" s="119">
        <v>3014965.52636</v>
      </c>
      <c r="E79" s="119">
        <v>3191754.9961899999</v>
      </c>
      <c r="F79" s="119">
        <v>2867591.0882800003</v>
      </c>
      <c r="G79" s="119">
        <v>3596232.1845300002</v>
      </c>
      <c r="H79" s="119">
        <v>973665.41546000005</v>
      </c>
      <c r="I79" s="119">
        <v>2047163.6896300002</v>
      </c>
      <c r="J79" s="119">
        <v>609165.24938000005</v>
      </c>
      <c r="K79" s="51"/>
      <c r="L79" s="51"/>
      <c r="M79" s="51"/>
      <c r="N79" s="51"/>
      <c r="O79" s="51"/>
      <c r="P79" s="51"/>
      <c r="Q79" s="51"/>
      <c r="R79" s="51"/>
      <c r="S79" s="51"/>
      <c r="T79" s="51"/>
      <c r="U79" s="51"/>
      <c r="V79" s="51"/>
      <c r="W79" s="51"/>
      <c r="X79" s="51"/>
      <c r="Y79" s="51"/>
      <c r="Z79" s="51"/>
      <c r="AA79" s="51"/>
    </row>
    <row r="80" spans="1:27" ht="15" customHeight="1">
      <c r="A80" s="121" t="s">
        <v>730</v>
      </c>
      <c r="B80" s="119">
        <v>0</v>
      </c>
      <c r="C80" s="119">
        <v>0</v>
      </c>
      <c r="D80" s="119">
        <v>0</v>
      </c>
      <c r="E80" s="119">
        <v>4.0000000000000003E-5</v>
      </c>
      <c r="F80" s="119">
        <v>0</v>
      </c>
      <c r="G80" s="119">
        <v>-4.0000000000000003E-5</v>
      </c>
      <c r="H80" s="119">
        <v>1.0000000000000001E-5</v>
      </c>
      <c r="I80" s="119">
        <v>1.0000000000000001E-5</v>
      </c>
      <c r="J80" s="119">
        <v>2.9999999999999997E-5</v>
      </c>
      <c r="K80" s="51"/>
      <c r="L80" s="51"/>
      <c r="M80" s="51"/>
      <c r="N80" s="51"/>
      <c r="O80" s="51"/>
      <c r="P80" s="51"/>
      <c r="Q80" s="51"/>
      <c r="R80" s="51"/>
      <c r="S80" s="51"/>
      <c r="T80" s="51"/>
      <c r="U80" s="51"/>
      <c r="V80" s="51"/>
      <c r="W80" s="51"/>
      <c r="X80" s="51"/>
      <c r="Y80" s="51"/>
      <c r="Z80" s="51"/>
      <c r="AA80" s="51"/>
    </row>
    <row r="81" spans="1:27" ht="15" customHeight="1">
      <c r="A81" s="152" t="s">
        <v>731</v>
      </c>
      <c r="B81" s="119">
        <v>2655488.9184099999</v>
      </c>
      <c r="C81" s="119">
        <v>2416476.0448799999</v>
      </c>
      <c r="D81" s="119">
        <v>3014965.52636</v>
      </c>
      <c r="E81" s="119">
        <v>3191754.9962300002</v>
      </c>
      <c r="F81" s="119">
        <v>2867591.0882800003</v>
      </c>
      <c r="G81" s="119">
        <v>3596232.1844899999</v>
      </c>
      <c r="H81" s="119">
        <v>973665.41547000001</v>
      </c>
      <c r="I81" s="119">
        <v>2047163.68964</v>
      </c>
      <c r="J81" s="119">
        <v>609165.24940999993</v>
      </c>
      <c r="K81" s="51"/>
      <c r="L81" s="51"/>
      <c r="M81" s="51"/>
      <c r="N81" s="51"/>
      <c r="O81" s="51"/>
      <c r="P81" s="51"/>
      <c r="Q81" s="51"/>
      <c r="R81" s="51"/>
      <c r="S81" s="51"/>
      <c r="T81" s="51"/>
      <c r="U81" s="51"/>
      <c r="V81" s="51"/>
      <c r="W81" s="51"/>
      <c r="X81" s="51"/>
      <c r="Y81" s="51"/>
      <c r="Z81" s="51"/>
      <c r="AA81" s="51"/>
    </row>
    <row r="82" spans="1:27" ht="15" customHeight="1" thickBot="1">
      <c r="A82" s="121" t="s">
        <v>732</v>
      </c>
      <c r="B82" s="119">
        <v>-908387.92430999991</v>
      </c>
      <c r="C82" s="119">
        <v>-686674.46519000002</v>
      </c>
      <c r="D82" s="119">
        <v>-1049065.62157</v>
      </c>
      <c r="E82" s="119">
        <v>-1171049.1696199998</v>
      </c>
      <c r="F82" s="119">
        <v>-1091287.2861500001</v>
      </c>
      <c r="G82" s="119">
        <v>-1526605.44777</v>
      </c>
      <c r="H82" s="119">
        <v>-476235.07013999997</v>
      </c>
      <c r="I82" s="119">
        <v>-1252339.34243</v>
      </c>
      <c r="J82" s="119">
        <v>-287568.70970999997</v>
      </c>
      <c r="K82" s="51"/>
      <c r="L82" s="51"/>
      <c r="M82" s="51"/>
      <c r="N82" s="51"/>
      <c r="O82" s="51"/>
      <c r="P82" s="51"/>
      <c r="Q82" s="51"/>
      <c r="R82" s="51"/>
      <c r="S82" s="51"/>
      <c r="T82" s="51"/>
      <c r="U82" s="51"/>
      <c r="V82" s="51"/>
      <c r="W82" s="51"/>
      <c r="X82" s="51"/>
      <c r="Y82" s="51"/>
      <c r="Z82" s="51"/>
      <c r="AA82" s="51"/>
    </row>
    <row r="83" spans="1:27" ht="15" customHeight="1" thickTop="1" thickBot="1">
      <c r="A83" s="401" t="s">
        <v>733</v>
      </c>
      <c r="B83" s="402">
        <v>1747100.9941</v>
      </c>
      <c r="C83" s="402">
        <v>1729801.57969</v>
      </c>
      <c r="D83" s="402">
        <v>1965899.9047900001</v>
      </c>
      <c r="E83" s="402">
        <v>2020705.8266099999</v>
      </c>
      <c r="F83" s="402">
        <v>1776303.8021300002</v>
      </c>
      <c r="G83" s="402">
        <v>2069626.7367199999</v>
      </c>
      <c r="H83" s="402">
        <v>497430.34532999998</v>
      </c>
      <c r="I83" s="402">
        <v>794824.34721000004</v>
      </c>
      <c r="J83" s="402">
        <v>321596.53969999996</v>
      </c>
      <c r="K83" s="51"/>
      <c r="L83" s="51"/>
      <c r="M83" s="51"/>
      <c r="N83" s="51"/>
      <c r="O83" s="51"/>
      <c r="P83" s="51"/>
      <c r="Q83" s="51"/>
      <c r="R83" s="51"/>
      <c r="S83" s="51"/>
      <c r="T83" s="51"/>
      <c r="U83" s="51"/>
      <c r="V83" s="51"/>
      <c r="W83" s="51"/>
      <c r="X83" s="51"/>
      <c r="Y83" s="51"/>
      <c r="Z83" s="51"/>
      <c r="AA83" s="51"/>
    </row>
    <row r="84" spans="1:27" ht="3.75" customHeight="1" thickTop="1" thickBot="1">
      <c r="A84" s="123"/>
      <c r="B84" s="124"/>
      <c r="C84" s="124"/>
      <c r="D84" s="124"/>
      <c r="E84" s="124"/>
      <c r="F84" s="124"/>
      <c r="G84" s="124"/>
      <c r="H84" s="124"/>
      <c r="I84" s="124"/>
      <c r="J84" s="124"/>
      <c r="K84" s="51"/>
      <c r="L84" s="51"/>
      <c r="M84" s="51"/>
      <c r="N84" s="51"/>
      <c r="O84" s="51"/>
      <c r="P84" s="51"/>
      <c r="Q84" s="51"/>
      <c r="R84" s="51"/>
      <c r="S84" s="51"/>
      <c r="T84" s="51"/>
      <c r="U84" s="51"/>
      <c r="V84" s="51"/>
      <c r="W84" s="51"/>
      <c r="X84" s="51"/>
      <c r="Y84" s="51"/>
      <c r="Z84" s="51"/>
      <c r="AA84" s="51"/>
    </row>
    <row r="85" spans="1:27" ht="15" customHeight="1" thickTop="1">
      <c r="A85" s="74"/>
      <c r="B85" s="29"/>
      <c r="C85" s="29"/>
      <c r="D85" s="29"/>
      <c r="E85" s="29"/>
      <c r="F85" s="29"/>
      <c r="G85" s="29"/>
      <c r="H85" s="29"/>
      <c r="I85" s="29"/>
      <c r="J85" s="29"/>
      <c r="K85" s="51"/>
      <c r="L85" s="51"/>
      <c r="M85" s="51"/>
      <c r="N85" s="51"/>
      <c r="O85" s="51"/>
      <c r="P85" s="51"/>
      <c r="Q85" s="51"/>
      <c r="R85" s="51"/>
      <c r="S85" s="51"/>
      <c r="T85" s="51"/>
      <c r="U85" s="51"/>
      <c r="V85" s="51"/>
      <c r="W85" s="51"/>
      <c r="X85" s="51"/>
      <c r="Y85" s="51"/>
      <c r="Z85" s="51"/>
      <c r="AA85" s="51"/>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5703125" style="48" customWidth="1"/>
    <col min="4" max="12" width="13.140625" style="48" customWidth="1"/>
    <col min="13" max="256" width="9.140625" style="48"/>
    <col min="257" max="258" width="0" style="48" hidden="1" customWidth="1"/>
    <col min="259" max="259" width="81.5703125" style="48" customWidth="1"/>
    <col min="260" max="268" width="13.140625" style="48" customWidth="1"/>
    <col min="269" max="512" width="9.140625" style="48"/>
    <col min="513" max="514" width="0" style="48" hidden="1" customWidth="1"/>
    <col min="515" max="515" width="81.5703125" style="48" customWidth="1"/>
    <col min="516" max="524" width="13.140625" style="48" customWidth="1"/>
    <col min="525" max="768" width="9.140625" style="48"/>
    <col min="769" max="770" width="0" style="48" hidden="1" customWidth="1"/>
    <col min="771" max="771" width="81.5703125" style="48" customWidth="1"/>
    <col min="772" max="780" width="13.140625" style="48" customWidth="1"/>
    <col min="781" max="1024" width="9.140625" style="48"/>
    <col min="1025" max="1026" width="0" style="48" hidden="1" customWidth="1"/>
    <col min="1027" max="1027" width="81.5703125" style="48" customWidth="1"/>
    <col min="1028" max="1036" width="13.140625" style="48" customWidth="1"/>
    <col min="1037" max="1280" width="9.140625" style="48"/>
    <col min="1281" max="1282" width="0" style="48" hidden="1" customWidth="1"/>
    <col min="1283" max="1283" width="81.5703125" style="48" customWidth="1"/>
    <col min="1284" max="1292" width="13.140625" style="48" customWidth="1"/>
    <col min="1293" max="1536" width="9.140625" style="48"/>
    <col min="1537" max="1538" width="0" style="48" hidden="1" customWidth="1"/>
    <col min="1539" max="1539" width="81.5703125" style="48" customWidth="1"/>
    <col min="1540" max="1548" width="13.140625" style="48" customWidth="1"/>
    <col min="1549" max="1792" width="9.140625" style="48"/>
    <col min="1793" max="1794" width="0" style="48" hidden="1" customWidth="1"/>
    <col min="1795" max="1795" width="81.5703125" style="48" customWidth="1"/>
    <col min="1796" max="1804" width="13.140625" style="48" customWidth="1"/>
    <col min="1805" max="2048" width="9.140625" style="48"/>
    <col min="2049" max="2050" width="0" style="48" hidden="1" customWidth="1"/>
    <col min="2051" max="2051" width="81.5703125" style="48" customWidth="1"/>
    <col min="2052" max="2060" width="13.140625" style="48" customWidth="1"/>
    <col min="2061" max="2304" width="9.140625" style="48"/>
    <col min="2305" max="2306" width="0" style="48" hidden="1" customWidth="1"/>
    <col min="2307" max="2307" width="81.5703125" style="48" customWidth="1"/>
    <col min="2308" max="2316" width="13.140625" style="48" customWidth="1"/>
    <col min="2317" max="2560" width="9.140625" style="48"/>
    <col min="2561" max="2562" width="0" style="48" hidden="1" customWidth="1"/>
    <col min="2563" max="2563" width="81.5703125" style="48" customWidth="1"/>
    <col min="2564" max="2572" width="13.140625" style="48" customWidth="1"/>
    <col min="2573" max="2816" width="9.140625" style="48"/>
    <col min="2817" max="2818" width="0" style="48" hidden="1" customWidth="1"/>
    <col min="2819" max="2819" width="81.5703125" style="48" customWidth="1"/>
    <col min="2820" max="2828" width="13.140625" style="48" customWidth="1"/>
    <col min="2829" max="3072" width="9.140625" style="48"/>
    <col min="3073" max="3074" width="0" style="48" hidden="1" customWidth="1"/>
    <col min="3075" max="3075" width="81.5703125" style="48" customWidth="1"/>
    <col min="3076" max="3084" width="13.140625" style="48" customWidth="1"/>
    <col min="3085" max="3328" width="9.140625" style="48"/>
    <col min="3329" max="3330" width="0" style="48" hidden="1" customWidth="1"/>
    <col min="3331" max="3331" width="81.5703125" style="48" customWidth="1"/>
    <col min="3332" max="3340" width="13.140625" style="48" customWidth="1"/>
    <col min="3341" max="3584" width="9.140625" style="48"/>
    <col min="3585" max="3586" width="0" style="48" hidden="1" customWidth="1"/>
    <col min="3587" max="3587" width="81.5703125" style="48" customWidth="1"/>
    <col min="3588" max="3596" width="13.140625" style="48" customWidth="1"/>
    <col min="3597" max="3840" width="9.140625" style="48"/>
    <col min="3841" max="3842" width="0" style="48" hidden="1" customWidth="1"/>
    <col min="3843" max="3843" width="81.5703125" style="48" customWidth="1"/>
    <col min="3844" max="3852" width="13.140625" style="48" customWidth="1"/>
    <col min="3853" max="4096" width="9.140625" style="48"/>
    <col min="4097" max="4098" width="0" style="48" hidden="1" customWidth="1"/>
    <col min="4099" max="4099" width="81.5703125" style="48" customWidth="1"/>
    <col min="4100" max="4108" width="13.140625" style="48" customWidth="1"/>
    <col min="4109" max="4352" width="9.140625" style="48"/>
    <col min="4353" max="4354" width="0" style="48" hidden="1" customWidth="1"/>
    <col min="4355" max="4355" width="81.5703125" style="48" customWidth="1"/>
    <col min="4356" max="4364" width="13.140625" style="48" customWidth="1"/>
    <col min="4365" max="4608" width="9.140625" style="48"/>
    <col min="4609" max="4610" width="0" style="48" hidden="1" customWidth="1"/>
    <col min="4611" max="4611" width="81.5703125" style="48" customWidth="1"/>
    <col min="4612" max="4620" width="13.140625" style="48" customWidth="1"/>
    <col min="4621" max="4864" width="9.140625" style="48"/>
    <col min="4865" max="4866" width="0" style="48" hidden="1" customWidth="1"/>
    <col min="4867" max="4867" width="81.5703125" style="48" customWidth="1"/>
    <col min="4868" max="4876" width="13.140625" style="48" customWidth="1"/>
    <col min="4877" max="5120" width="9.140625" style="48"/>
    <col min="5121" max="5122" width="0" style="48" hidden="1" customWidth="1"/>
    <col min="5123" max="5123" width="81.5703125" style="48" customWidth="1"/>
    <col min="5124" max="5132" width="13.140625" style="48" customWidth="1"/>
    <col min="5133" max="5376" width="9.140625" style="48"/>
    <col min="5377" max="5378" width="0" style="48" hidden="1" customWidth="1"/>
    <col min="5379" max="5379" width="81.5703125" style="48" customWidth="1"/>
    <col min="5380" max="5388" width="13.140625" style="48" customWidth="1"/>
    <col min="5389" max="5632" width="9.140625" style="48"/>
    <col min="5633" max="5634" width="0" style="48" hidden="1" customWidth="1"/>
    <col min="5635" max="5635" width="81.5703125" style="48" customWidth="1"/>
    <col min="5636" max="5644" width="13.140625" style="48" customWidth="1"/>
    <col min="5645" max="5888" width="9.140625" style="48"/>
    <col min="5889" max="5890" width="0" style="48" hidden="1" customWidth="1"/>
    <col min="5891" max="5891" width="81.5703125" style="48" customWidth="1"/>
    <col min="5892" max="5900" width="13.140625" style="48" customWidth="1"/>
    <col min="5901" max="6144" width="9.140625" style="48"/>
    <col min="6145" max="6146" width="0" style="48" hidden="1" customWidth="1"/>
    <col min="6147" max="6147" width="81.5703125" style="48" customWidth="1"/>
    <col min="6148" max="6156" width="13.140625" style="48" customWidth="1"/>
    <col min="6157" max="6400" width="9.140625" style="48"/>
    <col min="6401" max="6402" width="0" style="48" hidden="1" customWidth="1"/>
    <col min="6403" max="6403" width="81.5703125" style="48" customWidth="1"/>
    <col min="6404" max="6412" width="13.140625" style="48" customWidth="1"/>
    <col min="6413" max="6656" width="9.140625" style="48"/>
    <col min="6657" max="6658" width="0" style="48" hidden="1" customWidth="1"/>
    <col min="6659" max="6659" width="81.5703125" style="48" customWidth="1"/>
    <col min="6660" max="6668" width="13.140625" style="48" customWidth="1"/>
    <col min="6669" max="6912" width="9.140625" style="48"/>
    <col min="6913" max="6914" width="0" style="48" hidden="1" customWidth="1"/>
    <col min="6915" max="6915" width="81.5703125" style="48" customWidth="1"/>
    <col min="6916" max="6924" width="13.140625" style="48" customWidth="1"/>
    <col min="6925" max="7168" width="9.140625" style="48"/>
    <col min="7169" max="7170" width="0" style="48" hidden="1" customWidth="1"/>
    <col min="7171" max="7171" width="81.5703125" style="48" customWidth="1"/>
    <col min="7172" max="7180" width="13.140625" style="48" customWidth="1"/>
    <col min="7181" max="7424" width="9.140625" style="48"/>
    <col min="7425" max="7426" width="0" style="48" hidden="1" customWidth="1"/>
    <col min="7427" max="7427" width="81.5703125" style="48" customWidth="1"/>
    <col min="7428" max="7436" width="13.140625" style="48" customWidth="1"/>
    <col min="7437" max="7680" width="9.140625" style="48"/>
    <col min="7681" max="7682" width="0" style="48" hidden="1" customWidth="1"/>
    <col min="7683" max="7683" width="81.5703125" style="48" customWidth="1"/>
    <col min="7684" max="7692" width="13.140625" style="48" customWidth="1"/>
    <col min="7693" max="7936" width="9.140625" style="48"/>
    <col min="7937" max="7938" width="0" style="48" hidden="1" customWidth="1"/>
    <col min="7939" max="7939" width="81.5703125" style="48" customWidth="1"/>
    <col min="7940" max="7948" width="13.140625" style="48" customWidth="1"/>
    <col min="7949" max="8192" width="9.140625" style="48"/>
    <col min="8193" max="8194" width="0" style="48" hidden="1" customWidth="1"/>
    <col min="8195" max="8195" width="81.5703125" style="48" customWidth="1"/>
    <col min="8196" max="8204" width="13.140625" style="48" customWidth="1"/>
    <col min="8205" max="8448" width="9.140625" style="48"/>
    <col min="8449" max="8450" width="0" style="48" hidden="1" customWidth="1"/>
    <col min="8451" max="8451" width="81.5703125" style="48" customWidth="1"/>
    <col min="8452" max="8460" width="13.140625" style="48" customWidth="1"/>
    <col min="8461" max="8704" width="9.140625" style="48"/>
    <col min="8705" max="8706" width="0" style="48" hidden="1" customWidth="1"/>
    <col min="8707" max="8707" width="81.5703125" style="48" customWidth="1"/>
    <col min="8708" max="8716" width="13.140625" style="48" customWidth="1"/>
    <col min="8717" max="8960" width="9.140625" style="48"/>
    <col min="8961" max="8962" width="0" style="48" hidden="1" customWidth="1"/>
    <col min="8963" max="8963" width="81.5703125" style="48" customWidth="1"/>
    <col min="8964" max="8972" width="13.140625" style="48" customWidth="1"/>
    <col min="8973" max="9216" width="9.140625" style="48"/>
    <col min="9217" max="9218" width="0" style="48" hidden="1" customWidth="1"/>
    <col min="9219" max="9219" width="81.5703125" style="48" customWidth="1"/>
    <col min="9220" max="9228" width="13.140625" style="48" customWidth="1"/>
    <col min="9229" max="9472" width="9.140625" style="48"/>
    <col min="9473" max="9474" width="0" style="48" hidden="1" customWidth="1"/>
    <col min="9475" max="9475" width="81.5703125" style="48" customWidth="1"/>
    <col min="9476" max="9484" width="13.140625" style="48" customWidth="1"/>
    <col min="9485" max="9728" width="9.140625" style="48"/>
    <col min="9729" max="9730" width="0" style="48" hidden="1" customWidth="1"/>
    <col min="9731" max="9731" width="81.5703125" style="48" customWidth="1"/>
    <col min="9732" max="9740" width="13.140625" style="48" customWidth="1"/>
    <col min="9741" max="9984" width="9.140625" style="48"/>
    <col min="9985" max="9986" width="0" style="48" hidden="1" customWidth="1"/>
    <col min="9987" max="9987" width="81.5703125" style="48" customWidth="1"/>
    <col min="9988" max="9996" width="13.140625" style="48" customWidth="1"/>
    <col min="9997" max="10240" width="9.140625" style="48"/>
    <col min="10241" max="10242" width="0" style="48" hidden="1" customWidth="1"/>
    <col min="10243" max="10243" width="81.5703125" style="48" customWidth="1"/>
    <col min="10244" max="10252" width="13.140625" style="48" customWidth="1"/>
    <col min="10253" max="10496" width="9.140625" style="48"/>
    <col min="10497" max="10498" width="0" style="48" hidden="1" customWidth="1"/>
    <col min="10499" max="10499" width="81.5703125" style="48" customWidth="1"/>
    <col min="10500" max="10508" width="13.140625" style="48" customWidth="1"/>
    <col min="10509" max="10752" width="9.140625" style="48"/>
    <col min="10753" max="10754" width="0" style="48" hidden="1" customWidth="1"/>
    <col min="10755" max="10755" width="81.5703125" style="48" customWidth="1"/>
    <col min="10756" max="10764" width="13.140625" style="48" customWidth="1"/>
    <col min="10765" max="11008" width="9.140625" style="48"/>
    <col min="11009" max="11010" width="0" style="48" hidden="1" customWidth="1"/>
    <col min="11011" max="11011" width="81.5703125" style="48" customWidth="1"/>
    <col min="11012" max="11020" width="13.140625" style="48" customWidth="1"/>
    <col min="11021" max="11264" width="9.140625" style="48"/>
    <col min="11265" max="11266" width="0" style="48" hidden="1" customWidth="1"/>
    <col min="11267" max="11267" width="81.5703125" style="48" customWidth="1"/>
    <col min="11268" max="11276" width="13.140625" style="48" customWidth="1"/>
    <col min="11277" max="11520" width="9.140625" style="48"/>
    <col min="11521" max="11522" width="0" style="48" hidden="1" customWidth="1"/>
    <col min="11523" max="11523" width="81.5703125" style="48" customWidth="1"/>
    <col min="11524" max="11532" width="13.140625" style="48" customWidth="1"/>
    <col min="11533" max="11776" width="9.140625" style="48"/>
    <col min="11777" max="11778" width="0" style="48" hidden="1" customWidth="1"/>
    <col min="11779" max="11779" width="81.5703125" style="48" customWidth="1"/>
    <col min="11780" max="11788" width="13.140625" style="48" customWidth="1"/>
    <col min="11789" max="12032" width="9.140625" style="48"/>
    <col min="12033" max="12034" width="0" style="48" hidden="1" customWidth="1"/>
    <col min="12035" max="12035" width="81.5703125" style="48" customWidth="1"/>
    <col min="12036" max="12044" width="13.140625" style="48" customWidth="1"/>
    <col min="12045" max="12288" width="9.140625" style="48"/>
    <col min="12289" max="12290" width="0" style="48" hidden="1" customWidth="1"/>
    <col min="12291" max="12291" width="81.5703125" style="48" customWidth="1"/>
    <col min="12292" max="12300" width="13.140625" style="48" customWidth="1"/>
    <col min="12301" max="12544" width="9.140625" style="48"/>
    <col min="12545" max="12546" width="0" style="48" hidden="1" customWidth="1"/>
    <col min="12547" max="12547" width="81.5703125" style="48" customWidth="1"/>
    <col min="12548" max="12556" width="13.140625" style="48" customWidth="1"/>
    <col min="12557" max="12800" width="9.140625" style="48"/>
    <col min="12801" max="12802" width="0" style="48" hidden="1" customWidth="1"/>
    <col min="12803" max="12803" width="81.5703125" style="48" customWidth="1"/>
    <col min="12804" max="12812" width="13.140625" style="48" customWidth="1"/>
    <col min="12813" max="13056" width="9.140625" style="48"/>
    <col min="13057" max="13058" width="0" style="48" hidden="1" customWidth="1"/>
    <col min="13059" max="13059" width="81.5703125" style="48" customWidth="1"/>
    <col min="13060" max="13068" width="13.140625" style="48" customWidth="1"/>
    <col min="13069" max="13312" width="9.140625" style="48"/>
    <col min="13313" max="13314" width="0" style="48" hidden="1" customWidth="1"/>
    <col min="13315" max="13315" width="81.5703125" style="48" customWidth="1"/>
    <col min="13316" max="13324" width="13.140625" style="48" customWidth="1"/>
    <col min="13325" max="13568" width="9.140625" style="48"/>
    <col min="13569" max="13570" width="0" style="48" hidden="1" customWidth="1"/>
    <col min="13571" max="13571" width="81.5703125" style="48" customWidth="1"/>
    <col min="13572" max="13580" width="13.140625" style="48" customWidth="1"/>
    <col min="13581" max="13824" width="9.140625" style="48"/>
    <col min="13825" max="13826" width="0" style="48" hidden="1" customWidth="1"/>
    <col min="13827" max="13827" width="81.5703125" style="48" customWidth="1"/>
    <col min="13828" max="13836" width="13.140625" style="48" customWidth="1"/>
    <col min="13837" max="14080" width="9.140625" style="48"/>
    <col min="14081" max="14082" width="0" style="48" hidden="1" customWidth="1"/>
    <col min="14083" max="14083" width="81.5703125" style="48" customWidth="1"/>
    <col min="14084" max="14092" width="13.140625" style="48" customWidth="1"/>
    <col min="14093" max="14336" width="9.140625" style="48"/>
    <col min="14337" max="14338" width="0" style="48" hidden="1" customWidth="1"/>
    <col min="14339" max="14339" width="81.5703125" style="48" customWidth="1"/>
    <col min="14340" max="14348" width="13.140625" style="48" customWidth="1"/>
    <col min="14349" max="14592" width="9.140625" style="48"/>
    <col min="14593" max="14594" width="0" style="48" hidden="1" customWidth="1"/>
    <col min="14595" max="14595" width="81.5703125" style="48" customWidth="1"/>
    <col min="14596" max="14604" width="13.140625" style="48" customWidth="1"/>
    <col min="14605" max="14848" width="9.140625" style="48"/>
    <col min="14849" max="14850" width="0" style="48" hidden="1" customWidth="1"/>
    <col min="14851" max="14851" width="81.5703125" style="48" customWidth="1"/>
    <col min="14852" max="14860" width="13.140625" style="48" customWidth="1"/>
    <col min="14861" max="15104" width="9.140625" style="48"/>
    <col min="15105" max="15106" width="0" style="48" hidden="1" customWidth="1"/>
    <col min="15107" max="15107" width="81.5703125" style="48" customWidth="1"/>
    <col min="15108" max="15116" width="13.140625" style="48" customWidth="1"/>
    <col min="15117" max="15360" width="9.140625" style="48"/>
    <col min="15361" max="15362" width="0" style="48" hidden="1" customWidth="1"/>
    <col min="15363" max="15363" width="81.5703125" style="48" customWidth="1"/>
    <col min="15364" max="15372" width="13.140625" style="48" customWidth="1"/>
    <col min="15373" max="15616" width="9.140625" style="48"/>
    <col min="15617" max="15618" width="0" style="48" hidden="1" customWidth="1"/>
    <col min="15619" max="15619" width="81.5703125" style="48" customWidth="1"/>
    <col min="15620" max="15628" width="13.140625" style="48" customWidth="1"/>
    <col min="15629" max="15872" width="9.140625" style="48"/>
    <col min="15873" max="15874" width="0" style="48" hidden="1" customWidth="1"/>
    <col min="15875" max="15875" width="81.5703125" style="48" customWidth="1"/>
    <col min="15876" max="15884" width="13.140625" style="48" customWidth="1"/>
    <col min="15885" max="16128" width="9.140625" style="48"/>
    <col min="16129" max="16130" width="0" style="48" hidden="1" customWidth="1"/>
    <col min="16131" max="16131" width="81.5703125" style="48" customWidth="1"/>
    <col min="16132" max="16140" width="13.140625" style="48" customWidth="1"/>
    <col min="16141" max="16384" width="9.140625" style="48"/>
  </cols>
  <sheetData>
    <row r="1" spans="1:12" s="47" customFormat="1" ht="15" customHeight="1">
      <c r="A1" s="405"/>
      <c r="B1" s="405"/>
      <c r="C1" s="742"/>
      <c r="D1" s="742"/>
      <c r="E1" s="742"/>
      <c r="F1" s="742"/>
      <c r="G1" s="742"/>
      <c r="H1" s="742"/>
      <c r="I1" s="742"/>
      <c r="J1" s="742"/>
      <c r="K1" s="742"/>
      <c r="L1" s="742"/>
    </row>
    <row r="2" spans="1:12" s="47" customFormat="1" ht="18">
      <c r="A2" s="743" t="s">
        <v>473</v>
      </c>
      <c r="B2" s="743"/>
      <c r="C2" s="743"/>
      <c r="D2" s="743"/>
      <c r="E2" s="743"/>
      <c r="F2" s="743"/>
      <c r="G2" s="743"/>
      <c r="H2" s="743"/>
      <c r="I2" s="743"/>
      <c r="J2" s="743"/>
      <c r="K2" s="743"/>
      <c r="L2" s="743"/>
    </row>
    <row r="3" spans="1:12" s="47" customFormat="1" ht="15" customHeight="1">
      <c r="A3" s="405"/>
      <c r="B3" s="405"/>
      <c r="C3" s="743" t="s">
        <v>918</v>
      </c>
      <c r="D3" s="743"/>
      <c r="E3" s="743"/>
      <c r="F3" s="743"/>
      <c r="G3" s="743"/>
      <c r="H3" s="743"/>
      <c r="I3" s="743"/>
      <c r="J3" s="743"/>
      <c r="K3" s="743"/>
      <c r="L3" s="743"/>
    </row>
    <row r="4" spans="1:12" s="47" customFormat="1" ht="15" customHeight="1">
      <c r="A4" s="744"/>
      <c r="B4" s="743"/>
      <c r="C4" s="743"/>
      <c r="D4" s="743"/>
      <c r="E4" s="743"/>
      <c r="F4" s="743"/>
      <c r="G4" s="743"/>
      <c r="H4" s="743"/>
      <c r="I4" s="743"/>
      <c r="J4" s="743"/>
      <c r="K4" s="743"/>
      <c r="L4" s="743"/>
    </row>
    <row r="5" spans="1:12" s="59" customFormat="1" ht="3.75" customHeight="1" thickBot="1">
      <c r="A5" s="167"/>
      <c r="B5" s="168"/>
      <c r="C5" s="168"/>
      <c r="D5" s="168"/>
      <c r="E5" s="168"/>
      <c r="F5" s="168"/>
      <c r="G5" s="168"/>
      <c r="H5" s="168"/>
      <c r="I5" s="168"/>
      <c r="J5" s="168"/>
      <c r="K5" s="168"/>
      <c r="L5" s="168"/>
    </row>
    <row r="6" spans="1:12" s="82" customFormat="1" ht="30" customHeight="1" thickTop="1" thickBot="1">
      <c r="A6" s="51"/>
      <c r="B6" s="51"/>
      <c r="C6" s="406"/>
      <c r="D6" s="399" t="s">
        <v>670</v>
      </c>
      <c r="E6" s="399" t="s">
        <v>671</v>
      </c>
      <c r="F6" s="399" t="s">
        <v>672</v>
      </c>
      <c r="G6" s="399" t="s">
        <v>673</v>
      </c>
      <c r="H6" s="399" t="s">
        <v>674</v>
      </c>
      <c r="I6" s="407" t="s">
        <v>675</v>
      </c>
      <c r="J6" s="407" t="s">
        <v>1483</v>
      </c>
      <c r="K6" s="407" t="s">
        <v>1433</v>
      </c>
      <c r="L6" s="407" t="s">
        <v>1484</v>
      </c>
    </row>
    <row r="7" spans="1:12" ht="15" customHeight="1" thickTop="1" thickBot="1">
      <c r="A7" s="51"/>
      <c r="B7" s="51"/>
      <c r="C7" s="29"/>
      <c r="D7" s="29"/>
      <c r="E7" s="29"/>
      <c r="F7" s="29"/>
      <c r="G7" s="29"/>
      <c r="H7" s="29"/>
      <c r="I7" s="29"/>
      <c r="J7" s="29"/>
      <c r="K7" s="29"/>
      <c r="L7" s="29"/>
    </row>
    <row r="8" spans="1:12" s="49" customFormat="1" ht="15" customHeight="1" thickTop="1" thickBot="1">
      <c r="A8" s="51"/>
      <c r="B8" s="169"/>
      <c r="C8" s="408" t="s">
        <v>556</v>
      </c>
      <c r="D8" s="409"/>
      <c r="E8" s="409"/>
      <c r="F8" s="409"/>
      <c r="G8" s="409"/>
      <c r="H8" s="409"/>
      <c r="I8" s="410"/>
      <c r="J8" s="410"/>
      <c r="K8" s="410"/>
      <c r="L8" s="410"/>
    </row>
    <row r="9" spans="1:12" ht="15" customHeight="1" thickTop="1">
      <c r="A9" s="51" t="s">
        <v>848</v>
      </c>
      <c r="B9" s="50" t="s">
        <v>919</v>
      </c>
      <c r="C9" s="170" t="s">
        <v>920</v>
      </c>
      <c r="D9" s="135">
        <v>0.15820000000000001</v>
      </c>
      <c r="E9" s="135">
        <v>0.19769999999999999</v>
      </c>
      <c r="F9" s="135">
        <v>0.13420000000000001</v>
      </c>
      <c r="G9" s="135">
        <v>0.12670000000000001</v>
      </c>
      <c r="H9" s="135">
        <v>0.11260000000000001</v>
      </c>
      <c r="I9" s="135">
        <v>0.1012</v>
      </c>
      <c r="J9" s="135">
        <v>0.10929999999999999</v>
      </c>
      <c r="K9" s="135">
        <v>0.1187</v>
      </c>
      <c r="L9" s="135">
        <v>0.1002</v>
      </c>
    </row>
    <row r="10" spans="1:12" ht="15" customHeight="1" thickBot="1">
      <c r="A10" s="51" t="s">
        <v>848</v>
      </c>
      <c r="B10" s="50" t="s">
        <v>921</v>
      </c>
      <c r="C10" s="170" t="s">
        <v>922</v>
      </c>
      <c r="D10" s="135">
        <v>0.59260000000000002</v>
      </c>
      <c r="E10" s="135">
        <v>0.59179999999999999</v>
      </c>
      <c r="F10" s="135">
        <v>0.65300000000000002</v>
      </c>
      <c r="G10" s="135">
        <v>0.66149999999999998</v>
      </c>
      <c r="H10" s="135">
        <v>0.69289999999999996</v>
      </c>
      <c r="I10" s="135">
        <v>0.70479999999999998</v>
      </c>
      <c r="J10" s="135">
        <v>0.69279999999999997</v>
      </c>
      <c r="K10" s="135">
        <v>0.67520000000000002</v>
      </c>
      <c r="L10" s="135">
        <v>0.67559999999999998</v>
      </c>
    </row>
    <row r="11" spans="1:12" s="23" customFormat="1" ht="15" customHeight="1" thickTop="1" thickBot="1">
      <c r="A11" s="51"/>
      <c r="B11" s="169"/>
      <c r="C11" s="408" t="s">
        <v>559</v>
      </c>
      <c r="D11" s="409"/>
      <c r="E11" s="409"/>
      <c r="F11" s="409"/>
      <c r="G11" s="409"/>
      <c r="H11" s="409"/>
      <c r="I11" s="410"/>
      <c r="J11" s="410"/>
      <c r="K11" s="410"/>
      <c r="L11" s="410"/>
    </row>
    <row r="12" spans="1:12" s="82" customFormat="1" ht="15" customHeight="1" thickTop="1">
      <c r="A12" s="51" t="s">
        <v>848</v>
      </c>
      <c r="B12" s="50" t="s">
        <v>923</v>
      </c>
      <c r="C12" s="170" t="s">
        <v>924</v>
      </c>
      <c r="D12" s="135">
        <v>0.7903</v>
      </c>
      <c r="E12" s="135">
        <v>0.80249999999999999</v>
      </c>
      <c r="F12" s="135">
        <v>0.78269999999999995</v>
      </c>
      <c r="G12" s="135">
        <v>0.77029999999999998</v>
      </c>
      <c r="H12" s="135">
        <v>0.75480000000000003</v>
      </c>
      <c r="I12" s="135">
        <v>0.69569999999999999</v>
      </c>
      <c r="J12" s="135">
        <v>0.70750000000000002</v>
      </c>
      <c r="K12" s="135">
        <v>0.68149999999999999</v>
      </c>
      <c r="L12" s="135">
        <v>0.6875</v>
      </c>
    </row>
    <row r="13" spans="1:12" s="81" customFormat="1" ht="15" customHeight="1">
      <c r="A13" s="51" t="s">
        <v>848</v>
      </c>
      <c r="B13" s="50" t="s">
        <v>925</v>
      </c>
      <c r="C13" s="170" t="s">
        <v>1116</v>
      </c>
      <c r="D13" s="172">
        <v>0.83169999999999999</v>
      </c>
      <c r="E13" s="135">
        <v>0.84060000000000001</v>
      </c>
      <c r="F13" s="135">
        <v>0.81679999999999997</v>
      </c>
      <c r="G13" s="135">
        <v>0.80769999999999997</v>
      </c>
      <c r="H13" s="135">
        <v>0.79990000000000006</v>
      </c>
      <c r="I13" s="135">
        <v>0.76149999999999995</v>
      </c>
      <c r="J13" s="135">
        <v>0.76880000000000004</v>
      </c>
      <c r="K13" s="135">
        <v>0.74990000000000001</v>
      </c>
      <c r="L13" s="135">
        <v>0.74780000000000002</v>
      </c>
    </row>
    <row r="14" spans="1:12" s="81" customFormat="1" ht="15" customHeight="1">
      <c r="A14" s="51"/>
      <c r="B14" s="50"/>
      <c r="C14" s="170" t="s">
        <v>926</v>
      </c>
      <c r="D14" s="135">
        <v>3.1899999999999998E-2</v>
      </c>
      <c r="E14" s="135">
        <v>3.32E-2</v>
      </c>
      <c r="F14" s="135">
        <v>4.41E-2</v>
      </c>
      <c r="G14" s="135">
        <v>6.4299999999999996E-2</v>
      </c>
      <c r="H14" s="135">
        <v>7.6899999999999996E-2</v>
      </c>
      <c r="I14" s="135">
        <v>0.1118</v>
      </c>
      <c r="J14" s="135">
        <v>0.1094</v>
      </c>
      <c r="K14" s="135">
        <v>0.1313</v>
      </c>
      <c r="L14" s="135">
        <v>0.1368</v>
      </c>
    </row>
    <row r="15" spans="1:12" s="81" customFormat="1" ht="15" customHeight="1" thickBot="1">
      <c r="A15" s="51" t="s">
        <v>848</v>
      </c>
      <c r="B15" s="50" t="s">
        <v>927</v>
      </c>
      <c r="C15" s="170" t="s">
        <v>928</v>
      </c>
      <c r="D15" s="135">
        <v>1.04E-2</v>
      </c>
      <c r="E15" s="135">
        <v>1.0500000000000001E-2</v>
      </c>
      <c r="F15" s="135">
        <v>1.4200000000000001E-2</v>
      </c>
      <c r="G15" s="135">
        <v>1.3100000000000001E-2</v>
      </c>
      <c r="H15" s="135">
        <v>1.1900000000000001E-2</v>
      </c>
      <c r="I15" s="135">
        <v>1.21E-2</v>
      </c>
      <c r="J15" s="135">
        <v>1.0699999999999999E-2</v>
      </c>
      <c r="K15" s="135">
        <v>1.0999999999999999E-2</v>
      </c>
      <c r="L15" s="135">
        <v>1.0200000000000001E-2</v>
      </c>
    </row>
    <row r="16" spans="1:12" s="23" customFormat="1" ht="15" customHeight="1" thickTop="1" thickBot="1">
      <c r="A16" s="51"/>
      <c r="B16" s="169"/>
      <c r="C16" s="408" t="s">
        <v>929</v>
      </c>
      <c r="D16" s="409"/>
      <c r="E16" s="409"/>
      <c r="F16" s="409"/>
      <c r="G16" s="409"/>
      <c r="H16" s="409"/>
      <c r="I16" s="410"/>
      <c r="J16" s="410"/>
      <c r="K16" s="410"/>
      <c r="L16" s="410"/>
    </row>
    <row r="17" spans="1:12" s="82" customFormat="1" ht="15" customHeight="1" thickTop="1">
      <c r="A17" s="51" t="s">
        <v>848</v>
      </c>
      <c r="B17" s="50" t="s">
        <v>930</v>
      </c>
      <c r="C17" s="170" t="s">
        <v>931</v>
      </c>
      <c r="D17" s="135">
        <v>0.627</v>
      </c>
      <c r="E17" s="135">
        <v>0.64900000000000002</v>
      </c>
      <c r="F17" s="135">
        <v>0.6583</v>
      </c>
      <c r="G17" s="135">
        <v>0.66920000000000002</v>
      </c>
      <c r="H17" s="135">
        <v>0.66339999999999999</v>
      </c>
      <c r="I17" s="135">
        <v>0.66700000000000004</v>
      </c>
      <c r="J17" s="135">
        <v>0.66449999999999998</v>
      </c>
      <c r="K17" s="135">
        <v>0.66420000000000001</v>
      </c>
      <c r="L17" s="135">
        <v>0.62490000000000001</v>
      </c>
    </row>
    <row r="18" spans="1:12" s="81" customFormat="1" ht="15" customHeight="1">
      <c r="A18" s="51" t="s">
        <v>848</v>
      </c>
      <c r="B18" s="50" t="s">
        <v>932</v>
      </c>
      <c r="C18" s="170" t="s">
        <v>933</v>
      </c>
      <c r="D18" s="135">
        <v>0.373</v>
      </c>
      <c r="E18" s="135">
        <v>0.35099999999999998</v>
      </c>
      <c r="F18" s="135">
        <v>0.3417</v>
      </c>
      <c r="G18" s="135">
        <v>0.33079999999999998</v>
      </c>
      <c r="H18" s="135">
        <v>0.33660000000000001</v>
      </c>
      <c r="I18" s="135">
        <v>0.33300000000000002</v>
      </c>
      <c r="J18" s="135">
        <v>0.33550000000000002</v>
      </c>
      <c r="K18" s="135">
        <v>0.33579999999999999</v>
      </c>
      <c r="L18" s="135">
        <v>0.37509999999999999</v>
      </c>
    </row>
    <row r="19" spans="1:12" s="81" customFormat="1" ht="15" customHeight="1" thickBot="1">
      <c r="A19" s="51" t="s">
        <v>848</v>
      </c>
      <c r="B19" s="50" t="s">
        <v>934</v>
      </c>
      <c r="C19" s="170" t="s">
        <v>935</v>
      </c>
      <c r="D19" s="173">
        <v>766.24950000000001</v>
      </c>
      <c r="E19" s="173">
        <v>865.5412</v>
      </c>
      <c r="F19" s="173">
        <v>609.94619999999998</v>
      </c>
      <c r="G19" s="173">
        <v>707.55370000000005</v>
      </c>
      <c r="H19" s="173">
        <v>983.17790000000002</v>
      </c>
      <c r="I19" s="173">
        <v>1005.6419</v>
      </c>
      <c r="J19" s="173">
        <v>1006.081</v>
      </c>
      <c r="K19" s="173">
        <v>989.57100000000003</v>
      </c>
      <c r="L19" s="173">
        <v>971.96069999999997</v>
      </c>
    </row>
    <row r="20" spans="1:12" s="23" customFormat="1" ht="15" customHeight="1" thickTop="1" thickBot="1">
      <c r="A20" s="51"/>
      <c r="B20" s="169"/>
      <c r="C20" s="408" t="s">
        <v>936</v>
      </c>
      <c r="D20" s="409"/>
      <c r="E20" s="409"/>
      <c r="F20" s="409"/>
      <c r="G20" s="409"/>
      <c r="H20" s="409"/>
      <c r="I20" s="410"/>
      <c r="J20" s="410"/>
      <c r="K20" s="410"/>
      <c r="L20" s="410"/>
    </row>
    <row r="21" spans="1:12" s="82" customFormat="1" ht="15" customHeight="1" thickTop="1">
      <c r="A21" s="51" t="s">
        <v>848</v>
      </c>
      <c r="B21" s="50" t="s">
        <v>937</v>
      </c>
      <c r="C21" s="170" t="s">
        <v>938</v>
      </c>
      <c r="D21" s="135">
        <v>0.98519999999999996</v>
      </c>
      <c r="E21" s="135">
        <v>0.98529999999999995</v>
      </c>
      <c r="F21" s="135">
        <v>0.98480000000000001</v>
      </c>
      <c r="G21" s="135">
        <v>0.98360000000000003</v>
      </c>
      <c r="H21" s="135">
        <v>0.98329999999999995</v>
      </c>
      <c r="I21" s="135">
        <v>0.98209999999999997</v>
      </c>
      <c r="J21" s="135">
        <v>0.98180000000000001</v>
      </c>
      <c r="K21" s="135">
        <v>0.98540000000000005</v>
      </c>
      <c r="L21" s="135">
        <v>0.98240000000000005</v>
      </c>
    </row>
    <row r="22" spans="1:12" s="81" customFormat="1" ht="15" customHeight="1">
      <c r="A22" s="51" t="s">
        <v>848</v>
      </c>
      <c r="B22" s="50" t="s">
        <v>939</v>
      </c>
      <c r="C22" s="170" t="s">
        <v>940</v>
      </c>
      <c r="D22" s="135">
        <v>1.15E-2</v>
      </c>
      <c r="E22" s="135">
        <v>1.3100000000000001E-2</v>
      </c>
      <c r="F22" s="135">
        <v>1.7000000000000001E-2</v>
      </c>
      <c r="G22" s="135">
        <v>2.0199999999999999E-2</v>
      </c>
      <c r="H22" s="135">
        <v>2.7699999999999999E-2</v>
      </c>
      <c r="I22" s="135">
        <v>3.9199999999999999E-2</v>
      </c>
      <c r="J22" s="135">
        <v>3.8399999999999997E-2</v>
      </c>
      <c r="K22" s="135">
        <v>4.6100000000000002E-2</v>
      </c>
      <c r="L22" s="135">
        <v>0.13669999999999999</v>
      </c>
    </row>
    <row r="23" spans="1:12" s="81" customFormat="1" ht="15" customHeight="1">
      <c r="A23" s="51" t="s">
        <v>848</v>
      </c>
      <c r="B23" s="50" t="s">
        <v>941</v>
      </c>
      <c r="C23" s="170" t="s">
        <v>942</v>
      </c>
      <c r="D23" s="135">
        <v>1.4800000000000001E-2</v>
      </c>
      <c r="E23" s="135">
        <v>1.47E-2</v>
      </c>
      <c r="F23" s="135">
        <v>1.52E-2</v>
      </c>
      <c r="G23" s="135">
        <v>1.6400000000000001E-2</v>
      </c>
      <c r="H23" s="135">
        <v>1.67E-2</v>
      </c>
      <c r="I23" s="135">
        <v>1.7899999999999999E-2</v>
      </c>
      <c r="J23" s="135">
        <v>1.8200000000000001E-2</v>
      </c>
      <c r="K23" s="135">
        <v>1.46E-2</v>
      </c>
      <c r="L23" s="135">
        <v>1.7600000000000001E-2</v>
      </c>
    </row>
    <row r="24" spans="1:12" s="81" customFormat="1" ht="15" customHeight="1">
      <c r="A24" s="51" t="s">
        <v>848</v>
      </c>
      <c r="B24" s="50" t="s">
        <v>943</v>
      </c>
      <c r="C24" s="170" t="s">
        <v>944</v>
      </c>
      <c r="D24" s="135">
        <v>8.9999999999999993E-3</v>
      </c>
      <c r="E24" s="135">
        <v>1.12E-2</v>
      </c>
      <c r="F24" s="135">
        <v>1.4999999999999999E-2</v>
      </c>
      <c r="G24" s="135">
        <v>1.7999999999999999E-2</v>
      </c>
      <c r="H24" s="135">
        <v>2.5399999999999999E-2</v>
      </c>
      <c r="I24" s="135">
        <v>3.5900000000000001E-2</v>
      </c>
      <c r="J24" s="135">
        <v>3.4200000000000001E-2</v>
      </c>
      <c r="K24" s="135">
        <v>4.2799999999999998E-2</v>
      </c>
      <c r="L24" s="135">
        <v>0.1343</v>
      </c>
    </row>
    <row r="25" spans="1:12" s="81" customFormat="1" ht="15" customHeight="1">
      <c r="A25" s="51" t="s">
        <v>848</v>
      </c>
      <c r="B25" s="50" t="s">
        <v>945</v>
      </c>
      <c r="C25" s="170" t="s">
        <v>946</v>
      </c>
      <c r="D25" s="135">
        <v>0.22670000000000001</v>
      </c>
      <c r="E25" s="135">
        <v>0.16039999999999999</v>
      </c>
      <c r="F25" s="135">
        <v>0.1305</v>
      </c>
      <c r="G25" s="135">
        <v>0.12189999999999999</v>
      </c>
      <c r="H25" s="135">
        <v>9.8299999999999998E-2</v>
      </c>
      <c r="I25" s="135">
        <v>0.1016</v>
      </c>
      <c r="J25" s="135">
        <v>0.12470000000000001</v>
      </c>
      <c r="K25" s="135">
        <v>8.5800000000000001E-2</v>
      </c>
      <c r="L25" s="135">
        <v>3.4200000000000001E-2</v>
      </c>
    </row>
    <row r="26" spans="1:12" s="81" customFormat="1" ht="15" customHeight="1">
      <c r="A26" s="51" t="s">
        <v>848</v>
      </c>
      <c r="B26" s="50" t="s">
        <v>947</v>
      </c>
      <c r="C26" s="170" t="s">
        <v>948</v>
      </c>
      <c r="D26" s="135">
        <v>9.1000000000000004E-3</v>
      </c>
      <c r="E26" s="135">
        <v>8.6E-3</v>
      </c>
      <c r="F26" s="135">
        <v>8.3999999999999995E-3</v>
      </c>
      <c r="G26" s="135">
        <v>8.6E-3</v>
      </c>
      <c r="H26" s="135">
        <v>8.3999999999999995E-3</v>
      </c>
      <c r="I26" s="135">
        <v>8.8000000000000005E-3</v>
      </c>
      <c r="J26" s="135">
        <v>2.3800000000000002E-2</v>
      </c>
      <c r="K26" s="135">
        <v>4.8000000000000001E-2</v>
      </c>
      <c r="L26" s="135">
        <v>5.2999999999999999E-2</v>
      </c>
    </row>
    <row r="27" spans="1:12" s="81" customFormat="1" ht="15" customHeight="1">
      <c r="A27" s="51" t="s">
        <v>848</v>
      </c>
      <c r="B27" s="50" t="s">
        <v>949</v>
      </c>
      <c r="C27" s="170" t="s">
        <v>950</v>
      </c>
      <c r="D27" s="135">
        <v>3.8899999999999997E-2</v>
      </c>
      <c r="E27" s="135">
        <v>3.49E-2</v>
      </c>
      <c r="F27" s="135">
        <v>3.3099999999999997E-2</v>
      </c>
      <c r="G27" s="135">
        <v>3.39E-2</v>
      </c>
      <c r="H27" s="135">
        <v>3.3099999999999997E-2</v>
      </c>
      <c r="I27" s="135">
        <v>3.3700000000000001E-2</v>
      </c>
      <c r="J27" s="135">
        <v>3.5299999999999998E-2</v>
      </c>
      <c r="K27" s="135">
        <v>3.8600000000000002E-2</v>
      </c>
      <c r="L27" s="135">
        <v>3.9199999999999999E-2</v>
      </c>
    </row>
    <row r="28" spans="1:12" s="81" customFormat="1" ht="15" customHeight="1">
      <c r="A28" s="51" t="s">
        <v>848</v>
      </c>
      <c r="B28" s="50" t="s">
        <v>951</v>
      </c>
      <c r="C28" s="170" t="s">
        <v>952</v>
      </c>
      <c r="D28" s="135">
        <v>0.97019999999999995</v>
      </c>
      <c r="E28" s="135">
        <v>0.97050000000000003</v>
      </c>
      <c r="F28" s="135">
        <v>0.97340000000000004</v>
      </c>
      <c r="G28" s="135">
        <v>0.96760000000000002</v>
      </c>
      <c r="H28" s="135">
        <v>0.96679999999999999</v>
      </c>
      <c r="I28" s="135">
        <v>0.96589999999999998</v>
      </c>
      <c r="J28" s="135">
        <v>0.97009999999999996</v>
      </c>
      <c r="K28" s="135">
        <v>0.96899999999999997</v>
      </c>
      <c r="L28" s="135">
        <v>0.96530000000000005</v>
      </c>
    </row>
    <row r="29" spans="1:12" s="81" customFormat="1" ht="15" customHeight="1">
      <c r="A29" s="51" t="s">
        <v>848</v>
      </c>
      <c r="B29" s="50" t="s">
        <v>953</v>
      </c>
      <c r="C29" s="170" t="s">
        <v>954</v>
      </c>
      <c r="D29" s="135">
        <v>1.21E-2</v>
      </c>
      <c r="E29" s="135">
        <v>1.18E-2</v>
      </c>
      <c r="F29" s="135">
        <v>9.2999999999999992E-3</v>
      </c>
      <c r="G29" s="135">
        <v>1.1299999999999999E-2</v>
      </c>
      <c r="H29" s="135">
        <v>1.29E-2</v>
      </c>
      <c r="I29" s="135">
        <v>1.14E-2</v>
      </c>
      <c r="J29" s="135">
        <v>7.0000000000000001E-3</v>
      </c>
      <c r="K29" s="135">
        <v>8.0000000000000002E-3</v>
      </c>
      <c r="L29" s="135">
        <v>1.1900000000000001E-2</v>
      </c>
    </row>
    <row r="30" spans="1:12" s="81" customFormat="1" ht="15" customHeight="1">
      <c r="A30" s="51" t="s">
        <v>848</v>
      </c>
      <c r="B30" s="50" t="s">
        <v>955</v>
      </c>
      <c r="C30" s="170" t="s">
        <v>956</v>
      </c>
      <c r="D30" s="135">
        <v>2.5999999999999999E-3</v>
      </c>
      <c r="E30" s="135">
        <v>2.5999999999999999E-3</v>
      </c>
      <c r="F30" s="135">
        <v>3.0999999999999999E-3</v>
      </c>
      <c r="G30" s="135">
        <v>4.5999999999999999E-3</v>
      </c>
      <c r="H30" s="135">
        <v>3.8999999999999998E-3</v>
      </c>
      <c r="I30" s="135">
        <v>5.4999999999999997E-3</v>
      </c>
      <c r="J30" s="135">
        <v>4.0000000000000001E-3</v>
      </c>
      <c r="K30" s="135">
        <v>1.5E-3</v>
      </c>
      <c r="L30" s="135">
        <v>2.5000000000000001E-3</v>
      </c>
    </row>
    <row r="31" spans="1:12" s="81" customFormat="1" ht="15" customHeight="1">
      <c r="A31" s="51" t="s">
        <v>848</v>
      </c>
      <c r="B31" s="50" t="s">
        <v>957</v>
      </c>
      <c r="C31" s="170" t="s">
        <v>958</v>
      </c>
      <c r="D31" s="135">
        <v>2.3E-3</v>
      </c>
      <c r="E31" s="135">
        <v>2.8E-3</v>
      </c>
      <c r="F31" s="135">
        <v>2.2000000000000001E-3</v>
      </c>
      <c r="G31" s="135">
        <v>2.0999999999999999E-3</v>
      </c>
      <c r="H31" s="135">
        <v>3.2000000000000002E-3</v>
      </c>
      <c r="I31" s="135">
        <v>2.5999999999999999E-3</v>
      </c>
      <c r="J31" s="135">
        <v>2E-3</v>
      </c>
      <c r="K31" s="135">
        <v>3.8E-3</v>
      </c>
      <c r="L31" s="135">
        <v>3.0000000000000001E-3</v>
      </c>
    </row>
    <row r="32" spans="1:12" s="81" customFormat="1" ht="15" customHeight="1">
      <c r="A32" s="51" t="s">
        <v>848</v>
      </c>
      <c r="B32" s="50" t="s">
        <v>959</v>
      </c>
      <c r="C32" s="170" t="s">
        <v>960</v>
      </c>
      <c r="D32" s="135">
        <v>2.0999999999999999E-3</v>
      </c>
      <c r="E32" s="135">
        <v>1.6000000000000001E-3</v>
      </c>
      <c r="F32" s="135">
        <v>1.8E-3</v>
      </c>
      <c r="G32" s="135">
        <v>2.8E-3</v>
      </c>
      <c r="H32" s="135">
        <v>2.0999999999999999E-3</v>
      </c>
      <c r="I32" s="135">
        <v>3.0000000000000001E-3</v>
      </c>
      <c r="J32" s="135">
        <v>3.0999999999999999E-3</v>
      </c>
      <c r="K32" s="135">
        <v>4.1000000000000003E-3</v>
      </c>
      <c r="L32" s="135">
        <v>3.0999999999999999E-3</v>
      </c>
    </row>
    <row r="33" spans="1:12" s="81" customFormat="1" ht="15" customHeight="1" thickBot="1">
      <c r="A33" s="51" t="s">
        <v>848</v>
      </c>
      <c r="B33" s="170" t="s">
        <v>961</v>
      </c>
      <c r="C33" s="170" t="s">
        <v>962</v>
      </c>
      <c r="D33" s="135">
        <v>1.03E-2</v>
      </c>
      <c r="E33" s="135">
        <v>1.01E-2</v>
      </c>
      <c r="F33" s="135">
        <v>9.7999999999999997E-3</v>
      </c>
      <c r="G33" s="135">
        <v>1.0699999999999999E-2</v>
      </c>
      <c r="H33" s="135">
        <v>1.0699999999999999E-2</v>
      </c>
      <c r="I33" s="135">
        <v>1.1299999999999999E-2</v>
      </c>
      <c r="J33" s="135">
        <v>1.37E-2</v>
      </c>
      <c r="K33" s="135">
        <v>1.34E-2</v>
      </c>
      <c r="L33" s="135">
        <v>1.3899999999999999E-2</v>
      </c>
    </row>
    <row r="34" spans="1:12" s="23" customFormat="1" ht="15" customHeight="1" thickTop="1" thickBot="1">
      <c r="A34" s="51"/>
      <c r="B34" s="169"/>
      <c r="C34" s="408" t="s">
        <v>581</v>
      </c>
      <c r="D34" s="409"/>
      <c r="E34" s="409"/>
      <c r="F34" s="409"/>
      <c r="G34" s="409"/>
      <c r="H34" s="409"/>
      <c r="I34" s="410"/>
      <c r="J34" s="410"/>
      <c r="K34" s="410"/>
      <c r="L34" s="410"/>
    </row>
    <row r="35" spans="1:12" s="82" customFormat="1" ht="15" customHeight="1" thickTop="1">
      <c r="A35" s="51" t="s">
        <v>848</v>
      </c>
      <c r="B35" s="50" t="s">
        <v>963</v>
      </c>
      <c r="C35" s="170" t="s">
        <v>964</v>
      </c>
      <c r="D35" s="135">
        <v>0.31059999999999999</v>
      </c>
      <c r="E35" s="135">
        <v>0.37790000000000001</v>
      </c>
      <c r="F35" s="135">
        <v>0.28689999999999999</v>
      </c>
      <c r="G35" s="135">
        <v>0.2949</v>
      </c>
      <c r="H35" s="135">
        <v>0.26900000000000002</v>
      </c>
      <c r="I35" s="135">
        <v>0.27900000000000003</v>
      </c>
      <c r="J35" s="135">
        <v>0.2903</v>
      </c>
      <c r="K35" s="135">
        <v>0.31929999999999997</v>
      </c>
      <c r="L35" s="135">
        <v>0.2772</v>
      </c>
    </row>
    <row r="36" spans="1:12" s="81" customFormat="1" ht="15" customHeight="1">
      <c r="A36" s="51" t="s">
        <v>848</v>
      </c>
      <c r="B36" s="50" t="s">
        <v>965</v>
      </c>
      <c r="C36" s="170" t="s">
        <v>966</v>
      </c>
      <c r="D36" s="135">
        <v>0.70289999999999997</v>
      </c>
      <c r="E36" s="135">
        <v>0.68769999999999998</v>
      </c>
      <c r="F36" s="135">
        <v>0.63249999999999995</v>
      </c>
      <c r="G36" s="135">
        <v>0.66339999999999999</v>
      </c>
      <c r="H36" s="135">
        <v>0.59150000000000003</v>
      </c>
      <c r="I36" s="135">
        <v>0.5907</v>
      </c>
      <c r="J36" s="135">
        <v>0.60299999999999998</v>
      </c>
      <c r="K36" s="135">
        <v>0.59860000000000002</v>
      </c>
      <c r="L36" s="135">
        <v>0.57920000000000005</v>
      </c>
    </row>
    <row r="37" spans="1:12" s="81" customFormat="1" ht="15" customHeight="1">
      <c r="A37" s="51" t="s">
        <v>848</v>
      </c>
      <c r="B37" s="50" t="s">
        <v>967</v>
      </c>
      <c r="C37" s="170" t="s">
        <v>968</v>
      </c>
      <c r="D37" s="135">
        <v>0.38890000000000002</v>
      </c>
      <c r="E37" s="135">
        <v>0.38850000000000001</v>
      </c>
      <c r="F37" s="135">
        <v>0.32100000000000001</v>
      </c>
      <c r="G37" s="135">
        <v>0.307</v>
      </c>
      <c r="H37" s="135">
        <v>0.26650000000000001</v>
      </c>
      <c r="I37" s="135">
        <v>0.23130000000000001</v>
      </c>
      <c r="J37" s="135">
        <v>0.24379999999999999</v>
      </c>
      <c r="K37" s="135">
        <v>0.2382</v>
      </c>
      <c r="L37" s="135">
        <v>0.22409999999999999</v>
      </c>
    </row>
    <row r="38" spans="1:12" s="81" customFormat="1" ht="15" customHeight="1">
      <c r="A38" s="51" t="s">
        <v>848</v>
      </c>
      <c r="B38" s="50" t="s">
        <v>969</v>
      </c>
      <c r="C38" s="170" t="s">
        <v>970</v>
      </c>
      <c r="D38" s="135">
        <v>0.35809999999999997</v>
      </c>
      <c r="E38" s="135">
        <v>0.35980000000000001</v>
      </c>
      <c r="F38" s="135">
        <v>0.29580000000000001</v>
      </c>
      <c r="G38" s="135">
        <v>0.28510000000000002</v>
      </c>
      <c r="H38" s="135">
        <v>0.24759999999999999</v>
      </c>
      <c r="I38" s="135">
        <v>0.2142</v>
      </c>
      <c r="J38" s="135">
        <v>0.22700000000000001</v>
      </c>
      <c r="K38" s="135">
        <v>0.22259999999999999</v>
      </c>
      <c r="L38" s="135">
        <v>0.20930000000000001</v>
      </c>
    </row>
    <row r="39" spans="1:12" s="81" customFormat="1" ht="15" customHeight="1" thickBot="1">
      <c r="A39" s="51" t="s">
        <v>848</v>
      </c>
      <c r="B39" s="50" t="s">
        <v>971</v>
      </c>
      <c r="C39" s="108" t="s">
        <v>1363</v>
      </c>
      <c r="D39" s="135">
        <v>0.64071235319503184</v>
      </c>
      <c r="E39" s="135">
        <v>0.57018982552360753</v>
      </c>
      <c r="F39" s="135">
        <v>0.55072434718144692</v>
      </c>
      <c r="G39" s="135">
        <v>0.27139999999999997</v>
      </c>
      <c r="H39" s="135">
        <v>0.49340000000000001</v>
      </c>
      <c r="I39" s="135">
        <v>0.4173</v>
      </c>
      <c r="J39" s="135">
        <v>0.45490000000000003</v>
      </c>
      <c r="K39" s="135">
        <v>0.44450000000000001</v>
      </c>
      <c r="L39" s="135">
        <v>0.41889999999999999</v>
      </c>
    </row>
    <row r="40" spans="1:12" s="23" customFormat="1" ht="15" customHeight="1" thickTop="1" thickBot="1">
      <c r="A40" s="51"/>
      <c r="B40" s="169"/>
      <c r="C40" s="408" t="s">
        <v>586</v>
      </c>
      <c r="D40" s="409"/>
      <c r="E40" s="409"/>
      <c r="F40" s="409"/>
      <c r="G40" s="409"/>
      <c r="H40" s="409"/>
      <c r="I40" s="410"/>
      <c r="J40" s="410"/>
      <c r="K40" s="410"/>
      <c r="L40" s="410"/>
    </row>
    <row r="41" spans="1:12" s="82" customFormat="1" ht="15" customHeight="1" thickTop="1">
      <c r="A41" s="51" t="s">
        <v>848</v>
      </c>
      <c r="B41" s="50" t="s">
        <v>972</v>
      </c>
      <c r="C41" s="170" t="s">
        <v>973</v>
      </c>
      <c r="D41" s="135">
        <v>7.9399999999999998E-2</v>
      </c>
      <c r="E41" s="135">
        <v>7.3800000000000004E-2</v>
      </c>
      <c r="F41" s="135">
        <v>7.8700000000000006E-2</v>
      </c>
      <c r="G41" s="135">
        <v>7.1199999999999999E-2</v>
      </c>
      <c r="H41" s="135">
        <v>7.1099999999999997E-2</v>
      </c>
      <c r="I41" s="135">
        <v>7.3599999999999999E-2</v>
      </c>
      <c r="J41" s="135">
        <v>6.8699999999999997E-2</v>
      </c>
      <c r="K41" s="135">
        <v>6.54E-2</v>
      </c>
      <c r="L41" s="135">
        <v>6.6199999999999995E-2</v>
      </c>
    </row>
    <row r="42" spans="1:12" s="81" customFormat="1" ht="15" customHeight="1">
      <c r="A42" s="51" t="s">
        <v>848</v>
      </c>
      <c r="B42" s="50" t="s">
        <v>974</v>
      </c>
      <c r="C42" s="170" t="s">
        <v>975</v>
      </c>
      <c r="D42" s="135">
        <v>7.17E-2</v>
      </c>
      <c r="E42" s="135">
        <v>6.6199999999999995E-2</v>
      </c>
      <c r="F42" s="135">
        <v>6.9599999999999995E-2</v>
      </c>
      <c r="G42" s="135">
        <v>6.4399999999999999E-2</v>
      </c>
      <c r="H42" s="135">
        <v>6.4799999999999996E-2</v>
      </c>
      <c r="I42" s="135">
        <v>6.7599999999999993E-2</v>
      </c>
      <c r="J42" s="135">
        <v>6.4100000000000004E-2</v>
      </c>
      <c r="K42" s="135">
        <v>6.1499999999999999E-2</v>
      </c>
      <c r="L42" s="135">
        <v>6.25E-2</v>
      </c>
    </row>
    <row r="43" spans="1:12" s="81" customFormat="1" ht="15" customHeight="1">
      <c r="A43" s="51" t="s">
        <v>848</v>
      </c>
      <c r="B43" s="50" t="s">
        <v>976</v>
      </c>
      <c r="C43" s="170" t="s">
        <v>977</v>
      </c>
      <c r="D43" s="135">
        <v>0.1128</v>
      </c>
      <c r="E43" s="135">
        <v>0.1197</v>
      </c>
      <c r="F43" s="135">
        <v>0.12809999999999999</v>
      </c>
      <c r="G43" s="135">
        <v>0.1552</v>
      </c>
      <c r="H43" s="135">
        <v>0.16569999999999999</v>
      </c>
      <c r="I43" s="135">
        <v>0.1739</v>
      </c>
      <c r="J43" s="135">
        <v>0.184</v>
      </c>
      <c r="K43" s="135">
        <v>0.1479</v>
      </c>
      <c r="L43" s="135">
        <v>0.1759</v>
      </c>
    </row>
    <row r="44" spans="1:12" s="81" customFormat="1" ht="15" customHeight="1">
      <c r="A44" s="51" t="s">
        <v>848</v>
      </c>
      <c r="B44" s="50" t="s">
        <v>978</v>
      </c>
      <c r="C44" s="170" t="s">
        <v>979</v>
      </c>
      <c r="D44" s="135">
        <v>1.9900000000000001E-2</v>
      </c>
      <c r="E44" s="135">
        <v>1.7100000000000001E-2</v>
      </c>
      <c r="F44" s="135">
        <v>1.8700000000000001E-2</v>
      </c>
      <c r="G44" s="135">
        <v>2.3300000000000001E-2</v>
      </c>
      <c r="H44" s="135">
        <v>2.7E-2</v>
      </c>
      <c r="I44" s="135">
        <v>3.8800000000000001E-2</v>
      </c>
      <c r="J44" s="135">
        <v>4.8399999999999999E-2</v>
      </c>
      <c r="K44" s="135">
        <v>4.02E-2</v>
      </c>
      <c r="L44" s="135">
        <v>4.6699999999999998E-2</v>
      </c>
    </row>
    <row r="45" spans="1:12" s="81" customFormat="1" ht="15" customHeight="1">
      <c r="A45" s="51" t="s">
        <v>848</v>
      </c>
      <c r="B45" s="50" t="s">
        <v>980</v>
      </c>
      <c r="C45" s="170" t="s">
        <v>981</v>
      </c>
      <c r="D45" s="135">
        <v>3.8300000000000001E-2</v>
      </c>
      <c r="E45" s="135">
        <v>3.8800000000000001E-2</v>
      </c>
      <c r="F45" s="135">
        <v>4.4299999999999999E-2</v>
      </c>
      <c r="G45" s="135">
        <v>5.5800000000000002E-2</v>
      </c>
      <c r="H45" s="135">
        <v>6.3299999999999995E-2</v>
      </c>
      <c r="I45" s="135">
        <v>7.2599999999999998E-2</v>
      </c>
      <c r="J45" s="135">
        <v>6.5500000000000003E-2</v>
      </c>
      <c r="K45" s="135">
        <v>4.5999999999999999E-2</v>
      </c>
      <c r="L45" s="135">
        <v>6.8699999999999997E-2</v>
      </c>
    </row>
    <row r="46" spans="1:12" s="81" customFormat="1" ht="15" customHeight="1" thickBot="1">
      <c r="A46" s="51" t="s">
        <v>848</v>
      </c>
      <c r="B46" s="50" t="s">
        <v>982</v>
      </c>
      <c r="C46" s="170" t="s">
        <v>983</v>
      </c>
      <c r="D46" s="135">
        <v>0.1231</v>
      </c>
      <c r="E46" s="135">
        <v>0.1201</v>
      </c>
      <c r="F46" s="135">
        <v>0.12089999999999999</v>
      </c>
      <c r="G46" s="135">
        <v>0.11890000000000001</v>
      </c>
      <c r="H46" s="135">
        <v>0.1191</v>
      </c>
      <c r="I46" s="135">
        <v>0.1229</v>
      </c>
      <c r="J46" s="135">
        <v>0.12139999999999999</v>
      </c>
      <c r="K46" s="135">
        <v>0.12189999999999999</v>
      </c>
      <c r="L46" s="135">
        <v>0.12379999999999999</v>
      </c>
    </row>
    <row r="47" spans="1:12" s="49" customFormat="1" ht="15" customHeight="1" thickTop="1" thickBot="1">
      <c r="A47" s="51"/>
      <c r="B47" s="169"/>
      <c r="C47" s="408" t="s">
        <v>984</v>
      </c>
      <c r="D47" s="409"/>
      <c r="E47" s="409"/>
      <c r="F47" s="409"/>
      <c r="G47" s="409"/>
      <c r="H47" s="409"/>
      <c r="I47" s="410"/>
      <c r="J47" s="410"/>
      <c r="K47" s="410"/>
      <c r="L47" s="410"/>
    </row>
    <row r="48" spans="1:12" s="82" customFormat="1" ht="15" customHeight="1" thickTop="1">
      <c r="A48" s="51" t="s">
        <v>848</v>
      </c>
      <c r="B48" s="50" t="s">
        <v>985</v>
      </c>
      <c r="C48" s="170" t="s">
        <v>986</v>
      </c>
      <c r="D48" s="135">
        <v>0.83209999999999995</v>
      </c>
      <c r="E48" s="135">
        <v>0.79869999999999997</v>
      </c>
      <c r="F48" s="135">
        <v>0.8569</v>
      </c>
      <c r="G48" s="135">
        <v>0.85750000000000004</v>
      </c>
      <c r="H48" s="135">
        <v>0.86839999999999995</v>
      </c>
      <c r="I48" s="135">
        <v>0.87450000000000006</v>
      </c>
      <c r="J48" s="135">
        <v>0.85709999999999997</v>
      </c>
      <c r="K48" s="135">
        <v>0.83479999999999999</v>
      </c>
      <c r="L48" s="135">
        <v>0.84740000000000004</v>
      </c>
    </row>
    <row r="49" spans="1:12" s="81" customFormat="1" ht="15" customHeight="1">
      <c r="A49" s="51" t="s">
        <v>848</v>
      </c>
      <c r="B49" s="50" t="s">
        <v>987</v>
      </c>
      <c r="C49" s="170" t="s">
        <v>988</v>
      </c>
      <c r="D49" s="135">
        <v>0.61380000000000001</v>
      </c>
      <c r="E49" s="135">
        <v>0.63</v>
      </c>
      <c r="F49" s="135">
        <v>0.625</v>
      </c>
      <c r="G49" s="135">
        <v>0.66369999999999996</v>
      </c>
      <c r="H49" s="135">
        <v>0.68120000000000003</v>
      </c>
      <c r="I49" s="135">
        <v>0.69510000000000005</v>
      </c>
      <c r="J49" s="135">
        <v>0.69850000000000001</v>
      </c>
      <c r="K49" s="135">
        <v>0.71599999999999997</v>
      </c>
      <c r="L49" s="135">
        <v>0.7228</v>
      </c>
    </row>
    <row r="50" spans="1:12" s="81" customFormat="1" ht="15" customHeight="1">
      <c r="A50" s="51" t="s">
        <v>848</v>
      </c>
      <c r="B50" s="50" t="s">
        <v>989</v>
      </c>
      <c r="C50" s="170" t="s">
        <v>990</v>
      </c>
      <c r="D50" s="135">
        <v>0.46039999999999998</v>
      </c>
      <c r="E50" s="135">
        <v>0.35759999999999997</v>
      </c>
      <c r="F50" s="135">
        <v>0.47360000000000002</v>
      </c>
      <c r="G50" s="135">
        <v>0.38100000000000001</v>
      </c>
      <c r="H50" s="135">
        <v>0.36320000000000002</v>
      </c>
      <c r="I50" s="135">
        <v>0.34939999999999999</v>
      </c>
      <c r="J50" s="135">
        <v>0.31090000000000001</v>
      </c>
      <c r="K50" s="135">
        <v>0.2422</v>
      </c>
      <c r="L50" s="135">
        <v>0.2505</v>
      </c>
    </row>
    <row r="51" spans="1:12" s="81" customFormat="1" ht="15" customHeight="1">
      <c r="A51" s="51" t="s">
        <v>848</v>
      </c>
      <c r="B51" s="50" t="s">
        <v>991</v>
      </c>
      <c r="C51" s="170" t="s">
        <v>992</v>
      </c>
      <c r="D51" s="135">
        <v>2.3424999999999998</v>
      </c>
      <c r="E51" s="135">
        <v>3.0400999999999998</v>
      </c>
      <c r="F51" s="135">
        <v>2.0558000000000001</v>
      </c>
      <c r="G51" s="135">
        <v>2.2130999999999998</v>
      </c>
      <c r="H51" s="135">
        <v>2.0322</v>
      </c>
      <c r="I51" s="135">
        <v>1.8559000000000001</v>
      </c>
      <c r="J51" s="135">
        <v>2.2311999999999999</v>
      </c>
      <c r="K51" s="135">
        <v>2.6886999999999999</v>
      </c>
      <c r="L51" s="135">
        <v>2.4420000000000002</v>
      </c>
    </row>
    <row r="52" spans="1:12" ht="3.75" customHeight="1" thickBot="1">
      <c r="A52" s="51"/>
      <c r="B52" s="51"/>
      <c r="C52" s="123"/>
      <c r="D52" s="123"/>
      <c r="E52" s="123"/>
      <c r="F52" s="123"/>
      <c r="G52" s="123"/>
      <c r="H52" s="123"/>
      <c r="I52" s="123"/>
      <c r="J52" s="123"/>
      <c r="K52" s="123"/>
      <c r="L52" s="123"/>
    </row>
    <row r="53" spans="1:12" ht="15" customHeight="1" thickTop="1">
      <c r="A53" s="174" t="s">
        <v>917</v>
      </c>
      <c r="B53" s="170" t="s">
        <v>917</v>
      </c>
      <c r="C53" s="745" t="s">
        <v>598</v>
      </c>
      <c r="D53" s="745"/>
      <c r="E53" s="745"/>
      <c r="F53" s="745"/>
      <c r="G53" s="745"/>
      <c r="H53" s="745"/>
      <c r="I53" s="745"/>
      <c r="J53" s="745"/>
      <c r="K53" s="745"/>
      <c r="L53" s="745"/>
    </row>
    <row r="54" spans="1:12" ht="51.75" customHeight="1">
      <c r="A54" s="51"/>
      <c r="B54" s="51"/>
      <c r="C54" s="740" t="s">
        <v>993</v>
      </c>
      <c r="D54" s="740"/>
      <c r="E54" s="740"/>
      <c r="F54" s="740"/>
      <c r="G54" s="740"/>
      <c r="H54" s="740"/>
      <c r="I54" s="740"/>
      <c r="J54" s="740"/>
      <c r="K54" s="740"/>
      <c r="L54" s="740"/>
    </row>
    <row r="55" spans="1:12" ht="48" customHeight="1">
      <c r="A55" s="51"/>
      <c r="B55" s="51"/>
      <c r="C55" s="740" t="s">
        <v>994</v>
      </c>
      <c r="D55" s="740"/>
      <c r="E55" s="740"/>
      <c r="F55" s="740"/>
      <c r="G55" s="740"/>
      <c r="H55" s="740"/>
      <c r="I55" s="740"/>
      <c r="J55" s="740"/>
      <c r="K55" s="740"/>
      <c r="L55" s="740"/>
    </row>
    <row r="56" spans="1:12" ht="15" customHeight="1">
      <c r="A56" s="51"/>
      <c r="B56" s="51"/>
      <c r="C56" s="741" t="s">
        <v>995</v>
      </c>
      <c r="D56" s="741"/>
      <c r="E56" s="741"/>
      <c r="F56" s="741"/>
      <c r="G56" s="741"/>
      <c r="H56" s="741"/>
      <c r="I56" s="741"/>
      <c r="J56" s="741"/>
      <c r="K56" s="741"/>
      <c r="L56" s="741"/>
    </row>
    <row r="57" spans="1:12" ht="15" customHeight="1">
      <c r="A57" s="51"/>
      <c r="B57" s="51"/>
      <c r="C57" s="741" t="s">
        <v>602</v>
      </c>
      <c r="D57" s="741"/>
      <c r="E57" s="741"/>
      <c r="F57" s="741"/>
      <c r="G57" s="741"/>
      <c r="H57" s="741"/>
      <c r="I57" s="741"/>
      <c r="J57" s="741"/>
      <c r="K57" s="741"/>
      <c r="L57" s="741"/>
    </row>
    <row r="58" spans="1:12" ht="15" customHeight="1">
      <c r="A58" s="51"/>
      <c r="B58" s="51"/>
      <c r="C58" s="51"/>
      <c r="D58" s="51"/>
      <c r="E58" s="51"/>
      <c r="F58" s="51"/>
      <c r="G58" s="51"/>
      <c r="H58" s="51"/>
      <c r="I58" s="51"/>
      <c r="J58" s="51"/>
      <c r="K58" s="51"/>
      <c r="L58" s="5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3.140625" style="38" customWidth="1"/>
    <col min="13" max="256" width="9.140625" style="38"/>
    <col min="257" max="258" width="0" style="38" hidden="1" customWidth="1"/>
    <col min="259" max="259" width="90.28515625" style="38" customWidth="1"/>
    <col min="260" max="268" width="16.85546875" style="38" customWidth="1"/>
    <col min="269" max="512" width="9.140625" style="38"/>
    <col min="513" max="514" width="0" style="38" hidden="1" customWidth="1"/>
    <col min="515" max="515" width="90.28515625" style="38" customWidth="1"/>
    <col min="516" max="524" width="16.85546875" style="38" customWidth="1"/>
    <col min="525" max="768" width="9.140625" style="38"/>
    <col min="769" max="770" width="0" style="38" hidden="1" customWidth="1"/>
    <col min="771" max="771" width="90.28515625" style="38" customWidth="1"/>
    <col min="772" max="780" width="16.85546875" style="38" customWidth="1"/>
    <col min="781" max="1024" width="9.140625" style="38"/>
    <col min="1025" max="1026" width="0" style="38" hidden="1" customWidth="1"/>
    <col min="1027" max="1027" width="90.28515625" style="38" customWidth="1"/>
    <col min="1028" max="1036" width="16.85546875" style="38" customWidth="1"/>
    <col min="1037" max="1280" width="9.140625" style="38"/>
    <col min="1281" max="1282" width="0" style="38" hidden="1" customWidth="1"/>
    <col min="1283" max="1283" width="90.28515625" style="38" customWidth="1"/>
    <col min="1284" max="1292" width="16.85546875" style="38" customWidth="1"/>
    <col min="1293" max="1536" width="9.140625" style="38"/>
    <col min="1537" max="1538" width="0" style="38" hidden="1" customWidth="1"/>
    <col min="1539" max="1539" width="90.28515625" style="38" customWidth="1"/>
    <col min="1540" max="1548" width="16.85546875" style="38" customWidth="1"/>
    <col min="1549" max="1792" width="9.140625" style="38"/>
    <col min="1793" max="1794" width="0" style="38" hidden="1" customWidth="1"/>
    <col min="1795" max="1795" width="90.28515625" style="38" customWidth="1"/>
    <col min="1796" max="1804" width="16.85546875" style="38" customWidth="1"/>
    <col min="1805" max="2048" width="9.140625" style="38"/>
    <col min="2049" max="2050" width="0" style="38" hidden="1" customWidth="1"/>
    <col min="2051" max="2051" width="90.28515625" style="38" customWidth="1"/>
    <col min="2052" max="2060" width="16.85546875" style="38" customWidth="1"/>
    <col min="2061" max="2304" width="9.140625" style="38"/>
    <col min="2305" max="2306" width="0" style="38" hidden="1" customWidth="1"/>
    <col min="2307" max="2307" width="90.28515625" style="38" customWidth="1"/>
    <col min="2308" max="2316" width="16.85546875" style="38" customWidth="1"/>
    <col min="2317" max="2560" width="9.140625" style="38"/>
    <col min="2561" max="2562" width="0" style="38" hidden="1" customWidth="1"/>
    <col min="2563" max="2563" width="90.28515625" style="38" customWidth="1"/>
    <col min="2564" max="2572" width="16.85546875" style="38" customWidth="1"/>
    <col min="2573" max="2816" width="9.140625" style="38"/>
    <col min="2817" max="2818" width="0" style="38" hidden="1" customWidth="1"/>
    <col min="2819" max="2819" width="90.28515625" style="38" customWidth="1"/>
    <col min="2820" max="2828" width="16.85546875" style="38" customWidth="1"/>
    <col min="2829" max="3072" width="9.140625" style="38"/>
    <col min="3073" max="3074" width="0" style="38" hidden="1" customWidth="1"/>
    <col min="3075" max="3075" width="90.28515625" style="38" customWidth="1"/>
    <col min="3076" max="3084" width="16.85546875" style="38" customWidth="1"/>
    <col min="3085" max="3328" width="9.140625" style="38"/>
    <col min="3329" max="3330" width="0" style="38" hidden="1" customWidth="1"/>
    <col min="3331" max="3331" width="90.28515625" style="38" customWidth="1"/>
    <col min="3332" max="3340" width="16.85546875" style="38" customWidth="1"/>
    <col min="3341" max="3584" width="9.140625" style="38"/>
    <col min="3585" max="3586" width="0" style="38" hidden="1" customWidth="1"/>
    <col min="3587" max="3587" width="90.28515625" style="38" customWidth="1"/>
    <col min="3588" max="3596" width="16.85546875" style="38" customWidth="1"/>
    <col min="3597" max="3840" width="9.140625" style="38"/>
    <col min="3841" max="3842" width="0" style="38" hidden="1" customWidth="1"/>
    <col min="3843" max="3843" width="90.28515625" style="38" customWidth="1"/>
    <col min="3844" max="3852" width="16.85546875" style="38" customWidth="1"/>
    <col min="3853" max="4096" width="9.140625" style="38"/>
    <col min="4097" max="4098" width="0" style="38" hidden="1" customWidth="1"/>
    <col min="4099" max="4099" width="90.28515625" style="38" customWidth="1"/>
    <col min="4100" max="4108" width="16.85546875" style="38" customWidth="1"/>
    <col min="4109" max="4352" width="9.140625" style="38"/>
    <col min="4353" max="4354" width="0" style="38" hidden="1" customWidth="1"/>
    <col min="4355" max="4355" width="90.28515625" style="38" customWidth="1"/>
    <col min="4356" max="4364" width="16.85546875" style="38" customWidth="1"/>
    <col min="4365" max="4608" width="9.140625" style="38"/>
    <col min="4609" max="4610" width="0" style="38" hidden="1" customWidth="1"/>
    <col min="4611" max="4611" width="90.28515625" style="38" customWidth="1"/>
    <col min="4612" max="4620" width="16.85546875" style="38" customWidth="1"/>
    <col min="4621" max="4864" width="9.140625" style="38"/>
    <col min="4865" max="4866" width="0" style="38" hidden="1" customWidth="1"/>
    <col min="4867" max="4867" width="90.28515625" style="38" customWidth="1"/>
    <col min="4868" max="4876" width="16.85546875" style="38" customWidth="1"/>
    <col min="4877" max="5120" width="9.140625" style="38"/>
    <col min="5121" max="5122" width="0" style="38" hidden="1" customWidth="1"/>
    <col min="5123" max="5123" width="90.28515625" style="38" customWidth="1"/>
    <col min="5124" max="5132" width="16.85546875" style="38" customWidth="1"/>
    <col min="5133" max="5376" width="9.140625" style="38"/>
    <col min="5377" max="5378" width="0" style="38" hidden="1" customWidth="1"/>
    <col min="5379" max="5379" width="90.28515625" style="38" customWidth="1"/>
    <col min="5380" max="5388" width="16.85546875" style="38" customWidth="1"/>
    <col min="5389" max="5632" width="9.140625" style="38"/>
    <col min="5633" max="5634" width="0" style="38" hidden="1" customWidth="1"/>
    <col min="5635" max="5635" width="90.28515625" style="38" customWidth="1"/>
    <col min="5636" max="5644" width="16.85546875" style="38" customWidth="1"/>
    <col min="5645" max="5888" width="9.140625" style="38"/>
    <col min="5889" max="5890" width="0" style="38" hidden="1" customWidth="1"/>
    <col min="5891" max="5891" width="90.28515625" style="38" customWidth="1"/>
    <col min="5892" max="5900" width="16.85546875" style="38" customWidth="1"/>
    <col min="5901" max="6144" width="9.140625" style="38"/>
    <col min="6145" max="6146" width="0" style="38" hidden="1" customWidth="1"/>
    <col min="6147" max="6147" width="90.28515625" style="38" customWidth="1"/>
    <col min="6148" max="6156" width="16.85546875" style="38" customWidth="1"/>
    <col min="6157" max="6400" width="9.140625" style="38"/>
    <col min="6401" max="6402" width="0" style="38" hidden="1" customWidth="1"/>
    <col min="6403" max="6403" width="90.28515625" style="38" customWidth="1"/>
    <col min="6404" max="6412" width="16.85546875" style="38" customWidth="1"/>
    <col min="6413" max="6656" width="9.140625" style="38"/>
    <col min="6657" max="6658" width="0" style="38" hidden="1" customWidth="1"/>
    <col min="6659" max="6659" width="90.28515625" style="38" customWidth="1"/>
    <col min="6660" max="6668" width="16.85546875" style="38" customWidth="1"/>
    <col min="6669" max="6912" width="9.140625" style="38"/>
    <col min="6913" max="6914" width="0" style="38" hidden="1" customWidth="1"/>
    <col min="6915" max="6915" width="90.28515625" style="38" customWidth="1"/>
    <col min="6916" max="6924" width="16.85546875" style="38" customWidth="1"/>
    <col min="6925" max="7168" width="9.140625" style="38"/>
    <col min="7169" max="7170" width="0" style="38" hidden="1" customWidth="1"/>
    <col min="7171" max="7171" width="90.28515625" style="38" customWidth="1"/>
    <col min="7172" max="7180" width="16.85546875" style="38" customWidth="1"/>
    <col min="7181" max="7424" width="9.140625" style="38"/>
    <col min="7425" max="7426" width="0" style="38" hidden="1" customWidth="1"/>
    <col min="7427" max="7427" width="90.28515625" style="38" customWidth="1"/>
    <col min="7428" max="7436" width="16.85546875" style="38" customWidth="1"/>
    <col min="7437" max="7680" width="9.140625" style="38"/>
    <col min="7681" max="7682" width="0" style="38" hidden="1" customWidth="1"/>
    <col min="7683" max="7683" width="90.28515625" style="38" customWidth="1"/>
    <col min="7684" max="7692" width="16.85546875" style="38" customWidth="1"/>
    <col min="7693" max="7936" width="9.140625" style="38"/>
    <col min="7937" max="7938" width="0" style="38" hidden="1" customWidth="1"/>
    <col min="7939" max="7939" width="90.28515625" style="38" customWidth="1"/>
    <col min="7940" max="7948" width="16.85546875" style="38" customWidth="1"/>
    <col min="7949" max="8192" width="9.140625" style="38"/>
    <col min="8193" max="8194" width="0" style="38" hidden="1" customWidth="1"/>
    <col min="8195" max="8195" width="90.28515625" style="38" customWidth="1"/>
    <col min="8196" max="8204" width="16.85546875" style="38" customWidth="1"/>
    <col min="8205" max="8448" width="9.140625" style="38"/>
    <col min="8449" max="8450" width="0" style="38" hidden="1" customWidth="1"/>
    <col min="8451" max="8451" width="90.28515625" style="38" customWidth="1"/>
    <col min="8452" max="8460" width="16.85546875" style="38" customWidth="1"/>
    <col min="8461" max="8704" width="9.140625" style="38"/>
    <col min="8705" max="8706" width="0" style="38" hidden="1" customWidth="1"/>
    <col min="8707" max="8707" width="90.28515625" style="38" customWidth="1"/>
    <col min="8708" max="8716" width="16.85546875" style="38" customWidth="1"/>
    <col min="8717" max="8960" width="9.140625" style="38"/>
    <col min="8961" max="8962" width="0" style="38" hidden="1" customWidth="1"/>
    <col min="8963" max="8963" width="90.28515625" style="38" customWidth="1"/>
    <col min="8964" max="8972" width="16.85546875" style="38" customWidth="1"/>
    <col min="8973" max="9216" width="9.140625" style="38"/>
    <col min="9217" max="9218" width="0" style="38" hidden="1" customWidth="1"/>
    <col min="9219" max="9219" width="90.28515625" style="38" customWidth="1"/>
    <col min="9220" max="9228" width="16.85546875" style="38" customWidth="1"/>
    <col min="9229" max="9472" width="9.140625" style="38"/>
    <col min="9473" max="9474" width="0" style="38" hidden="1" customWidth="1"/>
    <col min="9475" max="9475" width="90.28515625" style="38" customWidth="1"/>
    <col min="9476" max="9484" width="16.85546875" style="38" customWidth="1"/>
    <col min="9485" max="9728" width="9.140625" style="38"/>
    <col min="9729" max="9730" width="0" style="38" hidden="1" customWidth="1"/>
    <col min="9731" max="9731" width="90.28515625" style="38" customWidth="1"/>
    <col min="9732" max="9740" width="16.85546875" style="38" customWidth="1"/>
    <col min="9741" max="9984" width="9.140625" style="38"/>
    <col min="9985" max="9986" width="0" style="38" hidden="1" customWidth="1"/>
    <col min="9987" max="9987" width="90.28515625" style="38" customWidth="1"/>
    <col min="9988" max="9996" width="16.85546875" style="38" customWidth="1"/>
    <col min="9997" max="10240" width="9.140625" style="38"/>
    <col min="10241" max="10242" width="0" style="38" hidden="1" customWidth="1"/>
    <col min="10243" max="10243" width="90.28515625" style="38" customWidth="1"/>
    <col min="10244" max="10252" width="16.85546875" style="38" customWidth="1"/>
    <col min="10253" max="10496" width="9.140625" style="38"/>
    <col min="10497" max="10498" width="0" style="38" hidden="1" customWidth="1"/>
    <col min="10499" max="10499" width="90.28515625" style="38" customWidth="1"/>
    <col min="10500" max="10508" width="16.85546875" style="38" customWidth="1"/>
    <col min="10509" max="10752" width="9.140625" style="38"/>
    <col min="10753" max="10754" width="0" style="38" hidden="1" customWidth="1"/>
    <col min="10755" max="10755" width="90.28515625" style="38" customWidth="1"/>
    <col min="10756" max="10764" width="16.85546875" style="38" customWidth="1"/>
    <col min="10765" max="11008" width="9.140625" style="38"/>
    <col min="11009" max="11010" width="0" style="38" hidden="1" customWidth="1"/>
    <col min="11011" max="11011" width="90.28515625" style="38" customWidth="1"/>
    <col min="11012" max="11020" width="16.85546875" style="38" customWidth="1"/>
    <col min="11021" max="11264" width="9.140625" style="38"/>
    <col min="11265" max="11266" width="0" style="38" hidden="1" customWidth="1"/>
    <col min="11267" max="11267" width="90.28515625" style="38" customWidth="1"/>
    <col min="11268" max="11276" width="16.85546875" style="38" customWidth="1"/>
    <col min="11277" max="11520" width="9.140625" style="38"/>
    <col min="11521" max="11522" width="0" style="38" hidden="1" customWidth="1"/>
    <col min="11523" max="11523" width="90.28515625" style="38" customWidth="1"/>
    <col min="11524" max="11532" width="16.85546875" style="38" customWidth="1"/>
    <col min="11533" max="11776" width="9.140625" style="38"/>
    <col min="11777" max="11778" width="0" style="38" hidden="1" customWidth="1"/>
    <col min="11779" max="11779" width="90.28515625" style="38" customWidth="1"/>
    <col min="11780" max="11788" width="16.85546875" style="38" customWidth="1"/>
    <col min="11789" max="12032" width="9.140625" style="38"/>
    <col min="12033" max="12034" width="0" style="38" hidden="1" customWidth="1"/>
    <col min="12035" max="12035" width="90.28515625" style="38" customWidth="1"/>
    <col min="12036" max="12044" width="16.85546875" style="38" customWidth="1"/>
    <col min="12045" max="12288" width="9.140625" style="38"/>
    <col min="12289" max="12290" width="0" style="38" hidden="1" customWidth="1"/>
    <col min="12291" max="12291" width="90.28515625" style="38" customWidth="1"/>
    <col min="12292" max="12300" width="16.85546875" style="38" customWidth="1"/>
    <col min="12301" max="12544" width="9.140625" style="38"/>
    <col min="12545" max="12546" width="0" style="38" hidden="1" customWidth="1"/>
    <col min="12547" max="12547" width="90.28515625" style="38" customWidth="1"/>
    <col min="12548" max="12556" width="16.85546875" style="38" customWidth="1"/>
    <col min="12557" max="12800" width="9.140625" style="38"/>
    <col min="12801" max="12802" width="0" style="38" hidden="1" customWidth="1"/>
    <col min="12803" max="12803" width="90.28515625" style="38" customWidth="1"/>
    <col min="12804" max="12812" width="16.85546875" style="38" customWidth="1"/>
    <col min="12813" max="13056" width="9.140625" style="38"/>
    <col min="13057" max="13058" width="0" style="38" hidden="1" customWidth="1"/>
    <col min="13059" max="13059" width="90.28515625" style="38" customWidth="1"/>
    <col min="13060" max="13068" width="16.85546875" style="38" customWidth="1"/>
    <col min="13069" max="13312" width="9.140625" style="38"/>
    <col min="13313" max="13314" width="0" style="38" hidden="1" customWidth="1"/>
    <col min="13315" max="13315" width="90.28515625" style="38" customWidth="1"/>
    <col min="13316" max="13324" width="16.85546875" style="38" customWidth="1"/>
    <col min="13325" max="13568" width="9.140625" style="38"/>
    <col min="13569" max="13570" width="0" style="38" hidden="1" customWidth="1"/>
    <col min="13571" max="13571" width="90.28515625" style="38" customWidth="1"/>
    <col min="13572" max="13580" width="16.85546875" style="38" customWidth="1"/>
    <col min="13581" max="13824" width="9.140625" style="38"/>
    <col min="13825" max="13826" width="0" style="38" hidden="1" customWidth="1"/>
    <col min="13827" max="13827" width="90.28515625" style="38" customWidth="1"/>
    <col min="13828" max="13836" width="16.85546875" style="38" customWidth="1"/>
    <col min="13837" max="14080" width="9.140625" style="38"/>
    <col min="14081" max="14082" width="0" style="38" hidden="1" customWidth="1"/>
    <col min="14083" max="14083" width="90.28515625" style="38" customWidth="1"/>
    <col min="14084" max="14092" width="16.85546875" style="38" customWidth="1"/>
    <col min="14093" max="14336" width="9.140625" style="38"/>
    <col min="14337" max="14338" width="0" style="38" hidden="1" customWidth="1"/>
    <col min="14339" max="14339" width="90.28515625" style="38" customWidth="1"/>
    <col min="14340" max="14348" width="16.85546875" style="38" customWidth="1"/>
    <col min="14349" max="14592" width="9.140625" style="38"/>
    <col min="14593" max="14594" width="0" style="38" hidden="1" customWidth="1"/>
    <col min="14595" max="14595" width="90.28515625" style="38" customWidth="1"/>
    <col min="14596" max="14604" width="16.85546875" style="38" customWidth="1"/>
    <col min="14605" max="14848" width="9.140625" style="38"/>
    <col min="14849" max="14850" width="0" style="38" hidden="1" customWidth="1"/>
    <col min="14851" max="14851" width="90.28515625" style="38" customWidth="1"/>
    <col min="14852" max="14860" width="16.85546875" style="38" customWidth="1"/>
    <col min="14861" max="15104" width="9.140625" style="38"/>
    <col min="15105" max="15106" width="0" style="38" hidden="1" customWidth="1"/>
    <col min="15107" max="15107" width="90.28515625" style="38" customWidth="1"/>
    <col min="15108" max="15116" width="16.85546875" style="38" customWidth="1"/>
    <col min="15117" max="15360" width="9.140625" style="38"/>
    <col min="15361" max="15362" width="0" style="38" hidden="1" customWidth="1"/>
    <col min="15363" max="15363" width="90.28515625" style="38" customWidth="1"/>
    <col min="15364" max="15372" width="16.85546875" style="38" customWidth="1"/>
    <col min="15373" max="15616" width="9.140625" style="38"/>
    <col min="15617" max="15618" width="0" style="38" hidden="1" customWidth="1"/>
    <col min="15619" max="15619" width="90.28515625" style="38" customWidth="1"/>
    <col min="15620" max="15628" width="16.85546875" style="38" customWidth="1"/>
    <col min="15629" max="15872" width="9.140625" style="38"/>
    <col min="15873" max="15874" width="0" style="38" hidden="1" customWidth="1"/>
    <col min="15875" max="15875" width="90.28515625" style="38" customWidth="1"/>
    <col min="15876" max="15884" width="16.85546875" style="38" customWidth="1"/>
    <col min="15885" max="16128" width="9.140625" style="38"/>
    <col min="16129" max="16130" width="0" style="38" hidden="1" customWidth="1"/>
    <col min="16131" max="16131" width="90.28515625" style="38" customWidth="1"/>
    <col min="16132" max="16140" width="16.85546875" style="38" customWidth="1"/>
    <col min="16141" max="16384" width="9.140625" style="38"/>
  </cols>
  <sheetData>
    <row r="1" spans="1:12" ht="15" customHeight="1">
      <c r="A1" s="643"/>
      <c r="B1" s="643"/>
      <c r="C1" s="746"/>
      <c r="D1" s="746"/>
      <c r="E1" s="746"/>
      <c r="F1" s="746"/>
      <c r="G1" s="746"/>
      <c r="H1" s="746"/>
      <c r="I1" s="746"/>
      <c r="J1" s="746"/>
      <c r="K1" s="746"/>
      <c r="L1" s="746"/>
    </row>
    <row r="2" spans="1:12" ht="18">
      <c r="A2" s="743" t="s">
        <v>473</v>
      </c>
      <c r="B2" s="743"/>
      <c r="C2" s="743"/>
      <c r="D2" s="743"/>
      <c r="E2" s="743"/>
      <c r="F2" s="743"/>
      <c r="G2" s="743"/>
      <c r="H2" s="743"/>
      <c r="I2" s="743"/>
      <c r="J2" s="743"/>
      <c r="K2" s="743"/>
      <c r="L2" s="743"/>
    </row>
    <row r="3" spans="1:12" ht="15" customHeight="1">
      <c r="A3" s="643"/>
      <c r="B3" s="643"/>
      <c r="C3" s="743" t="s">
        <v>918</v>
      </c>
      <c r="D3" s="743"/>
      <c r="E3" s="743"/>
      <c r="F3" s="743"/>
      <c r="G3" s="743"/>
      <c r="H3" s="743"/>
      <c r="I3" s="743"/>
      <c r="J3" s="743"/>
      <c r="K3" s="743"/>
      <c r="L3" s="743"/>
    </row>
    <row r="4" spans="1:12" s="52" customFormat="1" ht="15" customHeight="1">
      <c r="A4" s="744"/>
      <c r="B4" s="743"/>
      <c r="C4" s="743"/>
      <c r="D4" s="743"/>
      <c r="E4" s="743"/>
      <c r="F4" s="743"/>
      <c r="G4" s="743"/>
      <c r="H4" s="743"/>
      <c r="I4" s="743"/>
      <c r="J4" s="743"/>
      <c r="K4" s="743"/>
      <c r="L4" s="743"/>
    </row>
    <row r="5" spans="1:12" s="60" customFormat="1" ht="2.25" customHeight="1" thickBot="1">
      <c r="A5" s="176"/>
      <c r="B5" s="176"/>
      <c r="C5" s="177"/>
      <c r="D5" s="177"/>
      <c r="E5" s="177"/>
      <c r="F5" s="177"/>
      <c r="G5" s="177"/>
      <c r="H5" s="177"/>
      <c r="I5" s="177"/>
      <c r="J5" s="177"/>
      <c r="K5" s="177"/>
      <c r="L5" s="177"/>
    </row>
    <row r="6" spans="1:12" ht="30" customHeight="1" thickTop="1" thickBot="1">
      <c r="A6" s="51"/>
      <c r="B6" s="178"/>
      <c r="C6" s="411"/>
      <c r="D6" s="399" t="s">
        <v>670</v>
      </c>
      <c r="E6" s="399" t="s">
        <v>671</v>
      </c>
      <c r="F6" s="399" t="s">
        <v>672</v>
      </c>
      <c r="G6" s="399" t="s">
        <v>673</v>
      </c>
      <c r="H6" s="399" t="s">
        <v>674</v>
      </c>
      <c r="I6" s="407" t="s">
        <v>675</v>
      </c>
      <c r="J6" s="407" t="s">
        <v>1483</v>
      </c>
      <c r="K6" s="407" t="s">
        <v>1433</v>
      </c>
      <c r="L6" s="407" t="s">
        <v>1484</v>
      </c>
    </row>
    <row r="7" spans="1:12" ht="15" customHeight="1" thickTop="1" thickBot="1">
      <c r="A7" s="51"/>
      <c r="B7" s="51"/>
      <c r="C7" s="29"/>
      <c r="D7" s="171"/>
      <c r="E7" s="171"/>
      <c r="F7" s="171"/>
      <c r="G7" s="171"/>
      <c r="H7" s="171"/>
      <c r="I7" s="171"/>
      <c r="J7" s="171"/>
      <c r="K7" s="171"/>
      <c r="L7" s="171"/>
    </row>
    <row r="8" spans="1:12" s="51" customFormat="1" ht="15" customHeight="1" thickTop="1" thickBot="1">
      <c r="B8" s="169"/>
      <c r="C8" s="412" t="s">
        <v>603</v>
      </c>
      <c r="D8" s="409"/>
      <c r="E8" s="409"/>
      <c r="F8" s="409"/>
      <c r="G8" s="409"/>
      <c r="H8" s="409"/>
      <c r="I8" s="410"/>
      <c r="J8" s="410"/>
      <c r="K8" s="410"/>
      <c r="L8" s="410"/>
    </row>
    <row r="9" spans="1:12" s="51" customFormat="1" ht="15" customHeight="1" thickTop="1">
      <c r="A9" s="51" t="s">
        <v>848</v>
      </c>
      <c r="B9" s="50" t="s">
        <v>996</v>
      </c>
      <c r="C9" s="170" t="s">
        <v>997</v>
      </c>
      <c r="D9" s="135">
        <v>5.6500000000000002E-2</v>
      </c>
      <c r="E9" s="135">
        <v>4.7800000000000002E-2</v>
      </c>
      <c r="F9" s="135">
        <v>4.6300000000000001E-2</v>
      </c>
      <c r="G9" s="135">
        <v>4.65E-2</v>
      </c>
      <c r="H9" s="135">
        <v>4.4200000000000003E-2</v>
      </c>
      <c r="I9" s="135">
        <v>4.41E-2</v>
      </c>
      <c r="J9" s="135">
        <v>4.2200000000000001E-2</v>
      </c>
      <c r="K9" s="135">
        <v>3.8199999999999998E-2</v>
      </c>
      <c r="L9" s="135">
        <v>3.1800000000000002E-2</v>
      </c>
    </row>
    <row r="10" spans="1:12" s="52" customFormat="1" ht="15" customHeight="1">
      <c r="A10" s="51" t="s">
        <v>848</v>
      </c>
      <c r="B10" s="50" t="s">
        <v>998</v>
      </c>
      <c r="C10" s="170" t="s">
        <v>999</v>
      </c>
      <c r="D10" s="135">
        <v>6.9500000000000006E-2</v>
      </c>
      <c r="E10" s="135">
        <v>5.7799999999999997E-2</v>
      </c>
      <c r="F10" s="135">
        <v>5.57E-2</v>
      </c>
      <c r="G10" s="135">
        <v>5.4899999999999997E-2</v>
      </c>
      <c r="H10" s="135">
        <v>5.0299999999999997E-2</v>
      </c>
      <c r="I10" s="135">
        <v>5.0099999999999999E-2</v>
      </c>
      <c r="J10" s="135">
        <v>4.6199999999999998E-2</v>
      </c>
      <c r="K10" s="135">
        <v>4.2900000000000001E-2</v>
      </c>
      <c r="L10" s="135">
        <v>3.6700000000000003E-2</v>
      </c>
    </row>
    <row r="11" spans="1:12" s="52" customFormat="1" ht="15" customHeight="1">
      <c r="A11" s="51" t="s">
        <v>848</v>
      </c>
      <c r="B11" s="50" t="s">
        <v>1000</v>
      </c>
      <c r="C11" s="170" t="s">
        <v>1001</v>
      </c>
      <c r="D11" s="135">
        <v>6.3299999999999995E-2</v>
      </c>
      <c r="E11" s="135">
        <v>5.3900000000000003E-2</v>
      </c>
      <c r="F11" s="135">
        <v>5.1299999999999998E-2</v>
      </c>
      <c r="G11" s="135">
        <v>4.9200000000000001E-2</v>
      </c>
      <c r="H11" s="135">
        <v>4.5499999999999999E-2</v>
      </c>
      <c r="I11" s="135">
        <v>4.5699999999999998E-2</v>
      </c>
      <c r="J11" s="135">
        <v>4.0500000000000001E-2</v>
      </c>
      <c r="K11" s="135">
        <v>3.5400000000000001E-2</v>
      </c>
      <c r="L11" s="135">
        <v>3.32E-2</v>
      </c>
    </row>
    <row r="12" spans="1:12" s="52" customFormat="1" ht="15" customHeight="1">
      <c r="A12" s="51" t="s">
        <v>848</v>
      </c>
      <c r="B12" s="50" t="s">
        <v>1002</v>
      </c>
      <c r="C12" s="170" t="s">
        <v>1003</v>
      </c>
      <c r="D12" s="135">
        <v>1.9599999999999999E-2</v>
      </c>
      <c r="E12" s="135">
        <v>1.44E-2</v>
      </c>
      <c r="F12" s="135">
        <v>1.5800000000000002E-2</v>
      </c>
      <c r="G12" s="135">
        <v>1.5100000000000001E-2</v>
      </c>
      <c r="H12" s="135">
        <v>1.21E-2</v>
      </c>
      <c r="I12" s="135">
        <v>1.49E-2</v>
      </c>
      <c r="J12" s="135">
        <v>9.2999999999999992E-3</v>
      </c>
      <c r="K12" s="135">
        <v>7.7000000000000002E-3</v>
      </c>
      <c r="L12" s="135">
        <v>5.3E-3</v>
      </c>
    </row>
    <row r="13" spans="1:12" s="52" customFormat="1" ht="15" customHeight="1">
      <c r="A13" s="51" t="s">
        <v>848</v>
      </c>
      <c r="B13" s="50" t="s">
        <v>1004</v>
      </c>
      <c r="C13" s="170" t="s">
        <v>1005</v>
      </c>
      <c r="D13" s="135">
        <v>1.95E-2</v>
      </c>
      <c r="E13" s="135">
        <v>1.4500000000000001E-2</v>
      </c>
      <c r="F13" s="135">
        <v>1.6E-2</v>
      </c>
      <c r="G13" s="135">
        <v>1.5299999999999999E-2</v>
      </c>
      <c r="H13" s="135">
        <v>1.26E-2</v>
      </c>
      <c r="I13" s="135">
        <v>1.49E-2</v>
      </c>
      <c r="J13" s="135">
        <v>9.2999999999999992E-3</v>
      </c>
      <c r="K13" s="135">
        <v>7.9000000000000008E-3</v>
      </c>
      <c r="L13" s="135">
        <v>5.4000000000000003E-3</v>
      </c>
    </row>
    <row r="14" spans="1:12" s="52" customFormat="1" ht="15" customHeight="1">
      <c r="A14" s="51" t="s">
        <v>848</v>
      </c>
      <c r="B14" s="50" t="s">
        <v>1006</v>
      </c>
      <c r="C14" s="170" t="s">
        <v>1007</v>
      </c>
      <c r="D14" s="135">
        <v>1.2800000000000001E-2</v>
      </c>
      <c r="E14" s="135">
        <v>1.04E-2</v>
      </c>
      <c r="F14" s="135">
        <v>1.04E-2</v>
      </c>
      <c r="G14" s="135">
        <v>9.7000000000000003E-3</v>
      </c>
      <c r="H14" s="135">
        <v>7.7999999999999996E-3</v>
      </c>
      <c r="I14" s="135">
        <v>8.6E-3</v>
      </c>
      <c r="J14" s="135">
        <v>4.7999999999999996E-3</v>
      </c>
      <c r="K14" s="135">
        <v>3.0999999999999999E-3</v>
      </c>
      <c r="L14" s="135">
        <v>2.8E-3</v>
      </c>
    </row>
    <row r="15" spans="1:12" s="52" customFormat="1" ht="15" customHeight="1" thickBot="1">
      <c r="A15" s="51" t="s">
        <v>848</v>
      </c>
      <c r="B15" s="50" t="s">
        <v>1008</v>
      </c>
      <c r="C15" s="170" t="s">
        <v>1009</v>
      </c>
      <c r="D15" s="135">
        <v>0.17730000000000001</v>
      </c>
      <c r="E15" s="135">
        <v>0.15140000000000001</v>
      </c>
      <c r="F15" s="135">
        <v>0.1532</v>
      </c>
      <c r="G15" s="135">
        <v>0.14499999999999999</v>
      </c>
      <c r="H15" s="135">
        <v>0.1205</v>
      </c>
      <c r="I15" s="135">
        <v>0.1298</v>
      </c>
      <c r="J15" s="135">
        <v>7.2499999999999995E-2</v>
      </c>
      <c r="K15" s="135">
        <v>4.7699999999999999E-2</v>
      </c>
      <c r="L15" s="135">
        <v>4.5900000000000003E-2</v>
      </c>
    </row>
    <row r="16" spans="1:12" s="41" customFormat="1" ht="15" customHeight="1" thickTop="1" thickBot="1">
      <c r="A16" s="51"/>
      <c r="B16" s="169"/>
      <c r="C16" s="412" t="s">
        <v>611</v>
      </c>
      <c r="D16" s="409"/>
      <c r="E16" s="409"/>
      <c r="F16" s="409"/>
      <c r="G16" s="409"/>
      <c r="H16" s="409"/>
      <c r="I16" s="410"/>
      <c r="J16" s="410"/>
      <c r="K16" s="410"/>
      <c r="L16" s="410"/>
    </row>
    <row r="17" spans="1:12" s="51" customFormat="1" ht="15" customHeight="1" thickTop="1">
      <c r="A17" s="51" t="s">
        <v>848</v>
      </c>
      <c r="B17" s="50" t="s">
        <v>1010</v>
      </c>
      <c r="C17" s="170" t="s">
        <v>1011</v>
      </c>
      <c r="D17" s="135">
        <v>7.0099999999999996E-2</v>
      </c>
      <c r="E17" s="135">
        <v>6.1699999999999998E-2</v>
      </c>
      <c r="F17" s="135">
        <v>5.9900000000000002E-2</v>
      </c>
      <c r="G17" s="135">
        <v>6.2100000000000002E-2</v>
      </c>
      <c r="H17" s="135">
        <v>6.2799999999999995E-2</v>
      </c>
      <c r="I17" s="135">
        <v>6.4399999999999999E-2</v>
      </c>
      <c r="J17" s="135">
        <v>6.3700000000000007E-2</v>
      </c>
      <c r="K17" s="135">
        <v>0.06</v>
      </c>
      <c r="L17" s="135">
        <v>5.45E-2</v>
      </c>
    </row>
    <row r="18" spans="1:12" s="52" customFormat="1" ht="15" customHeight="1">
      <c r="A18" s="51" t="s">
        <v>848</v>
      </c>
      <c r="B18" s="50" t="s">
        <v>1012</v>
      </c>
      <c r="C18" s="170" t="s">
        <v>1013</v>
      </c>
      <c r="D18" s="135">
        <v>-1.37E-2</v>
      </c>
      <c r="E18" s="135">
        <v>-1.3899999999999999E-2</v>
      </c>
      <c r="F18" s="135">
        <v>-1.3599999999999999E-2</v>
      </c>
      <c r="G18" s="135">
        <v>-1.5699999999999999E-2</v>
      </c>
      <c r="H18" s="135">
        <v>-1.8700000000000001E-2</v>
      </c>
      <c r="I18" s="135">
        <v>-2.0299999999999999E-2</v>
      </c>
      <c r="J18" s="135">
        <v>-2.1499999999999998E-2</v>
      </c>
      <c r="K18" s="135">
        <v>-2.1899999999999999E-2</v>
      </c>
      <c r="L18" s="135">
        <v>-2.2700000000000001E-2</v>
      </c>
    </row>
    <row r="19" spans="1:12" s="52" customFormat="1" ht="15" customHeight="1">
      <c r="A19" s="51" t="s">
        <v>848</v>
      </c>
      <c r="B19" s="50" t="s">
        <v>1014</v>
      </c>
      <c r="C19" s="170" t="s">
        <v>1015</v>
      </c>
      <c r="D19" s="135">
        <v>2.41E-2</v>
      </c>
      <c r="E19" s="135">
        <v>2.4E-2</v>
      </c>
      <c r="F19" s="135">
        <v>2.3199999999999998E-2</v>
      </c>
      <c r="G19" s="135">
        <v>2.5999999999999999E-2</v>
      </c>
      <c r="H19" s="135">
        <v>2.9700000000000001E-2</v>
      </c>
      <c r="I19" s="135">
        <v>3.1600000000000003E-2</v>
      </c>
      <c r="J19" s="135">
        <v>3.3099999999999997E-2</v>
      </c>
      <c r="K19" s="135">
        <v>3.3099999999999997E-2</v>
      </c>
      <c r="L19" s="135">
        <v>3.3599999999999998E-2</v>
      </c>
    </row>
    <row r="20" spans="1:12" s="52" customFormat="1" ht="15" customHeight="1">
      <c r="A20" s="51" t="s">
        <v>848</v>
      </c>
      <c r="B20" s="50" t="s">
        <v>1016</v>
      </c>
      <c r="C20" s="170" t="s">
        <v>1017</v>
      </c>
      <c r="D20" s="135">
        <v>0</v>
      </c>
      <c r="E20" s="135">
        <v>0</v>
      </c>
      <c r="F20" s="135">
        <v>0</v>
      </c>
      <c r="G20" s="135">
        <v>0</v>
      </c>
      <c r="H20" s="135">
        <v>0</v>
      </c>
      <c r="I20" s="135">
        <v>0</v>
      </c>
      <c r="J20" s="135">
        <v>0</v>
      </c>
      <c r="K20" s="135">
        <v>0</v>
      </c>
      <c r="L20" s="135">
        <v>0</v>
      </c>
    </row>
    <row r="21" spans="1:12" s="52" customFormat="1" ht="15" customHeight="1">
      <c r="A21" s="51" t="s">
        <v>848</v>
      </c>
      <c r="B21" s="50" t="s">
        <v>1018</v>
      </c>
      <c r="C21" s="170" t="s">
        <v>1019</v>
      </c>
      <c r="D21" s="135">
        <v>-6.1999999999999998E-3</v>
      </c>
      <c r="E21" s="135">
        <v>-3.8999999999999998E-3</v>
      </c>
      <c r="F21" s="135">
        <v>-4.4999999999999997E-3</v>
      </c>
      <c r="G21" s="135">
        <v>-5.7000000000000002E-3</v>
      </c>
      <c r="H21" s="135">
        <v>-4.7999999999999996E-3</v>
      </c>
      <c r="I21" s="135">
        <v>-4.4000000000000003E-3</v>
      </c>
      <c r="J21" s="135">
        <v>-5.7000000000000002E-3</v>
      </c>
      <c r="K21" s="135">
        <v>-7.4999999999999997E-3</v>
      </c>
      <c r="L21" s="135">
        <v>-3.5000000000000001E-3</v>
      </c>
    </row>
    <row r="22" spans="1:12" s="52" customFormat="1" ht="15" customHeight="1">
      <c r="A22" s="51" t="s">
        <v>848</v>
      </c>
      <c r="B22" s="50" t="s">
        <v>1020</v>
      </c>
      <c r="C22" s="170" t="s">
        <v>1021</v>
      </c>
      <c r="D22" s="135">
        <v>1.2999999999999999E-2</v>
      </c>
      <c r="E22" s="135">
        <v>0.01</v>
      </c>
      <c r="F22" s="135">
        <v>9.4999999999999998E-3</v>
      </c>
      <c r="G22" s="135">
        <v>8.5000000000000006E-3</v>
      </c>
      <c r="H22" s="135">
        <v>6.1000000000000004E-3</v>
      </c>
      <c r="I22" s="135">
        <v>6.0000000000000001E-3</v>
      </c>
      <c r="J22" s="135">
        <v>4.0000000000000001E-3</v>
      </c>
      <c r="K22" s="135">
        <v>4.7999999999999996E-3</v>
      </c>
      <c r="L22" s="135">
        <v>4.8999999999999998E-3</v>
      </c>
    </row>
    <row r="23" spans="1:12" s="52" customFormat="1" ht="15" customHeight="1">
      <c r="A23" s="51" t="s">
        <v>848</v>
      </c>
      <c r="B23" s="50" t="s">
        <v>1022</v>
      </c>
      <c r="C23" s="170" t="s">
        <v>1023</v>
      </c>
      <c r="D23" s="135">
        <v>-4.3700000000000003E-2</v>
      </c>
      <c r="E23" s="135">
        <v>-3.95E-2</v>
      </c>
      <c r="F23" s="135">
        <v>-3.5400000000000001E-2</v>
      </c>
      <c r="G23" s="135">
        <v>-3.4099999999999998E-2</v>
      </c>
      <c r="H23" s="135">
        <v>-3.3300000000000003E-2</v>
      </c>
      <c r="I23" s="135">
        <v>-3.0800000000000001E-2</v>
      </c>
      <c r="J23" s="135">
        <v>-3.1199999999999999E-2</v>
      </c>
      <c r="K23" s="135">
        <v>-2.7699999999999999E-2</v>
      </c>
      <c r="L23" s="135">
        <v>-2.7799999999999998E-2</v>
      </c>
    </row>
    <row r="24" spans="1:12" s="52" customFormat="1" ht="15" customHeight="1">
      <c r="A24" s="51" t="s">
        <v>848</v>
      </c>
      <c r="B24" s="50" t="s">
        <v>1024</v>
      </c>
      <c r="C24" s="170" t="s">
        <v>1025</v>
      </c>
      <c r="D24" s="135">
        <v>-1E-4</v>
      </c>
      <c r="E24" s="135">
        <v>2.0000000000000001E-4</v>
      </c>
      <c r="F24" s="135">
        <v>2.0000000000000001E-4</v>
      </c>
      <c r="G24" s="135">
        <v>2.0000000000000001E-4</v>
      </c>
      <c r="H24" s="135">
        <v>4.0000000000000002E-4</v>
      </c>
      <c r="I24" s="135">
        <v>0</v>
      </c>
      <c r="J24" s="135">
        <v>1E-4</v>
      </c>
      <c r="K24" s="135">
        <v>2.0000000000000001E-4</v>
      </c>
      <c r="L24" s="135">
        <v>1E-4</v>
      </c>
    </row>
    <row r="25" spans="1:12" s="52" customFormat="1" ht="15" customHeight="1" thickBot="1">
      <c r="A25" s="51" t="s">
        <v>848</v>
      </c>
      <c r="B25" s="50" t="s">
        <v>1026</v>
      </c>
      <c r="C25" s="170" t="s">
        <v>1027</v>
      </c>
      <c r="D25" s="135">
        <v>0.17460000000000001</v>
      </c>
      <c r="E25" s="135">
        <v>0.18</v>
      </c>
      <c r="F25" s="135">
        <v>0.17530000000000001</v>
      </c>
      <c r="G25" s="135">
        <v>0.17180000000000001</v>
      </c>
      <c r="H25" s="135">
        <v>0.15140000000000001</v>
      </c>
      <c r="I25" s="135">
        <v>0.13039999999999999</v>
      </c>
      <c r="J25" s="135">
        <v>0.1229</v>
      </c>
      <c r="K25" s="135">
        <v>0.1182</v>
      </c>
      <c r="L25" s="135">
        <v>0.113</v>
      </c>
    </row>
    <row r="26" spans="1:12" s="41" customFormat="1" ht="15" customHeight="1" thickTop="1" thickBot="1">
      <c r="A26" s="51"/>
      <c r="B26" s="179"/>
      <c r="C26" s="412" t="s">
        <v>621</v>
      </c>
      <c r="D26" s="409"/>
      <c r="E26" s="409"/>
      <c r="F26" s="409"/>
      <c r="G26" s="409"/>
      <c r="H26" s="409"/>
      <c r="I26" s="410"/>
      <c r="J26" s="410"/>
      <c r="K26" s="410"/>
      <c r="L26" s="410"/>
    </row>
    <row r="27" spans="1:12" s="51" customFormat="1" ht="15" customHeight="1" thickTop="1">
      <c r="A27" s="51" t="s">
        <v>848</v>
      </c>
      <c r="B27" s="50" t="s">
        <v>1028</v>
      </c>
      <c r="C27" s="170" t="s">
        <v>1029</v>
      </c>
      <c r="D27" s="135">
        <v>0.1105</v>
      </c>
      <c r="E27" s="135">
        <v>0.10050000000000001</v>
      </c>
      <c r="F27" s="135">
        <v>9.4600000000000004E-2</v>
      </c>
      <c r="G27" s="135">
        <v>9.4E-2</v>
      </c>
      <c r="H27" s="135">
        <v>9.0499999999999997E-2</v>
      </c>
      <c r="I27" s="135">
        <v>9.0800000000000006E-2</v>
      </c>
      <c r="J27" s="135">
        <v>0.09</v>
      </c>
      <c r="K27" s="135">
        <v>8.6599999999999996E-2</v>
      </c>
      <c r="L27" s="135">
        <v>7.6899999999999996E-2</v>
      </c>
    </row>
    <row r="28" spans="1:12" s="52" customFormat="1" ht="15" customHeight="1">
      <c r="A28" s="51" t="s">
        <v>848</v>
      </c>
      <c r="B28" s="50" t="s">
        <v>1030</v>
      </c>
      <c r="C28" s="170" t="s">
        <v>1031</v>
      </c>
      <c r="D28" s="135">
        <v>0.10249999999999999</v>
      </c>
      <c r="E28" s="135">
        <v>0.1046</v>
      </c>
      <c r="F28" s="135">
        <v>9.3700000000000006E-2</v>
      </c>
      <c r="G28" s="135">
        <v>0.1129</v>
      </c>
      <c r="H28" s="135">
        <v>9.4500000000000001E-2</v>
      </c>
      <c r="I28" s="135">
        <v>7.4099999999999999E-2</v>
      </c>
      <c r="J28" s="135">
        <v>0.1077</v>
      </c>
      <c r="K28" s="135">
        <v>8.8200000000000001E-2</v>
      </c>
      <c r="L28" s="135">
        <v>0.1084</v>
      </c>
    </row>
    <row r="29" spans="1:12" s="52" customFormat="1" ht="15" customHeight="1">
      <c r="A29" s="51" t="s">
        <v>848</v>
      </c>
      <c r="B29" s="50" t="s">
        <v>1032</v>
      </c>
      <c r="C29" s="170" t="s">
        <v>1033</v>
      </c>
      <c r="D29" s="135">
        <v>0.11890000000000001</v>
      </c>
      <c r="E29" s="135">
        <v>0.11260000000000001</v>
      </c>
      <c r="F29" s="135">
        <v>0.10780000000000001</v>
      </c>
      <c r="G29" s="135">
        <v>9.9900000000000003E-2</v>
      </c>
      <c r="H29" s="135">
        <v>9.69E-2</v>
      </c>
      <c r="I29" s="135">
        <v>8.9099999999999999E-2</v>
      </c>
      <c r="J29" s="135">
        <v>5.9499999999999997E-2</v>
      </c>
      <c r="K29" s="135">
        <v>5.4699999999999999E-2</v>
      </c>
      <c r="L29" s="135">
        <v>0.1132</v>
      </c>
    </row>
    <row r="30" spans="1:12" s="52" customFormat="1" ht="15" customHeight="1">
      <c r="A30" s="51" t="s">
        <v>848</v>
      </c>
      <c r="B30" s="50" t="s">
        <v>1034</v>
      </c>
      <c r="C30" s="170" t="s">
        <v>1035</v>
      </c>
      <c r="D30" s="135">
        <v>3.73E-2</v>
      </c>
      <c r="E30" s="135">
        <v>7.7100000000000002E-2</v>
      </c>
      <c r="F30" s="135">
        <v>9.5299999999999996E-2</v>
      </c>
      <c r="G30" s="135">
        <v>0.11940000000000001</v>
      </c>
      <c r="H30" s="135">
        <v>9.5299999999999996E-2</v>
      </c>
      <c r="I30" s="135">
        <v>6.6600000000000006E-2</v>
      </c>
      <c r="J30" s="135">
        <v>3.85E-2</v>
      </c>
      <c r="K30" s="135">
        <v>2.93E-2</v>
      </c>
      <c r="L30" s="135">
        <v>5.9200000000000003E-2</v>
      </c>
    </row>
    <row r="31" spans="1:12" s="52" customFormat="1" ht="15" customHeight="1">
      <c r="A31" s="51" t="s">
        <v>848</v>
      </c>
      <c r="B31" s="50" t="s">
        <v>1036</v>
      </c>
      <c r="C31" s="170" t="s">
        <v>1037</v>
      </c>
      <c r="D31" s="135">
        <v>1.9199999999999998E-2</v>
      </c>
      <c r="E31" s="135">
        <v>9.4999999999999998E-3</v>
      </c>
      <c r="F31" s="135">
        <v>7.3000000000000001E-3</v>
      </c>
      <c r="G31" s="135">
        <v>1.11E-2</v>
      </c>
      <c r="H31" s="135">
        <v>1.15E-2</v>
      </c>
      <c r="I31" s="135">
        <v>9.9000000000000008E-3</v>
      </c>
      <c r="J31" s="135">
        <v>7.7999999999999996E-3</v>
      </c>
      <c r="K31" s="135">
        <v>9.7999999999999997E-3</v>
      </c>
      <c r="L31" s="135">
        <v>8.2000000000000007E-3</v>
      </c>
    </row>
    <row r="32" spans="1:12" s="52" customFormat="1" ht="15" customHeight="1">
      <c r="A32" s="51" t="s">
        <v>848</v>
      </c>
      <c r="B32" s="50" t="s">
        <v>1038</v>
      </c>
      <c r="C32" s="170" t="s">
        <v>1039</v>
      </c>
      <c r="D32" s="135">
        <v>7.1999999999999998E-3</v>
      </c>
      <c r="E32" s="135">
        <v>5.5999999999999999E-3</v>
      </c>
      <c r="F32" s="135">
        <v>3.7000000000000002E-3</v>
      </c>
      <c r="G32" s="135">
        <v>7.1000000000000004E-3</v>
      </c>
      <c r="H32" s="135">
        <v>5.3E-3</v>
      </c>
      <c r="I32" s="135">
        <v>5.1000000000000004E-3</v>
      </c>
      <c r="J32" s="135">
        <v>1.4200000000000001E-2</v>
      </c>
      <c r="K32" s="135">
        <v>8.9999999999999993E-3</v>
      </c>
      <c r="L32" s="135">
        <v>1.06E-2</v>
      </c>
    </row>
    <row r="33" spans="1:12" s="52" customFormat="1" ht="15" customHeight="1">
      <c r="A33" s="51" t="s">
        <v>848</v>
      </c>
      <c r="B33" s="50" t="s">
        <v>1040</v>
      </c>
      <c r="C33" s="170" t="s">
        <v>1041</v>
      </c>
      <c r="D33" s="135">
        <v>1.6500000000000001E-2</v>
      </c>
      <c r="E33" s="135">
        <v>8.5000000000000006E-3</v>
      </c>
      <c r="F33" s="135">
        <v>6.4999999999999997E-3</v>
      </c>
      <c r="G33" s="135">
        <v>1.0200000000000001E-2</v>
      </c>
      <c r="H33" s="135">
        <v>0.01</v>
      </c>
      <c r="I33" s="135">
        <v>8.8999999999999999E-3</v>
      </c>
      <c r="J33" s="135">
        <v>8.6999999999999994E-3</v>
      </c>
      <c r="K33" s="135">
        <v>9.5999999999999992E-3</v>
      </c>
      <c r="L33" s="135">
        <v>8.6999999999999994E-3</v>
      </c>
    </row>
    <row r="34" spans="1:12" s="52" customFormat="1" ht="15" customHeight="1">
      <c r="A34" s="51" t="s">
        <v>848</v>
      </c>
      <c r="B34" s="50" t="s">
        <v>1042</v>
      </c>
      <c r="C34" s="170" t="s">
        <v>1043</v>
      </c>
      <c r="D34" s="135">
        <v>2.2000000000000001E-3</v>
      </c>
      <c r="E34" s="135">
        <v>2.0999999999999999E-3</v>
      </c>
      <c r="F34" s="135">
        <v>1.9E-3</v>
      </c>
      <c r="G34" s="135">
        <v>4.0000000000000001E-3</v>
      </c>
      <c r="H34" s="135">
        <v>8.9999999999999993E-3</v>
      </c>
      <c r="I34" s="135">
        <v>1.01E-2</v>
      </c>
      <c r="J34" s="135">
        <v>1.04E-2</v>
      </c>
      <c r="K34" s="135">
        <v>1.17E-2</v>
      </c>
      <c r="L34" s="135">
        <v>1.2999999999999999E-2</v>
      </c>
    </row>
    <row r="35" spans="1:12" s="52" customFormat="1" ht="15" customHeight="1">
      <c r="A35" s="51" t="s">
        <v>848</v>
      </c>
      <c r="B35" s="50" t="s">
        <v>1044</v>
      </c>
      <c r="C35" s="170" t="s">
        <v>1045</v>
      </c>
      <c r="D35" s="135">
        <v>7.7000000000000002E-3</v>
      </c>
      <c r="E35" s="135">
        <v>9.4000000000000004E-3</v>
      </c>
      <c r="F35" s="135">
        <v>1.04E-2</v>
      </c>
      <c r="G35" s="135">
        <v>1.1599999999999999E-2</v>
      </c>
      <c r="H35" s="135">
        <v>1.35E-2</v>
      </c>
      <c r="I35" s="135">
        <v>1.4800000000000001E-2</v>
      </c>
      <c r="J35" s="135">
        <v>1.54E-2</v>
      </c>
      <c r="K35" s="135">
        <v>1.5900000000000001E-2</v>
      </c>
      <c r="L35" s="135">
        <v>1.6400000000000001E-2</v>
      </c>
    </row>
    <row r="36" spans="1:12" s="52" customFormat="1" ht="15" customHeight="1">
      <c r="A36" s="51" t="s">
        <v>848</v>
      </c>
      <c r="B36" s="50" t="s">
        <v>1046</v>
      </c>
      <c r="C36" s="170" t="s">
        <v>1047</v>
      </c>
      <c r="D36" s="135">
        <v>3.5200000000000002E-2</v>
      </c>
      <c r="E36" s="135">
        <v>3.6400000000000002E-2</v>
      </c>
      <c r="F36" s="135">
        <v>3.2800000000000003E-2</v>
      </c>
      <c r="G36" s="135">
        <v>3.3799999999999997E-2</v>
      </c>
      <c r="H36" s="135">
        <v>3.6799999999999999E-2</v>
      </c>
      <c r="I36" s="135">
        <v>3.9E-2</v>
      </c>
      <c r="J36" s="135">
        <v>4.2299999999999997E-2</v>
      </c>
      <c r="K36" s="135">
        <v>4.3299999999999998E-2</v>
      </c>
      <c r="L36" s="135">
        <v>4.3700000000000003E-2</v>
      </c>
    </row>
    <row r="37" spans="1:12" s="52" customFormat="1" ht="15" customHeight="1">
      <c r="A37" s="51"/>
      <c r="B37" s="50"/>
      <c r="C37" s="170" t="s">
        <v>1048</v>
      </c>
      <c r="D37" s="135">
        <v>8.3000000000000001E-3</v>
      </c>
      <c r="E37" s="135">
        <v>8.2000000000000007E-3</v>
      </c>
      <c r="F37" s="135">
        <v>3.3999999999999998E-3</v>
      </c>
      <c r="G37" s="135">
        <v>8.6E-3</v>
      </c>
      <c r="H37" s="135">
        <v>1.4E-2</v>
      </c>
      <c r="I37" s="135">
        <v>2.3400000000000001E-2</v>
      </c>
      <c r="J37" s="135">
        <v>2.6200000000000001E-2</v>
      </c>
      <c r="K37" s="135">
        <v>2.52E-2</v>
      </c>
      <c r="L37" s="135">
        <v>2.64E-2</v>
      </c>
    </row>
    <row r="38" spans="1:12" s="52" customFormat="1" ht="15" customHeight="1" thickBot="1">
      <c r="A38" s="51" t="s">
        <v>848</v>
      </c>
      <c r="B38" s="50" t="s">
        <v>1049</v>
      </c>
      <c r="C38" s="170" t="s">
        <v>1050</v>
      </c>
      <c r="D38" s="135">
        <v>0.28999999999999998</v>
      </c>
      <c r="E38" s="135">
        <v>1E-4</v>
      </c>
      <c r="F38" s="135">
        <v>1.1999999999999999E-3</v>
      </c>
      <c r="G38" s="135">
        <v>3.3E-3</v>
      </c>
      <c r="H38" s="135">
        <v>5.9999999999999995E-4</v>
      </c>
      <c r="I38" s="135">
        <v>1.6999999999999999E-3</v>
      </c>
      <c r="J38" s="135">
        <v>2.2000000000000001E-3</v>
      </c>
      <c r="K38" s="135">
        <v>2.3E-3</v>
      </c>
      <c r="L38" s="135">
        <v>1.9E-3</v>
      </c>
    </row>
    <row r="39" spans="1:12" s="41" customFormat="1" ht="15" customHeight="1" thickTop="1" thickBot="1">
      <c r="A39" s="51"/>
      <c r="B39" s="55"/>
      <c r="C39" s="412" t="s">
        <v>634</v>
      </c>
      <c r="D39" s="409"/>
      <c r="E39" s="409"/>
      <c r="F39" s="409"/>
      <c r="G39" s="409"/>
      <c r="H39" s="409"/>
      <c r="I39" s="410"/>
      <c r="J39" s="410"/>
      <c r="K39" s="410"/>
      <c r="L39" s="410"/>
    </row>
    <row r="40" spans="1:12" s="41" customFormat="1" ht="15" customHeight="1" thickTop="1" thickBot="1">
      <c r="A40" s="51"/>
      <c r="B40" s="179"/>
      <c r="C40" s="412" t="s">
        <v>635</v>
      </c>
      <c r="D40" s="409"/>
      <c r="E40" s="409"/>
      <c r="F40" s="409"/>
      <c r="G40" s="409"/>
      <c r="H40" s="409"/>
      <c r="I40" s="410"/>
      <c r="J40" s="410"/>
      <c r="K40" s="410"/>
      <c r="L40" s="410"/>
    </row>
    <row r="41" spans="1:12" s="51" customFormat="1" ht="15" customHeight="1" thickTop="1">
      <c r="A41" s="51" t="s">
        <v>848</v>
      </c>
      <c r="B41" s="50" t="s">
        <v>1051</v>
      </c>
      <c r="C41" s="170" t="s">
        <v>1052</v>
      </c>
      <c r="D41" s="135">
        <v>4.3700000000000003E-2</v>
      </c>
      <c r="E41" s="135">
        <v>3.95E-2</v>
      </c>
      <c r="F41" s="135">
        <v>3.5400000000000001E-2</v>
      </c>
      <c r="G41" s="135">
        <v>3.4099999999999998E-2</v>
      </c>
      <c r="H41" s="135">
        <v>3.3300000000000003E-2</v>
      </c>
      <c r="I41" s="135">
        <v>3.0800000000000001E-2</v>
      </c>
      <c r="J41" s="135">
        <v>3.1199999999999999E-2</v>
      </c>
      <c r="K41" s="135">
        <v>2.7699999999999999E-2</v>
      </c>
      <c r="L41" s="135">
        <v>2.7799999999999998E-2</v>
      </c>
    </row>
    <row r="42" spans="1:12" s="52" customFormat="1" ht="15" customHeight="1">
      <c r="A42" s="51" t="s">
        <v>848</v>
      </c>
      <c r="B42" s="50" t="s">
        <v>1053</v>
      </c>
      <c r="C42" s="170" t="s">
        <v>1054</v>
      </c>
      <c r="D42" s="135">
        <v>5.9700000000000003E-2</v>
      </c>
      <c r="E42" s="135">
        <v>5.5399999999999998E-2</v>
      </c>
      <c r="F42" s="135">
        <v>4.9200000000000001E-2</v>
      </c>
      <c r="G42" s="135">
        <v>4.5400000000000003E-2</v>
      </c>
      <c r="H42" s="135">
        <v>4.3200000000000002E-2</v>
      </c>
      <c r="I42" s="135">
        <v>3.9100000000000003E-2</v>
      </c>
      <c r="J42" s="135">
        <v>3.95E-2</v>
      </c>
      <c r="K42" s="135">
        <v>3.5400000000000001E-2</v>
      </c>
      <c r="L42" s="135">
        <v>3.56E-2</v>
      </c>
    </row>
    <row r="43" spans="1:12" s="52" customFormat="1" ht="15" customHeight="1">
      <c r="A43" s="51" t="s">
        <v>848</v>
      </c>
      <c r="B43" s="50" t="s">
        <v>1055</v>
      </c>
      <c r="C43" s="170" t="s">
        <v>1056</v>
      </c>
      <c r="D43" s="135">
        <v>6.7500000000000004E-2</v>
      </c>
      <c r="E43" s="135">
        <v>6.1400000000000003E-2</v>
      </c>
      <c r="F43" s="135">
        <v>5.2600000000000001E-2</v>
      </c>
      <c r="G43" s="135">
        <v>4.8500000000000001E-2</v>
      </c>
      <c r="H43" s="135">
        <v>4.6399999999999997E-2</v>
      </c>
      <c r="I43" s="135">
        <v>4.1799999999999997E-2</v>
      </c>
      <c r="J43" s="135">
        <v>4.2900000000000001E-2</v>
      </c>
      <c r="K43" s="135">
        <v>3.9E-2</v>
      </c>
      <c r="L43" s="135">
        <v>4.0800000000000003E-2</v>
      </c>
    </row>
    <row r="44" spans="1:12" s="52" customFormat="1" ht="15" customHeight="1" thickBot="1">
      <c r="A44" s="51" t="s">
        <v>848</v>
      </c>
      <c r="B44" s="50" t="s">
        <v>1057</v>
      </c>
      <c r="C44" s="170" t="s">
        <v>1058</v>
      </c>
      <c r="D44" s="135">
        <v>6.5799999999999997E-2</v>
      </c>
      <c r="E44" s="135">
        <v>5.91E-2</v>
      </c>
      <c r="F44" s="135">
        <v>5.3800000000000001E-2</v>
      </c>
      <c r="G44" s="135">
        <v>5.28E-2</v>
      </c>
      <c r="H44" s="135">
        <v>5.1799999999999999E-2</v>
      </c>
      <c r="I44" s="135">
        <v>5.0200000000000002E-2</v>
      </c>
      <c r="J44" s="135">
        <v>5.2200000000000003E-2</v>
      </c>
      <c r="K44" s="135">
        <v>4.7100000000000003E-2</v>
      </c>
      <c r="L44" s="135">
        <v>4.6899999999999997E-2</v>
      </c>
    </row>
    <row r="45" spans="1:12" s="41" customFormat="1" ht="15" customHeight="1" thickTop="1" thickBot="1">
      <c r="A45" s="51"/>
      <c r="B45" s="179"/>
      <c r="C45" s="412" t="s">
        <v>640</v>
      </c>
      <c r="D45" s="409"/>
      <c r="E45" s="409"/>
      <c r="F45" s="409"/>
      <c r="G45" s="409"/>
      <c r="H45" s="409"/>
      <c r="I45" s="410"/>
      <c r="J45" s="410"/>
      <c r="K45" s="410"/>
      <c r="L45" s="410"/>
    </row>
    <row r="46" spans="1:12" s="54" customFormat="1" ht="15" customHeight="1" thickTop="1">
      <c r="A46" s="54" t="s">
        <v>848</v>
      </c>
      <c r="B46" s="50" t="s">
        <v>1059</v>
      </c>
      <c r="C46" s="170" t="s">
        <v>1060</v>
      </c>
      <c r="D46" s="135">
        <v>0.51180000000000003</v>
      </c>
      <c r="E46" s="135">
        <v>0.52239999999999998</v>
      </c>
      <c r="F46" s="135">
        <v>0.53390000000000004</v>
      </c>
      <c r="G46" s="135">
        <v>0.53349999999999997</v>
      </c>
      <c r="H46" s="135">
        <v>0.53359999999999996</v>
      </c>
      <c r="I46" s="135">
        <v>0.53029999999999999</v>
      </c>
      <c r="J46" s="135">
        <v>0.51</v>
      </c>
      <c r="K46" s="135">
        <v>0.52110000000000001</v>
      </c>
      <c r="L46" s="135">
        <v>0.5</v>
      </c>
    </row>
    <row r="47" spans="1:12" ht="15" customHeight="1">
      <c r="A47" s="51" t="s">
        <v>848</v>
      </c>
      <c r="B47" s="50" t="s">
        <v>1061</v>
      </c>
      <c r="C47" s="170" t="s">
        <v>1062</v>
      </c>
      <c r="D47" s="135">
        <v>5.7000000000000002E-2</v>
      </c>
      <c r="E47" s="135">
        <v>5.8400000000000001E-2</v>
      </c>
      <c r="F47" s="135">
        <v>6.0299999999999999E-2</v>
      </c>
      <c r="G47" s="135">
        <v>6.0699999999999997E-2</v>
      </c>
      <c r="H47" s="135">
        <v>6.13E-2</v>
      </c>
      <c r="I47" s="135">
        <v>6.2899999999999998E-2</v>
      </c>
      <c r="J47" s="135">
        <v>6.0600000000000001E-2</v>
      </c>
      <c r="K47" s="135">
        <v>6.5000000000000002E-2</v>
      </c>
      <c r="L47" s="135">
        <v>5.8299999999999998E-2</v>
      </c>
    </row>
    <row r="48" spans="1:12" ht="15" customHeight="1">
      <c r="A48" s="51" t="s">
        <v>848</v>
      </c>
      <c r="B48" s="50" t="s">
        <v>1063</v>
      </c>
      <c r="C48" s="170" t="s">
        <v>1064</v>
      </c>
      <c r="D48" s="135">
        <v>0.43120000000000003</v>
      </c>
      <c r="E48" s="135">
        <v>0.41909999999999997</v>
      </c>
      <c r="F48" s="135">
        <v>0.40579999999999999</v>
      </c>
      <c r="G48" s="135">
        <v>0.40589999999999998</v>
      </c>
      <c r="H48" s="135">
        <v>0.40510000000000002</v>
      </c>
      <c r="I48" s="135">
        <v>0.40670000000000001</v>
      </c>
      <c r="J48" s="135">
        <v>0.4294</v>
      </c>
      <c r="K48" s="135">
        <v>0.41389999999999999</v>
      </c>
      <c r="L48" s="135">
        <v>0.44159999999999999</v>
      </c>
    </row>
    <row r="49" spans="1:12" ht="15" customHeight="1" thickBot="1">
      <c r="A49" s="51" t="s">
        <v>848</v>
      </c>
      <c r="B49" s="50" t="s">
        <v>1065</v>
      </c>
      <c r="C49" s="170" t="s">
        <v>1066</v>
      </c>
      <c r="D49" s="135">
        <v>0.49469999999999997</v>
      </c>
      <c r="E49" s="135">
        <v>0.50519999999999998</v>
      </c>
      <c r="F49" s="135">
        <v>0.44740000000000002</v>
      </c>
      <c r="G49" s="135">
        <v>0.4108</v>
      </c>
      <c r="H49" s="135">
        <v>0.4047</v>
      </c>
      <c r="I49" s="135">
        <v>0.36890000000000001</v>
      </c>
      <c r="J49" s="135">
        <v>0.38869999999999999</v>
      </c>
      <c r="K49" s="135">
        <v>0.34599999999999997</v>
      </c>
      <c r="L49" s="135">
        <v>0.35389999999999999</v>
      </c>
    </row>
    <row r="50" spans="1:12" s="51" customFormat="1" ht="15" customHeight="1" thickTop="1" thickBot="1">
      <c r="B50" s="55"/>
      <c r="C50" s="412" t="s">
        <v>645</v>
      </c>
      <c r="D50" s="409"/>
      <c r="E50" s="409"/>
      <c r="F50" s="409"/>
      <c r="G50" s="409"/>
      <c r="H50" s="409"/>
      <c r="I50" s="410"/>
      <c r="J50" s="410"/>
      <c r="K50" s="410"/>
      <c r="L50" s="410"/>
    </row>
    <row r="51" spans="1:12" s="51" customFormat="1" ht="15" customHeight="1" thickTop="1">
      <c r="A51" s="51" t="s">
        <v>848</v>
      </c>
      <c r="B51" s="50" t="s">
        <v>1067</v>
      </c>
      <c r="C51" s="170" t="s">
        <v>1068</v>
      </c>
      <c r="D51" s="135">
        <v>7.7100000000000002E-2</v>
      </c>
      <c r="E51" s="135">
        <v>6.4100000000000004E-2</v>
      </c>
      <c r="F51" s="135">
        <v>6.2300000000000001E-2</v>
      </c>
      <c r="G51" s="135">
        <v>6.0999999999999999E-2</v>
      </c>
      <c r="H51" s="135">
        <v>5.5100000000000003E-2</v>
      </c>
      <c r="I51" s="135">
        <v>5.4300000000000001E-2</v>
      </c>
      <c r="J51" s="135">
        <v>4.9599999999999998E-2</v>
      </c>
      <c r="K51" s="135">
        <v>4.5699999999999998E-2</v>
      </c>
      <c r="L51" s="135">
        <v>3.7900000000000003E-2</v>
      </c>
    </row>
    <row r="52" spans="1:12" s="51" customFormat="1" ht="15" customHeight="1">
      <c r="A52" s="51" t="s">
        <v>848</v>
      </c>
      <c r="B52" s="50" t="s">
        <v>1069</v>
      </c>
      <c r="C52" s="170" t="s">
        <v>1070</v>
      </c>
      <c r="D52" s="135">
        <v>6.0100000000000001E-2</v>
      </c>
      <c r="E52" s="135">
        <v>5.0599999999999999E-2</v>
      </c>
      <c r="F52" s="135">
        <v>4.9500000000000002E-2</v>
      </c>
      <c r="G52" s="135">
        <v>4.9799999999999997E-2</v>
      </c>
      <c r="H52" s="135">
        <v>4.6800000000000001E-2</v>
      </c>
      <c r="I52" s="135">
        <v>4.65E-2</v>
      </c>
      <c r="J52" s="135">
        <v>4.4600000000000001E-2</v>
      </c>
      <c r="K52" s="135">
        <v>3.9899999999999998E-2</v>
      </c>
      <c r="L52" s="135">
        <v>3.2000000000000001E-2</v>
      </c>
    </row>
    <row r="53" spans="1:12" s="51" customFormat="1" ht="15" customHeight="1">
      <c r="A53" s="51" t="s">
        <v>848</v>
      </c>
      <c r="B53" s="50" t="s">
        <v>1071</v>
      </c>
      <c r="C53" s="170" t="s">
        <v>1072</v>
      </c>
      <c r="D53" s="135">
        <v>7.6200000000000004E-2</v>
      </c>
      <c r="E53" s="135">
        <v>6.6600000000000006E-2</v>
      </c>
      <c r="F53" s="135">
        <v>6.3600000000000004E-2</v>
      </c>
      <c r="G53" s="135">
        <v>6.1100000000000002E-2</v>
      </c>
      <c r="H53" s="135">
        <v>5.74E-2</v>
      </c>
      <c r="I53" s="135">
        <v>5.6399999999999999E-2</v>
      </c>
      <c r="J53" s="135">
        <v>5.5199999999999999E-2</v>
      </c>
      <c r="K53" s="135">
        <v>5.0999999999999997E-2</v>
      </c>
      <c r="L53" s="135">
        <v>4.2000000000000003E-2</v>
      </c>
    </row>
    <row r="54" spans="1:12" s="51" customFormat="1" ht="15" customHeight="1">
      <c r="A54" s="51" t="s">
        <v>848</v>
      </c>
      <c r="B54" s="50" t="s">
        <v>1073</v>
      </c>
      <c r="C54" s="170" t="s">
        <v>1074</v>
      </c>
      <c r="D54" s="135">
        <v>9.1399999999999995E-2</v>
      </c>
      <c r="E54" s="135">
        <v>8.2000000000000003E-2</v>
      </c>
      <c r="F54" s="135">
        <v>7.8799999999999995E-2</v>
      </c>
      <c r="G54" s="135">
        <v>7.85E-2</v>
      </c>
      <c r="H54" s="135">
        <v>7.7799999999999994E-2</v>
      </c>
      <c r="I54" s="135">
        <v>7.8399999999999997E-2</v>
      </c>
      <c r="J54" s="135">
        <v>7.8299999999999995E-2</v>
      </c>
      <c r="K54" s="135">
        <v>7.4300000000000005E-2</v>
      </c>
      <c r="L54" s="135">
        <v>6.59E-2</v>
      </c>
    </row>
    <row r="55" spans="1:12" s="51" customFormat="1" ht="15" customHeight="1">
      <c r="A55" s="51" t="s">
        <v>848</v>
      </c>
      <c r="B55" s="50" t="s">
        <v>1075</v>
      </c>
      <c r="C55" s="170" t="s">
        <v>1076</v>
      </c>
      <c r="D55" s="135">
        <v>-1.52E-2</v>
      </c>
      <c r="E55" s="135">
        <v>-1.54E-2</v>
      </c>
      <c r="F55" s="135">
        <v>-1.52E-2</v>
      </c>
      <c r="G55" s="135">
        <v>-1.7299999999999999E-2</v>
      </c>
      <c r="H55" s="135">
        <v>-2.0400000000000001E-2</v>
      </c>
      <c r="I55" s="135">
        <v>-2.1999999999999999E-2</v>
      </c>
      <c r="J55" s="135">
        <v>-2.3E-2</v>
      </c>
      <c r="K55" s="135">
        <v>-2.3300000000000001E-2</v>
      </c>
      <c r="L55" s="135">
        <v>-2.3900000000000001E-2</v>
      </c>
    </row>
    <row r="56" spans="1:12" s="51" customFormat="1" ht="15" customHeight="1">
      <c r="A56" s="51" t="s">
        <v>848</v>
      </c>
      <c r="B56" s="50" t="s">
        <v>1077</v>
      </c>
      <c r="C56" s="170" t="s">
        <v>1078</v>
      </c>
      <c r="D56" s="135">
        <v>-1.61E-2</v>
      </c>
      <c r="E56" s="135">
        <v>-1.6E-2</v>
      </c>
      <c r="F56" s="135">
        <v>-1.41E-2</v>
      </c>
      <c r="G56" s="135">
        <v>-1.14E-2</v>
      </c>
      <c r="H56" s="135">
        <v>-1.06E-2</v>
      </c>
      <c r="I56" s="135">
        <v>-9.9000000000000008E-3</v>
      </c>
      <c r="J56" s="135">
        <v>-1.06E-2</v>
      </c>
      <c r="K56" s="135">
        <v>-1.11E-2</v>
      </c>
      <c r="L56" s="135">
        <v>-0.01</v>
      </c>
    </row>
    <row r="57" spans="1:12" s="51" customFormat="1" ht="15" customHeight="1" thickBot="1">
      <c r="A57" s="51" t="s">
        <v>848</v>
      </c>
      <c r="B57" s="50" t="s">
        <v>1079</v>
      </c>
      <c r="C57" s="170" t="s">
        <v>1080</v>
      </c>
      <c r="D57" s="135">
        <v>1.6899999999999998E-2</v>
      </c>
      <c r="E57" s="135">
        <v>1.34E-2</v>
      </c>
      <c r="F57" s="135">
        <v>1.2800000000000001E-2</v>
      </c>
      <c r="G57" s="135">
        <v>1.1299999999999999E-2</v>
      </c>
      <c r="H57" s="135">
        <v>8.2000000000000007E-3</v>
      </c>
      <c r="I57" s="135">
        <v>7.7999999999999996E-3</v>
      </c>
      <c r="J57" s="135">
        <v>5.0000000000000001E-3</v>
      </c>
      <c r="K57" s="135">
        <v>5.7999999999999996E-3</v>
      </c>
      <c r="L57" s="135">
        <v>5.8999999999999999E-3</v>
      </c>
    </row>
    <row r="58" spans="1:12" s="41" customFormat="1" ht="15" customHeight="1" thickTop="1" thickBot="1">
      <c r="A58" s="51"/>
      <c r="B58" s="51"/>
      <c r="C58" s="412" t="s">
        <v>1081</v>
      </c>
      <c r="D58" s="413"/>
      <c r="E58" s="413"/>
      <c r="F58" s="413"/>
      <c r="G58" s="413"/>
      <c r="H58" s="413"/>
      <c r="I58" s="413"/>
      <c r="J58" s="413"/>
      <c r="K58" s="413"/>
      <c r="L58" s="413"/>
    </row>
    <row r="59" spans="1:12" s="51" customFormat="1" ht="15" customHeight="1" thickTop="1">
      <c r="A59" s="51" t="s">
        <v>848</v>
      </c>
      <c r="B59" s="50" t="s">
        <v>1067</v>
      </c>
      <c r="C59" s="170" t="s">
        <v>1068</v>
      </c>
      <c r="D59" s="135">
        <v>7.7100000000000002E-2</v>
      </c>
      <c r="E59" s="135">
        <v>6.4100000000000004E-2</v>
      </c>
      <c r="F59" s="135">
        <v>6.2300000000000001E-2</v>
      </c>
      <c r="G59" s="135">
        <v>6.0999999999999999E-2</v>
      </c>
      <c r="H59" s="135">
        <v>5.5100000000000003E-2</v>
      </c>
      <c r="I59" s="135">
        <v>5.4300000000000001E-2</v>
      </c>
      <c r="J59" s="135">
        <v>4.9599999999999998E-2</v>
      </c>
      <c r="K59" s="135">
        <v>4.5699999999999998E-2</v>
      </c>
      <c r="L59" s="135">
        <v>3.7900000000000003E-2</v>
      </c>
    </row>
    <row r="60" spans="1:12" s="51" customFormat="1" ht="15" customHeight="1">
      <c r="A60" s="51" t="s">
        <v>848</v>
      </c>
      <c r="B60" s="50" t="s">
        <v>1082</v>
      </c>
      <c r="C60" s="170" t="s">
        <v>1083</v>
      </c>
      <c r="D60" s="135">
        <v>-6.6E-3</v>
      </c>
      <c r="E60" s="135">
        <v>-4.1000000000000003E-3</v>
      </c>
      <c r="F60" s="135">
        <v>-4.7999999999999996E-3</v>
      </c>
      <c r="G60" s="135">
        <v>-6.0000000000000001E-3</v>
      </c>
      <c r="H60" s="135">
        <v>-5.0000000000000001E-3</v>
      </c>
      <c r="I60" s="135">
        <v>-4.4000000000000003E-3</v>
      </c>
      <c r="J60" s="135">
        <v>-5.7999999999999996E-3</v>
      </c>
      <c r="K60" s="135">
        <v>-7.6E-3</v>
      </c>
      <c r="L60" s="135">
        <v>-2.7000000000000001E-3</v>
      </c>
    </row>
    <row r="61" spans="1:12" s="52" customFormat="1" ht="15" customHeight="1">
      <c r="A61" s="51" t="s">
        <v>848</v>
      </c>
      <c r="B61" s="50" t="s">
        <v>1084</v>
      </c>
      <c r="C61" s="170" t="s">
        <v>1085</v>
      </c>
      <c r="D61" s="135">
        <v>-4.8599999999999997E-2</v>
      </c>
      <c r="E61" s="135">
        <v>-4.3900000000000002E-2</v>
      </c>
      <c r="F61" s="135">
        <v>-3.9800000000000002E-2</v>
      </c>
      <c r="G61" s="135">
        <v>-3.8199999999999998E-2</v>
      </c>
      <c r="H61" s="135">
        <v>-3.6700000000000003E-2</v>
      </c>
      <c r="I61" s="135">
        <v>-3.3599999999999998E-2</v>
      </c>
      <c r="J61" s="135">
        <v>-3.3700000000000001E-2</v>
      </c>
      <c r="K61" s="135">
        <v>-2.98E-2</v>
      </c>
      <c r="L61" s="135">
        <v>-2.9600000000000001E-2</v>
      </c>
    </row>
    <row r="62" spans="1:12" s="52" customFormat="1" ht="15" customHeight="1">
      <c r="A62" s="51" t="s">
        <v>848</v>
      </c>
      <c r="B62" s="50" t="s">
        <v>1086</v>
      </c>
      <c r="C62" s="170" t="s">
        <v>1087</v>
      </c>
      <c r="D62" s="135">
        <v>1E-4</v>
      </c>
      <c r="E62" s="135">
        <v>1E-4</v>
      </c>
      <c r="F62" s="135">
        <v>2.0000000000000001E-4</v>
      </c>
      <c r="G62" s="135">
        <v>2.0000000000000001E-4</v>
      </c>
      <c r="H62" s="135">
        <v>2.9999999999999997E-4</v>
      </c>
      <c r="I62" s="135">
        <v>1E-4</v>
      </c>
      <c r="J62" s="135">
        <v>1E-4</v>
      </c>
      <c r="K62" s="135">
        <v>1E-4</v>
      </c>
      <c r="L62" s="135">
        <v>0</v>
      </c>
    </row>
    <row r="63" spans="1:12" s="52" customFormat="1" ht="15" customHeight="1">
      <c r="A63" s="51" t="s">
        <v>848</v>
      </c>
      <c r="B63" s="50" t="s">
        <v>1088</v>
      </c>
      <c r="C63" s="170" t="s">
        <v>1089</v>
      </c>
      <c r="D63" s="135">
        <v>-2.0000000000000001E-4</v>
      </c>
      <c r="E63" s="135">
        <v>1E-4</v>
      </c>
      <c r="F63" s="135">
        <v>0</v>
      </c>
      <c r="G63" s="135">
        <v>1E-4</v>
      </c>
      <c r="H63" s="135">
        <v>2.0000000000000001E-4</v>
      </c>
      <c r="I63" s="135">
        <v>-1E-4</v>
      </c>
      <c r="J63" s="135">
        <v>0</v>
      </c>
      <c r="K63" s="135">
        <v>1E-4</v>
      </c>
      <c r="L63" s="135">
        <v>0</v>
      </c>
    </row>
    <row r="64" spans="1:12" s="52" customFormat="1" ht="15" customHeight="1" thickBot="1">
      <c r="A64" s="51"/>
      <c r="B64" s="50"/>
      <c r="C64" s="170" t="s">
        <v>1090</v>
      </c>
      <c r="D64" s="135">
        <v>0</v>
      </c>
      <c r="E64" s="135">
        <v>0</v>
      </c>
      <c r="F64" s="135">
        <v>0</v>
      </c>
      <c r="G64" s="135">
        <v>0</v>
      </c>
      <c r="H64" s="135">
        <v>0</v>
      </c>
      <c r="I64" s="135">
        <v>0</v>
      </c>
      <c r="J64" s="135">
        <v>0</v>
      </c>
      <c r="K64" s="135">
        <v>0</v>
      </c>
      <c r="L64" s="135">
        <v>0</v>
      </c>
    </row>
    <row r="65" spans="1:12" s="51" customFormat="1" ht="15" customHeight="1" thickTop="1" thickBot="1">
      <c r="A65" s="51" t="s">
        <v>848</v>
      </c>
      <c r="B65" s="50" t="s">
        <v>1091</v>
      </c>
      <c r="C65" s="412" t="s">
        <v>1092</v>
      </c>
      <c r="D65" s="409">
        <v>2.18E-2</v>
      </c>
      <c r="E65" s="409">
        <v>1.6199999999999999E-2</v>
      </c>
      <c r="F65" s="409">
        <v>1.8100000000000002E-2</v>
      </c>
      <c r="G65" s="409">
        <v>1.72E-2</v>
      </c>
      <c r="H65" s="409">
        <v>1.3899999999999999E-2</v>
      </c>
      <c r="I65" s="414">
        <v>1.6400000000000001E-2</v>
      </c>
      <c r="J65" s="414">
        <v>1.0200000000000001E-2</v>
      </c>
      <c r="K65" s="414">
        <v>8.6E-3</v>
      </c>
      <c r="L65" s="414">
        <v>5.8999999999999999E-3</v>
      </c>
    </row>
    <row r="66" spans="1:12" ht="3.75" customHeight="1" thickTop="1" thickBot="1">
      <c r="A66" s="180"/>
      <c r="B66" s="180"/>
      <c r="C66" s="123"/>
      <c r="D66" s="123"/>
      <c r="E66" s="123"/>
      <c r="F66" s="123"/>
      <c r="G66" s="123"/>
      <c r="H66" s="123"/>
      <c r="I66" s="123"/>
      <c r="J66" s="123"/>
      <c r="K66" s="123"/>
      <c r="L66" s="123"/>
    </row>
    <row r="67" spans="1:12" ht="15" customHeight="1">
      <c r="A67" s="51"/>
      <c r="B67" s="51"/>
      <c r="C67" s="175" t="s">
        <v>660</v>
      </c>
      <c r="D67" s="51"/>
      <c r="E67" s="51"/>
      <c r="F67" s="51"/>
      <c r="G67" s="51"/>
      <c r="H67" s="51"/>
      <c r="I67" s="51"/>
      <c r="J67" s="51"/>
      <c r="K67" s="51"/>
      <c r="L67" s="51"/>
    </row>
    <row r="68" spans="1:12" ht="15" customHeight="1">
      <c r="A68" s="51"/>
      <c r="B68" s="51"/>
      <c r="C68" s="175" t="s">
        <v>1093</v>
      </c>
      <c r="D68" s="51"/>
      <c r="E68" s="51"/>
      <c r="F68" s="51"/>
      <c r="G68" s="51"/>
      <c r="H68" s="51"/>
      <c r="I68" s="51"/>
      <c r="J68" s="51"/>
      <c r="K68" s="51"/>
      <c r="L68" s="51"/>
    </row>
    <row r="69" spans="1:12" ht="15" customHeight="1">
      <c r="A69" s="51"/>
      <c r="B69" s="51"/>
      <c r="C69" s="175" t="s">
        <v>1094</v>
      </c>
      <c r="D69" s="51"/>
      <c r="E69" s="51"/>
      <c r="F69" s="51"/>
      <c r="G69" s="51"/>
      <c r="H69" s="51"/>
      <c r="I69" s="51"/>
      <c r="J69" s="51"/>
      <c r="K69" s="51"/>
      <c r="L69" s="51"/>
    </row>
    <row r="70" spans="1:12" ht="15" customHeight="1">
      <c r="A70" s="51"/>
      <c r="B70" s="51"/>
      <c r="C70" s="175" t="s">
        <v>663</v>
      </c>
      <c r="D70" s="51"/>
      <c r="E70" s="51"/>
      <c r="F70" s="51"/>
      <c r="G70" s="51"/>
      <c r="H70" s="51"/>
      <c r="I70" s="51"/>
      <c r="J70" s="51"/>
      <c r="K70" s="51"/>
      <c r="L70" s="51"/>
    </row>
    <row r="71" spans="1:12" ht="15" customHeight="1">
      <c r="A71" s="51"/>
      <c r="B71" s="51"/>
      <c r="C71" s="175" t="s">
        <v>664</v>
      </c>
      <c r="D71" s="51"/>
      <c r="E71" s="51"/>
      <c r="F71" s="51"/>
      <c r="G71" s="51"/>
      <c r="H71" s="51"/>
      <c r="I71" s="51"/>
      <c r="J71" s="51"/>
      <c r="K71" s="51"/>
      <c r="L71" s="51"/>
    </row>
    <row r="72" spans="1:12" ht="15" customHeight="1">
      <c r="A72" s="51"/>
      <c r="B72" s="51"/>
      <c r="C72" s="175" t="s">
        <v>665</v>
      </c>
      <c r="D72" s="51"/>
      <c r="E72" s="51"/>
      <c r="F72" s="51"/>
      <c r="G72" s="51"/>
      <c r="H72" s="51"/>
      <c r="I72" s="51"/>
      <c r="J72" s="51"/>
      <c r="K72" s="51"/>
      <c r="L72" s="51"/>
    </row>
    <row r="73" spans="1:12" ht="15" customHeight="1">
      <c r="A73" s="51"/>
      <c r="B73" s="51"/>
      <c r="C73" s="175" t="s">
        <v>666</v>
      </c>
      <c r="D73" s="51"/>
      <c r="E73" s="51"/>
      <c r="F73" s="51"/>
      <c r="G73" s="51"/>
      <c r="H73" s="51"/>
      <c r="I73" s="51"/>
      <c r="J73" s="51"/>
      <c r="K73" s="51"/>
      <c r="L73" s="51"/>
    </row>
    <row r="74" spans="1:12" ht="15" customHeight="1">
      <c r="A74" s="51"/>
      <c r="B74" s="51"/>
      <c r="C74" s="175" t="s">
        <v>667</v>
      </c>
      <c r="D74" s="51"/>
      <c r="E74" s="51"/>
      <c r="F74" s="51"/>
      <c r="G74" s="51"/>
      <c r="H74" s="51"/>
      <c r="I74" s="51"/>
      <c r="J74" s="51"/>
      <c r="K74" s="51"/>
      <c r="L74" s="51"/>
    </row>
    <row r="75" spans="1:12" ht="15" customHeight="1">
      <c r="A75" s="51"/>
      <c r="B75" s="51"/>
      <c r="C75" s="175"/>
      <c r="D75" s="51"/>
      <c r="E75" s="51"/>
      <c r="F75" s="51"/>
      <c r="G75" s="51"/>
      <c r="H75" s="51"/>
      <c r="I75" s="51"/>
      <c r="J75" s="51"/>
      <c r="K75" s="51"/>
      <c r="L75" s="51"/>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1" ht="30" customHeight="1">
      <c r="A1" s="737" t="s">
        <v>473</v>
      </c>
      <c r="B1" s="737"/>
      <c r="C1" s="737"/>
      <c r="D1" s="737"/>
      <c r="E1" s="737"/>
      <c r="F1" s="737"/>
      <c r="G1" s="737"/>
      <c r="H1" s="737"/>
      <c r="I1" s="737"/>
      <c r="J1" s="737"/>
      <c r="K1" s="51"/>
    </row>
    <row r="2" spans="1:11" ht="15" customHeight="1">
      <c r="A2" s="738" t="s">
        <v>668</v>
      </c>
      <c r="B2" s="738"/>
      <c r="C2" s="738"/>
      <c r="D2" s="738"/>
      <c r="E2" s="738"/>
      <c r="F2" s="738"/>
      <c r="G2" s="738"/>
      <c r="H2" s="738"/>
      <c r="I2" s="738"/>
      <c r="J2" s="738"/>
      <c r="K2" s="51"/>
    </row>
    <row r="3" spans="1:11" ht="15" customHeight="1">
      <c r="A3" s="738" t="s">
        <v>669</v>
      </c>
      <c r="B3" s="738"/>
      <c r="C3" s="738"/>
      <c r="D3" s="738"/>
      <c r="E3" s="738"/>
      <c r="F3" s="738"/>
      <c r="G3" s="738"/>
      <c r="H3" s="738"/>
      <c r="I3" s="738"/>
      <c r="J3" s="738"/>
      <c r="K3" s="51"/>
    </row>
    <row r="4" spans="1:11" ht="30" customHeight="1">
      <c r="A4" s="739" t="s">
        <v>547</v>
      </c>
      <c r="B4" s="739"/>
      <c r="C4" s="739"/>
      <c r="D4" s="739"/>
      <c r="E4" s="739"/>
      <c r="F4" s="739"/>
      <c r="G4" s="739"/>
      <c r="H4" s="739"/>
      <c r="I4" s="739"/>
      <c r="J4" s="739"/>
      <c r="K4" s="51"/>
    </row>
    <row r="5" spans="1:11" ht="3.75" customHeight="1" thickBot="1">
      <c r="A5" s="51"/>
      <c r="B5" s="51"/>
      <c r="C5" s="51"/>
      <c r="D5" s="51"/>
      <c r="E5" s="51"/>
      <c r="F5" s="51"/>
      <c r="G5" s="51"/>
      <c r="H5" s="51"/>
      <c r="I5" s="51"/>
      <c r="J5" s="51"/>
      <c r="K5" s="51"/>
    </row>
    <row r="6" spans="1:11" s="19" customFormat="1" ht="30" customHeight="1" thickTop="1" thickBot="1">
      <c r="A6" s="565"/>
      <c r="B6" s="399" t="s">
        <v>670</v>
      </c>
      <c r="C6" s="399" t="s">
        <v>671</v>
      </c>
      <c r="D6" s="399" t="s">
        <v>672</v>
      </c>
      <c r="E6" s="399" t="s">
        <v>673</v>
      </c>
      <c r="F6" s="399" t="s">
        <v>674</v>
      </c>
      <c r="G6" s="399" t="s">
        <v>675</v>
      </c>
      <c r="H6" s="399" t="s">
        <v>1483</v>
      </c>
      <c r="I6" s="399" t="s">
        <v>1433</v>
      </c>
      <c r="J6" s="399" t="s">
        <v>1484</v>
      </c>
      <c r="K6" s="400"/>
    </row>
    <row r="7" spans="1:11" ht="15" customHeight="1" thickTop="1" thickBot="1">
      <c r="A7" s="401" t="s">
        <v>676</v>
      </c>
      <c r="B7" s="402">
        <v>18707588.974709999</v>
      </c>
      <c r="C7" s="402">
        <v>20056491.02172</v>
      </c>
      <c r="D7" s="402">
        <v>21982227.826269999</v>
      </c>
      <c r="E7" s="402">
        <v>25325902.376630001</v>
      </c>
      <c r="F7" s="402">
        <v>26429790.742869999</v>
      </c>
      <c r="G7" s="402">
        <v>28067116.098990001</v>
      </c>
      <c r="H7" s="402">
        <v>29358048.183790002</v>
      </c>
      <c r="I7" s="402">
        <v>30536611.048860002</v>
      </c>
      <c r="J7" s="402">
        <v>29827576.88868</v>
      </c>
      <c r="K7" s="51"/>
    </row>
    <row r="8" spans="1:11" s="20" customFormat="1" ht="15" customHeight="1" thickTop="1">
      <c r="A8" s="152" t="s">
        <v>193</v>
      </c>
      <c r="B8" s="119">
        <v>3695632.7010999997</v>
      </c>
      <c r="C8" s="119">
        <v>3683343.4373699999</v>
      </c>
      <c r="D8" s="119">
        <v>3288991.42662</v>
      </c>
      <c r="E8" s="119">
        <v>3992229.6861999999</v>
      </c>
      <c r="F8" s="119">
        <v>2958433.9348599999</v>
      </c>
      <c r="G8" s="119">
        <v>3472626.9432600001</v>
      </c>
      <c r="H8" s="119">
        <v>3392390.2891299999</v>
      </c>
      <c r="I8" s="119">
        <v>4156241.5425</v>
      </c>
      <c r="J8" s="119">
        <v>3438167.78939</v>
      </c>
      <c r="K8" s="51"/>
    </row>
    <row r="9" spans="1:11" s="20" customFormat="1" ht="15" customHeight="1">
      <c r="A9" s="152" t="s">
        <v>202</v>
      </c>
      <c r="B9" s="119">
        <v>4185464.9424899998</v>
      </c>
      <c r="C9" s="119">
        <v>3773823.4758800003</v>
      </c>
      <c r="D9" s="119">
        <v>4578636.3033800004</v>
      </c>
      <c r="E9" s="119">
        <v>5512010.6951099997</v>
      </c>
      <c r="F9" s="119">
        <v>4582504.8181400001</v>
      </c>
      <c r="G9" s="119">
        <v>3817180.0004799999</v>
      </c>
      <c r="H9" s="119">
        <v>4397084.6995000001</v>
      </c>
      <c r="I9" s="119">
        <v>4114008.0157099999</v>
      </c>
      <c r="J9" s="119">
        <v>4067664.1274799998</v>
      </c>
      <c r="K9" s="51"/>
    </row>
    <row r="10" spans="1:11" s="20" customFormat="1" ht="15" customHeight="1">
      <c r="A10" s="152" t="s">
        <v>211</v>
      </c>
      <c r="B10" s="119">
        <v>9726701.3621200006</v>
      </c>
      <c r="C10" s="119">
        <v>11511902.07855</v>
      </c>
      <c r="D10" s="119">
        <v>13045814.107530002</v>
      </c>
      <c r="E10" s="119">
        <v>14640417.47222</v>
      </c>
      <c r="F10" s="119">
        <v>17346454.611950003</v>
      </c>
      <c r="G10" s="119">
        <v>18700889.46731</v>
      </c>
      <c r="H10" s="119">
        <v>19488754.085380003</v>
      </c>
      <c r="I10" s="119">
        <v>19647517.207849998</v>
      </c>
      <c r="J10" s="119">
        <v>19341729.544530001</v>
      </c>
      <c r="K10" s="51"/>
    </row>
    <row r="11" spans="1:11" s="20" customFormat="1" ht="15" customHeight="1">
      <c r="A11" s="153" t="s">
        <v>677</v>
      </c>
      <c r="B11" s="119">
        <v>9769880.3050100002</v>
      </c>
      <c r="C11" s="119">
        <v>11522582.1569</v>
      </c>
      <c r="D11" s="119">
        <v>13041734.093499999</v>
      </c>
      <c r="E11" s="119">
        <v>14665411.11249</v>
      </c>
      <c r="F11" s="119">
        <v>17296215.372810002</v>
      </c>
      <c r="G11" s="119">
        <v>18628239.48996</v>
      </c>
      <c r="H11" s="119">
        <v>19255397.224009998</v>
      </c>
      <c r="I11" s="119">
        <v>19212320.501259997</v>
      </c>
      <c r="J11" s="119">
        <v>18773597.032019999</v>
      </c>
      <c r="K11" s="51"/>
    </row>
    <row r="12" spans="1:11" s="20" customFormat="1" ht="15" customHeight="1">
      <c r="A12" s="153" t="s">
        <v>678</v>
      </c>
      <c r="B12" s="119">
        <v>9714966.8466800004</v>
      </c>
      <c r="C12" s="119">
        <v>11453065.618240001</v>
      </c>
      <c r="D12" s="119">
        <v>12931396.657950001</v>
      </c>
      <c r="E12" s="119">
        <v>14414582.9268</v>
      </c>
      <c r="F12" s="119">
        <v>16959928.550039999</v>
      </c>
      <c r="G12" s="119">
        <v>18148113.343589999</v>
      </c>
      <c r="H12" s="119">
        <v>18778070.91798</v>
      </c>
      <c r="I12" s="119">
        <v>18521546.442060001</v>
      </c>
      <c r="J12" s="119">
        <v>15506101.90536</v>
      </c>
      <c r="K12" s="51"/>
    </row>
    <row r="13" spans="1:11" s="20" customFormat="1" ht="15" customHeight="1">
      <c r="A13" s="153" t="s">
        <v>679</v>
      </c>
      <c r="B13" s="119">
        <v>54913.458330000001</v>
      </c>
      <c r="C13" s="119">
        <v>69516.538659999991</v>
      </c>
      <c r="D13" s="119">
        <v>110337.43554999999</v>
      </c>
      <c r="E13" s="119">
        <v>250828.18568999998</v>
      </c>
      <c r="F13" s="119">
        <v>336286.82276999997</v>
      </c>
      <c r="G13" s="119">
        <v>480126.14637000003</v>
      </c>
      <c r="H13" s="119">
        <v>477326.30602999998</v>
      </c>
      <c r="I13" s="119">
        <v>690774.05920000002</v>
      </c>
      <c r="J13" s="119">
        <v>3267495.1266600001</v>
      </c>
      <c r="K13" s="51"/>
    </row>
    <row r="14" spans="1:11" s="20" customFormat="1" ht="15" customHeight="1">
      <c r="A14" s="153" t="s">
        <v>680</v>
      </c>
      <c r="B14" s="119">
        <v>49501.785929999998</v>
      </c>
      <c r="C14" s="119">
        <v>91848.225449999998</v>
      </c>
      <c r="D14" s="119">
        <v>122741.86867</v>
      </c>
      <c r="E14" s="119">
        <v>69918.597739999997</v>
      </c>
      <c r="F14" s="119">
        <v>105826.19787</v>
      </c>
      <c r="G14" s="119">
        <v>105223.84565999999</v>
      </c>
      <c r="H14" s="119">
        <v>88595.363760000007</v>
      </c>
      <c r="I14" s="119">
        <v>15329.726409999999</v>
      </c>
      <c r="J14" s="119">
        <v>134021.42038</v>
      </c>
      <c r="K14" s="51"/>
    </row>
    <row r="15" spans="1:11" s="20" customFormat="1" ht="15" customHeight="1">
      <c r="A15" s="153" t="s">
        <v>681</v>
      </c>
      <c r="B15" s="119">
        <v>43776.709340000001</v>
      </c>
      <c r="C15" s="119">
        <v>85335.020349999992</v>
      </c>
      <c r="D15" s="119">
        <v>93022.23633</v>
      </c>
      <c r="E15" s="119">
        <v>67332.736900000004</v>
      </c>
      <c r="F15" s="119">
        <v>92838.572159999996</v>
      </c>
      <c r="G15" s="119">
        <v>86408.375290000011</v>
      </c>
      <c r="H15" s="119">
        <v>73910.980079999994</v>
      </c>
      <c r="I15" s="119">
        <v>13223.914419999999</v>
      </c>
      <c r="J15" s="119">
        <v>122849.64726000001</v>
      </c>
      <c r="K15" s="51"/>
    </row>
    <row r="16" spans="1:11" s="20" customFormat="1" ht="15" customHeight="1">
      <c r="A16" s="153" t="s">
        <v>682</v>
      </c>
      <c r="B16" s="119">
        <v>5725.0765899999997</v>
      </c>
      <c r="C16" s="119">
        <v>6513.2050999999992</v>
      </c>
      <c r="D16" s="119">
        <v>29719.63234</v>
      </c>
      <c r="E16" s="119">
        <v>2585.8608399999998</v>
      </c>
      <c r="F16" s="119">
        <v>12987.62571</v>
      </c>
      <c r="G16" s="119">
        <v>18815.470370000003</v>
      </c>
      <c r="H16" s="119">
        <v>14684.383679999999</v>
      </c>
      <c r="I16" s="119">
        <v>2105.8119900000002</v>
      </c>
      <c r="J16" s="119">
        <v>11171.77312</v>
      </c>
      <c r="K16" s="51"/>
    </row>
    <row r="17" spans="1:11" s="20" customFormat="1" ht="15" customHeight="1">
      <c r="A17" s="153" t="s">
        <v>683</v>
      </c>
      <c r="B17" s="119">
        <v>85208.711110000004</v>
      </c>
      <c r="C17" s="119">
        <v>90830.90135</v>
      </c>
      <c r="D17" s="119">
        <v>118780.81845000001</v>
      </c>
      <c r="E17" s="119">
        <v>206498.88128</v>
      </c>
      <c r="F17" s="119">
        <v>253463.13586000001</v>
      </c>
      <c r="G17" s="119">
        <v>251270.23727000001</v>
      </c>
      <c r="H17" s="119">
        <v>267701.43959999998</v>
      </c>
      <c r="I17" s="119">
        <v>285648.99158999999</v>
      </c>
      <c r="J17" s="119">
        <v>258334.26915000001</v>
      </c>
      <c r="K17" s="51"/>
    </row>
    <row r="18" spans="1:11" s="20" customFormat="1" ht="15" customHeight="1">
      <c r="A18" s="153" t="s">
        <v>684</v>
      </c>
      <c r="B18" s="119">
        <v>55778.79952</v>
      </c>
      <c r="C18" s="119">
        <v>69866.335200000001</v>
      </c>
      <c r="D18" s="119">
        <v>101655.73745999999</v>
      </c>
      <c r="E18" s="119">
        <v>172859.2108</v>
      </c>
      <c r="F18" s="119">
        <v>212864.26952999999</v>
      </c>
      <c r="G18" s="119">
        <v>197311.65003999998</v>
      </c>
      <c r="H18" s="119">
        <v>220222.61765999999</v>
      </c>
      <c r="I18" s="119">
        <v>232362.72991999998</v>
      </c>
      <c r="J18" s="119">
        <v>216160.93309999999</v>
      </c>
      <c r="K18" s="51"/>
    </row>
    <row r="19" spans="1:11" s="20" customFormat="1" ht="15" customHeight="1">
      <c r="A19" s="153" t="s">
        <v>685</v>
      </c>
      <c r="B19" s="119">
        <v>29429.91159</v>
      </c>
      <c r="C19" s="119">
        <v>20964.566149999999</v>
      </c>
      <c r="D19" s="119">
        <v>17125.080989999999</v>
      </c>
      <c r="E19" s="119">
        <v>33639.670479999993</v>
      </c>
      <c r="F19" s="119">
        <v>40598.866329999997</v>
      </c>
      <c r="G19" s="119">
        <v>53958.587229999997</v>
      </c>
      <c r="H19" s="119">
        <v>47478.821939999994</v>
      </c>
      <c r="I19" s="119">
        <v>53286.26167</v>
      </c>
      <c r="J19" s="119">
        <v>42173.336049999998</v>
      </c>
      <c r="K19" s="51"/>
    </row>
    <row r="20" spans="1:11" s="20" customFormat="1" ht="15" customHeight="1">
      <c r="A20" s="153" t="s">
        <v>224</v>
      </c>
      <c r="B20" s="119">
        <v>69393.80101000001</v>
      </c>
      <c r="C20" s="119">
        <v>81356.11626000001</v>
      </c>
      <c r="D20" s="119">
        <v>85609.130900000004</v>
      </c>
      <c r="E20" s="119">
        <v>99967.15148</v>
      </c>
      <c r="F20" s="119">
        <v>106566.62844</v>
      </c>
      <c r="G20" s="119">
        <v>121742.2084</v>
      </c>
      <c r="H20" s="119">
        <v>351566.35814999999</v>
      </c>
      <c r="I20" s="119">
        <v>692135.62927999999</v>
      </c>
      <c r="J20" s="119">
        <v>764881.81432</v>
      </c>
      <c r="K20" s="51"/>
    </row>
    <row r="21" spans="1:11" s="20" customFormat="1" ht="15" customHeight="1">
      <c r="A21" s="153" t="s">
        <v>686</v>
      </c>
      <c r="B21" s="119">
        <v>-247283.24093999999</v>
      </c>
      <c r="C21" s="119">
        <v>-274715.32141000003</v>
      </c>
      <c r="D21" s="119">
        <v>-323051.80398999999</v>
      </c>
      <c r="E21" s="119">
        <v>-401378.27077</v>
      </c>
      <c r="F21" s="119">
        <v>-415616.72302999999</v>
      </c>
      <c r="G21" s="119">
        <v>-405586.31398000004</v>
      </c>
      <c r="H21" s="119">
        <v>-474506.30014000001</v>
      </c>
      <c r="I21" s="119">
        <v>-557917.64069000003</v>
      </c>
      <c r="J21" s="119">
        <v>-589104.99134000007</v>
      </c>
      <c r="K21" s="51"/>
    </row>
    <row r="22" spans="1:11" s="20" customFormat="1" ht="15" customHeight="1">
      <c r="A22" s="152" t="s">
        <v>237</v>
      </c>
      <c r="B22" s="119">
        <v>77068.819860000003</v>
      </c>
      <c r="C22" s="119">
        <v>97946.060440000001</v>
      </c>
      <c r="D22" s="119">
        <v>98522.880749999997</v>
      </c>
      <c r="E22" s="119">
        <v>107813.7316</v>
      </c>
      <c r="F22" s="119">
        <v>119412.18695</v>
      </c>
      <c r="G22" s="119">
        <v>131663.99406</v>
      </c>
      <c r="H22" s="119">
        <v>125008.04328</v>
      </c>
      <c r="I22" s="119">
        <v>176971.45355999999</v>
      </c>
      <c r="J22" s="119">
        <v>141901.75062999999</v>
      </c>
      <c r="K22" s="51"/>
    </row>
    <row r="23" spans="1:11" s="20" customFormat="1" ht="15" customHeight="1">
      <c r="A23" s="152" t="s">
        <v>243</v>
      </c>
      <c r="B23" s="119">
        <v>668.66707999999994</v>
      </c>
      <c r="C23" s="119">
        <v>2000.6695400000001</v>
      </c>
      <c r="D23" s="119">
        <v>12978.39048</v>
      </c>
      <c r="E23" s="119">
        <v>4582.7873099999997</v>
      </c>
      <c r="F23" s="119">
        <v>8737.8687499999996</v>
      </c>
      <c r="G23" s="119">
        <v>10058.223099999999</v>
      </c>
      <c r="H23" s="119">
        <v>11453.35795</v>
      </c>
      <c r="I23" s="119">
        <v>4381.3975599999994</v>
      </c>
      <c r="J23" s="119">
        <v>21916.0419</v>
      </c>
      <c r="K23" s="51"/>
    </row>
    <row r="24" spans="1:11" s="20" customFormat="1" ht="15" customHeight="1">
      <c r="A24" s="152" t="s">
        <v>687</v>
      </c>
      <c r="B24" s="119">
        <v>665743.67625999998</v>
      </c>
      <c r="C24" s="119">
        <v>618218.59114999999</v>
      </c>
      <c r="D24" s="119">
        <v>588623.66541000002</v>
      </c>
      <c r="E24" s="119">
        <v>684154.74375999998</v>
      </c>
      <c r="F24" s="119">
        <v>1039327.69862</v>
      </c>
      <c r="G24" s="119">
        <v>1561762.7764400002</v>
      </c>
      <c r="H24" s="119">
        <v>1564707.8109899999</v>
      </c>
      <c r="I24" s="119">
        <v>2070529.0788800002</v>
      </c>
      <c r="J24" s="119">
        <v>2430436.69594</v>
      </c>
      <c r="K24" s="51"/>
    </row>
    <row r="25" spans="1:11" s="20" customFormat="1" ht="15" customHeight="1">
      <c r="A25" s="152" t="s">
        <v>254</v>
      </c>
      <c r="B25" s="119">
        <v>326161.24536</v>
      </c>
      <c r="C25" s="119">
        <v>341730.25611999998</v>
      </c>
      <c r="D25" s="119">
        <v>336226.88231000002</v>
      </c>
      <c r="E25" s="119">
        <v>353255.13894999999</v>
      </c>
      <c r="F25" s="119">
        <v>351441.2328</v>
      </c>
      <c r="G25" s="119">
        <v>344823.14332999999</v>
      </c>
      <c r="H25" s="119">
        <v>343067.77619</v>
      </c>
      <c r="I25" s="119">
        <v>336325.49472000002</v>
      </c>
      <c r="J25" s="119">
        <v>334149.96244999999</v>
      </c>
      <c r="K25" s="51"/>
    </row>
    <row r="26" spans="1:11" s="20" customFormat="1" ht="15" customHeight="1">
      <c r="A26" s="152" t="s">
        <v>688</v>
      </c>
      <c r="B26" s="119">
        <v>30147.560440000001</v>
      </c>
      <c r="C26" s="119">
        <v>27526.452670000002</v>
      </c>
      <c r="D26" s="119">
        <v>32434.16979</v>
      </c>
      <c r="E26" s="119">
        <v>31438.121480000002</v>
      </c>
      <c r="F26" s="119">
        <v>23478.390800000001</v>
      </c>
      <c r="G26" s="119">
        <v>28111.551010000003</v>
      </c>
      <c r="H26" s="119">
        <v>35582.121370000001</v>
      </c>
      <c r="I26" s="119">
        <v>30636.858079999998</v>
      </c>
      <c r="J26" s="119">
        <v>51610.976360000001</v>
      </c>
      <c r="K26" s="51"/>
    </row>
    <row r="27" spans="1:11" s="21" customFormat="1" ht="15" customHeight="1" thickBot="1">
      <c r="A27" s="152" t="s">
        <v>270</v>
      </c>
      <c r="B27" s="119">
        <v>0</v>
      </c>
      <c r="C27" s="119">
        <v>0</v>
      </c>
      <c r="D27" s="119">
        <v>0</v>
      </c>
      <c r="E27" s="119">
        <v>0</v>
      </c>
      <c r="F27" s="119">
        <v>0</v>
      </c>
      <c r="G27" s="119">
        <v>0</v>
      </c>
      <c r="H27" s="119">
        <v>0</v>
      </c>
      <c r="I27" s="119">
        <v>0</v>
      </c>
      <c r="J27" s="119">
        <v>0</v>
      </c>
      <c r="K27" s="51"/>
    </row>
    <row r="28" spans="1:11" ht="15" customHeight="1" thickTop="1" thickBot="1">
      <c r="A28" s="401" t="s">
        <v>689</v>
      </c>
      <c r="B28" s="402">
        <v>17416060.240900002</v>
      </c>
      <c r="C28" s="402">
        <v>18646624.03029</v>
      </c>
      <c r="D28" s="402">
        <v>20456359.37469</v>
      </c>
      <c r="E28" s="402">
        <v>23675919.626680002</v>
      </c>
      <c r="F28" s="402">
        <v>24677010.180689998</v>
      </c>
      <c r="G28" s="402">
        <v>26171786.080119997</v>
      </c>
      <c r="H28" s="402">
        <v>27563898.394110002</v>
      </c>
      <c r="I28" s="402">
        <v>28693137.811150003</v>
      </c>
      <c r="J28" s="402">
        <v>27955391.397270001</v>
      </c>
      <c r="K28" s="51"/>
    </row>
    <row r="29" spans="1:11" s="20" customFormat="1" ht="15" customHeight="1" thickTop="1">
      <c r="A29" s="152" t="s">
        <v>690</v>
      </c>
      <c r="B29" s="119">
        <v>16139403.34842</v>
      </c>
      <c r="C29" s="119">
        <v>17340819.179340001</v>
      </c>
      <c r="D29" s="119">
        <v>18773137.933910001</v>
      </c>
      <c r="E29" s="119">
        <v>21067664.692000002</v>
      </c>
      <c r="F29" s="119">
        <v>20264120.341460001</v>
      </c>
      <c r="G29" s="119">
        <v>20007768.056019999</v>
      </c>
      <c r="H29" s="119">
        <v>21761406.632270001</v>
      </c>
      <c r="I29" s="119">
        <v>22062726.73364</v>
      </c>
      <c r="J29" s="119">
        <v>21863418.970410001</v>
      </c>
      <c r="K29" s="51"/>
    </row>
    <row r="30" spans="1:11" s="20" customFormat="1" ht="15" customHeight="1">
      <c r="A30" s="153" t="s">
        <v>691</v>
      </c>
      <c r="B30" s="119">
        <v>6030709.0619399995</v>
      </c>
      <c r="C30" s="119">
        <v>5205759.7517600004</v>
      </c>
      <c r="D30" s="119">
        <v>5703018.3211199995</v>
      </c>
      <c r="E30" s="119">
        <v>5601128.2103800001</v>
      </c>
      <c r="F30" s="119">
        <v>4616492.5103000002</v>
      </c>
      <c r="G30" s="119">
        <v>4241397.1219100002</v>
      </c>
      <c r="H30" s="119">
        <v>4829322.9205299998</v>
      </c>
      <c r="I30" s="119">
        <v>4463727.2304300005</v>
      </c>
      <c r="J30" s="119">
        <v>4565973.3568400005</v>
      </c>
      <c r="K30" s="51"/>
    </row>
    <row r="31" spans="1:11" s="20" customFormat="1" ht="15" customHeight="1">
      <c r="A31" s="153" t="s">
        <v>692</v>
      </c>
      <c r="B31" s="119">
        <v>4980332.7655800004</v>
      </c>
      <c r="C31" s="119">
        <v>5570532.0457299994</v>
      </c>
      <c r="D31" s="119">
        <v>6045449.0961499996</v>
      </c>
      <c r="E31" s="119">
        <v>7249649.4338400001</v>
      </c>
      <c r="F31" s="119">
        <v>6795348.9971400006</v>
      </c>
      <c r="G31" s="119">
        <v>6724824.3115299996</v>
      </c>
      <c r="H31" s="119">
        <v>7138734.4871300003</v>
      </c>
      <c r="I31" s="119">
        <v>7034340.9308599997</v>
      </c>
      <c r="J31" s="119">
        <v>6855095.79079</v>
      </c>
      <c r="K31" s="51"/>
    </row>
    <row r="32" spans="1:11" s="20" customFormat="1" ht="15" customHeight="1">
      <c r="A32" s="153" t="s">
        <v>693</v>
      </c>
      <c r="B32" s="119">
        <v>334710.97012000001</v>
      </c>
      <c r="C32" s="119">
        <v>146768.09469999999</v>
      </c>
      <c r="D32" s="119">
        <v>61102.699979999998</v>
      </c>
      <c r="E32" s="119">
        <v>43643.37717</v>
      </c>
      <c r="F32" s="119">
        <v>35659.557159999997</v>
      </c>
      <c r="G32" s="119">
        <v>34499.827520000006</v>
      </c>
      <c r="H32" s="119">
        <v>31632.442170000002</v>
      </c>
      <c r="I32" s="119">
        <v>49921.88781</v>
      </c>
      <c r="J32" s="119">
        <v>48029.101840000003</v>
      </c>
      <c r="K32" s="51"/>
    </row>
    <row r="33" spans="1:11" s="20" customFormat="1" ht="15" customHeight="1">
      <c r="A33" s="153" t="s">
        <v>694</v>
      </c>
      <c r="B33" s="119">
        <v>644441.92788999993</v>
      </c>
      <c r="C33" s="119">
        <v>922304.78058000002</v>
      </c>
      <c r="D33" s="119">
        <v>749490.97678999999</v>
      </c>
      <c r="E33" s="119">
        <v>783692.37635999999</v>
      </c>
      <c r="F33" s="119">
        <v>613460.20551999996</v>
      </c>
      <c r="G33" s="119">
        <v>567189.84001000004</v>
      </c>
      <c r="H33" s="119">
        <v>517894.33731999999</v>
      </c>
      <c r="I33" s="119">
        <v>441475.26417000004</v>
      </c>
      <c r="J33" s="119">
        <v>430727.19527999999</v>
      </c>
      <c r="K33" s="51"/>
    </row>
    <row r="34" spans="1:11" s="20" customFormat="1" ht="15" customHeight="1">
      <c r="A34" s="153" t="s">
        <v>695</v>
      </c>
      <c r="B34" s="119">
        <v>3856732.1535999998</v>
      </c>
      <c r="C34" s="119">
        <v>5102520.8719199998</v>
      </c>
      <c r="D34" s="119">
        <v>5729277.3404799998</v>
      </c>
      <c r="E34" s="119">
        <v>6802125.5549300006</v>
      </c>
      <c r="F34" s="119">
        <v>7498305.3774300003</v>
      </c>
      <c r="G34" s="119">
        <v>7607766.7070899997</v>
      </c>
      <c r="H34" s="119">
        <v>8337855.4058900001</v>
      </c>
      <c r="I34" s="119">
        <v>9062520.3819900006</v>
      </c>
      <c r="J34" s="119">
        <v>8914604.6476299986</v>
      </c>
      <c r="K34" s="51"/>
    </row>
    <row r="35" spans="1:11" s="20" customFormat="1" ht="15" customHeight="1">
      <c r="A35" s="153" t="s">
        <v>696</v>
      </c>
      <c r="B35" s="119">
        <v>292476.46929000004</v>
      </c>
      <c r="C35" s="119">
        <v>392933.63464999996</v>
      </c>
      <c r="D35" s="119">
        <v>484799.49939000001</v>
      </c>
      <c r="E35" s="119">
        <v>587425.73932000005</v>
      </c>
      <c r="F35" s="119">
        <v>704853.69390999991</v>
      </c>
      <c r="G35" s="119">
        <v>832090.24796000007</v>
      </c>
      <c r="H35" s="119">
        <v>905967.03922999999</v>
      </c>
      <c r="I35" s="119">
        <v>1010741.03838</v>
      </c>
      <c r="J35" s="119">
        <v>1048988.87803</v>
      </c>
      <c r="K35" s="51"/>
    </row>
    <row r="36" spans="1:11" s="20" customFormat="1" ht="15" customHeight="1">
      <c r="A36" s="152" t="s">
        <v>697</v>
      </c>
      <c r="B36" s="119">
        <v>5157.0286900000001</v>
      </c>
      <c r="C36" s="119">
        <v>6915.0809200000003</v>
      </c>
      <c r="D36" s="119">
        <v>5030.7679100000005</v>
      </c>
      <c r="E36" s="119">
        <v>5828.5589300000001</v>
      </c>
      <c r="F36" s="119">
        <v>10050.88768</v>
      </c>
      <c r="G36" s="119">
        <v>5785.83763</v>
      </c>
      <c r="H36" s="119">
        <v>62535.267679999997</v>
      </c>
      <c r="I36" s="119">
        <v>10271.188779999999</v>
      </c>
      <c r="J36" s="119">
        <v>11056.102849999999</v>
      </c>
      <c r="K36" s="51"/>
    </row>
    <row r="37" spans="1:11" s="20" customFormat="1" ht="15" customHeight="1">
      <c r="A37" s="152" t="s">
        <v>698</v>
      </c>
      <c r="B37" s="119">
        <v>152039.22153000001</v>
      </c>
      <c r="C37" s="119">
        <v>233005.61802000002</v>
      </c>
      <c r="D37" s="119">
        <v>269667.60557999997</v>
      </c>
      <c r="E37" s="119">
        <v>961837.00612999999</v>
      </c>
      <c r="F37" s="119">
        <v>1284797.01428</v>
      </c>
      <c r="G37" s="119">
        <v>1920417.6024200001</v>
      </c>
      <c r="H37" s="119">
        <v>1953900.5637100001</v>
      </c>
      <c r="I37" s="119">
        <v>2329848.7167800004</v>
      </c>
      <c r="J37" s="119">
        <v>2006801.2330799999</v>
      </c>
      <c r="K37" s="51"/>
    </row>
    <row r="38" spans="1:11" s="20" customFormat="1" ht="15" customHeight="1">
      <c r="A38" s="152" t="s">
        <v>699</v>
      </c>
      <c r="B38" s="119">
        <v>319729.72867000004</v>
      </c>
      <c r="C38" s="119">
        <v>362075.82627999998</v>
      </c>
      <c r="D38" s="119">
        <v>369484.34910000005</v>
      </c>
      <c r="E38" s="119">
        <v>392495.66836000001</v>
      </c>
      <c r="F38" s="119">
        <v>421431.34593000001</v>
      </c>
      <c r="G38" s="119">
        <v>416199.22416000004</v>
      </c>
      <c r="H38" s="119">
        <v>307819.52470000001</v>
      </c>
      <c r="I38" s="119">
        <v>428518.24926999997</v>
      </c>
      <c r="J38" s="119">
        <v>322807.35894999997</v>
      </c>
      <c r="K38" s="51"/>
    </row>
    <row r="39" spans="1:11" s="20" customFormat="1" ht="15" customHeight="1">
      <c r="A39" s="152" t="s">
        <v>308</v>
      </c>
      <c r="B39" s="119">
        <v>149583.44699</v>
      </c>
      <c r="C39" s="119">
        <v>170162.55194</v>
      </c>
      <c r="D39" s="119">
        <v>191083.01552000002</v>
      </c>
      <c r="E39" s="119">
        <v>218332.02249999999</v>
      </c>
      <c r="F39" s="119">
        <v>235754.15368000002</v>
      </c>
      <c r="G39" s="119">
        <v>251717.91553</v>
      </c>
      <c r="H39" s="119">
        <v>257416.60999</v>
      </c>
      <c r="I39" s="119">
        <v>271790.34288999997</v>
      </c>
      <c r="J39" s="119">
        <v>263685.24813000002</v>
      </c>
      <c r="K39" s="51"/>
    </row>
    <row r="40" spans="1:11" s="20" customFormat="1" ht="15" customHeight="1">
      <c r="A40" s="152" t="s">
        <v>314</v>
      </c>
      <c r="B40" s="119">
        <v>342698.56573999999</v>
      </c>
      <c r="C40" s="119">
        <v>274064.98161999998</v>
      </c>
      <c r="D40" s="119">
        <v>447063.05297000002</v>
      </c>
      <c r="E40" s="119">
        <v>515857.24022000004</v>
      </c>
      <c r="F40" s="119">
        <v>413304.16664999997</v>
      </c>
      <c r="G40" s="119">
        <v>413500.69443000003</v>
      </c>
      <c r="H40" s="119">
        <v>332066.80552999995</v>
      </c>
      <c r="I40" s="119">
        <v>563689.37970000005</v>
      </c>
      <c r="J40" s="119">
        <v>561810.49583999999</v>
      </c>
      <c r="K40" s="51"/>
    </row>
    <row r="41" spans="1:11" s="20" customFormat="1" ht="15" customHeight="1">
      <c r="A41" s="152" t="s">
        <v>700</v>
      </c>
      <c r="B41" s="119">
        <v>276604.68267000001</v>
      </c>
      <c r="C41" s="119">
        <v>255853.01266000001</v>
      </c>
      <c r="D41" s="119">
        <v>393442.57216000004</v>
      </c>
      <c r="E41" s="119">
        <v>509621.29227999999</v>
      </c>
      <c r="F41" s="119">
        <v>438909.41576</v>
      </c>
      <c r="G41" s="119">
        <v>531561.09490999999</v>
      </c>
      <c r="H41" s="119">
        <v>489428.79616000003</v>
      </c>
      <c r="I41" s="119">
        <v>453538.39293000003</v>
      </c>
      <c r="J41" s="119">
        <v>397270.22343000001</v>
      </c>
      <c r="K41" s="51"/>
    </row>
    <row r="42" spans="1:11" s="21" customFormat="1" ht="15" customHeight="1" thickBot="1">
      <c r="A42" s="152" t="s">
        <v>489</v>
      </c>
      <c r="B42" s="119">
        <v>30844.21819</v>
      </c>
      <c r="C42" s="119">
        <v>3727.7795099999998</v>
      </c>
      <c r="D42" s="119">
        <v>7450.0775400000002</v>
      </c>
      <c r="E42" s="119">
        <v>4283.1462599999995</v>
      </c>
      <c r="F42" s="119">
        <v>1608642.85525</v>
      </c>
      <c r="G42" s="119">
        <v>2624835.6550199999</v>
      </c>
      <c r="H42" s="119">
        <v>2399324.1940700002</v>
      </c>
      <c r="I42" s="119">
        <v>2572754.8071599999</v>
      </c>
      <c r="J42" s="119">
        <v>2528541.7645799997</v>
      </c>
      <c r="K42" s="51"/>
    </row>
    <row r="43" spans="1:11" ht="15" customHeight="1" thickTop="1" thickBot="1">
      <c r="A43" s="401" t="s">
        <v>701</v>
      </c>
      <c r="B43" s="402">
        <v>1291528.7338099999</v>
      </c>
      <c r="C43" s="402">
        <v>1409866.9914300002</v>
      </c>
      <c r="D43" s="402">
        <v>1525868.4515799999</v>
      </c>
      <c r="E43" s="402">
        <v>1649982.7499500001</v>
      </c>
      <c r="F43" s="402">
        <v>1752780.5621800001</v>
      </c>
      <c r="G43" s="402">
        <v>1895330.0188699998</v>
      </c>
      <c r="H43" s="402">
        <v>1794149.7896800002</v>
      </c>
      <c r="I43" s="402">
        <v>1843473.23771</v>
      </c>
      <c r="J43" s="402">
        <v>1872185.49141</v>
      </c>
      <c r="K43" s="51"/>
    </row>
    <row r="44" spans="1:11" s="20" customFormat="1" ht="15" customHeight="1" thickTop="1">
      <c r="A44" s="152" t="s">
        <v>329</v>
      </c>
      <c r="B44" s="119">
        <v>655372.64</v>
      </c>
      <c r="C44" s="119">
        <v>1057261.43</v>
      </c>
      <c r="D44" s="119">
        <v>1057261.43</v>
      </c>
      <c r="E44" s="119">
        <v>1057261.43</v>
      </c>
      <c r="F44" s="119">
        <v>1257023.6000000001</v>
      </c>
      <c r="G44" s="119">
        <v>1366039.47</v>
      </c>
      <c r="H44" s="119">
        <v>1366039.47</v>
      </c>
      <c r="I44" s="119">
        <v>1517992.79</v>
      </c>
      <c r="J44" s="119">
        <v>1517992.79</v>
      </c>
      <c r="K44" s="51"/>
    </row>
    <row r="45" spans="1:11" s="20" customFormat="1" ht="15" customHeight="1">
      <c r="A45" s="152" t="s">
        <v>333</v>
      </c>
      <c r="B45" s="119">
        <v>96085</v>
      </c>
      <c r="C45" s="119">
        <v>20717.2</v>
      </c>
      <c r="D45" s="119">
        <v>41297.199999999997</v>
      </c>
      <c r="E45" s="119">
        <v>97084.800000000003</v>
      </c>
      <c r="F45" s="119">
        <v>70415.199999999997</v>
      </c>
      <c r="G45" s="119">
        <v>74534.561400000006</v>
      </c>
      <c r="H45" s="119">
        <v>114890.52279999999</v>
      </c>
      <c r="I45" s="119">
        <v>0.36419999999999997</v>
      </c>
      <c r="J45" s="119">
        <v>54748.525600000001</v>
      </c>
      <c r="K45" s="51"/>
    </row>
    <row r="46" spans="1:11" s="20" customFormat="1" ht="15" customHeight="1">
      <c r="A46" s="152" t="s">
        <v>337</v>
      </c>
      <c r="B46" s="119">
        <v>0</v>
      </c>
      <c r="C46" s="119">
        <v>0</v>
      </c>
      <c r="D46" s="119">
        <v>0</v>
      </c>
      <c r="E46" s="119">
        <v>0</v>
      </c>
      <c r="F46" s="119">
        <v>0</v>
      </c>
      <c r="G46" s="119">
        <v>0</v>
      </c>
      <c r="H46" s="119">
        <v>0</v>
      </c>
      <c r="I46" s="119">
        <v>0</v>
      </c>
      <c r="J46" s="119">
        <v>0</v>
      </c>
      <c r="K46" s="51"/>
    </row>
    <row r="47" spans="1:11" s="20" customFormat="1" ht="15" customHeight="1">
      <c r="A47" s="152" t="s">
        <v>702</v>
      </c>
      <c r="B47" s="119">
        <v>311438.12951</v>
      </c>
      <c r="C47" s="119">
        <v>110521.41165000001</v>
      </c>
      <c r="D47" s="119">
        <v>200482.38653999998</v>
      </c>
      <c r="E47" s="119">
        <v>257961.22406000001</v>
      </c>
      <c r="F47" s="119">
        <v>203561.41201</v>
      </c>
      <c r="G47" s="119">
        <v>201171.4657</v>
      </c>
      <c r="H47" s="119">
        <v>231566.83471999998</v>
      </c>
      <c r="I47" s="119">
        <v>231566.83471999998</v>
      </c>
      <c r="J47" s="119">
        <v>243130.30351</v>
      </c>
      <c r="K47" s="51"/>
    </row>
    <row r="48" spans="1:11" s="20" customFormat="1" ht="15" customHeight="1">
      <c r="A48" s="152" t="s">
        <v>343</v>
      </c>
      <c r="B48" s="119">
        <v>228632.96430000002</v>
      </c>
      <c r="C48" s="119">
        <v>221366.94978</v>
      </c>
      <c r="D48" s="119">
        <v>226827.43503999998</v>
      </c>
      <c r="E48" s="119">
        <v>237675.29588999998</v>
      </c>
      <c r="F48" s="119">
        <v>221780.35016999999</v>
      </c>
      <c r="G48" s="119">
        <v>253584.52177000002</v>
      </c>
      <c r="H48" s="119">
        <v>81652.962159999995</v>
      </c>
      <c r="I48" s="119">
        <v>93913.248790000012</v>
      </c>
      <c r="J48" s="119">
        <v>56313.872299999995</v>
      </c>
      <c r="K48" s="51"/>
    </row>
    <row r="49" spans="1:11" s="20" customFormat="1" ht="15" customHeight="1">
      <c r="A49" s="153" t="s">
        <v>703</v>
      </c>
      <c r="B49" s="119">
        <v>285</v>
      </c>
      <c r="C49" s="119">
        <v>285</v>
      </c>
      <c r="D49" s="119">
        <v>285</v>
      </c>
      <c r="E49" s="119">
        <v>289.77999999999997</v>
      </c>
      <c r="F49" s="119">
        <v>289.77999999999997</v>
      </c>
      <c r="G49" s="119">
        <v>289.77999999999997</v>
      </c>
      <c r="H49" s="119">
        <v>37352.941399999996</v>
      </c>
      <c r="I49" s="119">
        <v>289.77999999999997</v>
      </c>
      <c r="J49" s="119">
        <v>27601.618600000002</v>
      </c>
      <c r="K49" s="51"/>
    </row>
    <row r="50" spans="1:11" s="21" customFormat="1" ht="15" customHeight="1" thickBot="1">
      <c r="A50" s="153" t="s">
        <v>704</v>
      </c>
      <c r="B50" s="119">
        <v>228347.96430000002</v>
      </c>
      <c r="C50" s="119">
        <v>221081.94978</v>
      </c>
      <c r="D50" s="119">
        <v>226542.43503999998</v>
      </c>
      <c r="E50" s="119">
        <v>237385.51588999998</v>
      </c>
      <c r="F50" s="119">
        <v>221490.57016999999</v>
      </c>
      <c r="G50" s="119">
        <v>253294.74177000002</v>
      </c>
      <c r="H50" s="119">
        <v>44300.020759999999</v>
      </c>
      <c r="I50" s="119">
        <v>93623.468790000014</v>
      </c>
      <c r="J50" s="119">
        <v>28712.253699999997</v>
      </c>
      <c r="K50" s="51"/>
    </row>
    <row r="51" spans="1:11" ht="15" customHeight="1" thickTop="1" thickBot="1">
      <c r="A51" s="401" t="s">
        <v>705</v>
      </c>
      <c r="B51" s="402">
        <v>18707588.974709999</v>
      </c>
      <c r="C51" s="402">
        <v>20056491.02172</v>
      </c>
      <c r="D51" s="402">
        <v>21982227.826269999</v>
      </c>
      <c r="E51" s="402">
        <v>25325902.376630001</v>
      </c>
      <c r="F51" s="402">
        <v>26429790.742869999</v>
      </c>
      <c r="G51" s="402">
        <v>28067116.098990001</v>
      </c>
      <c r="H51" s="402">
        <v>29358048.183790002</v>
      </c>
      <c r="I51" s="402">
        <v>30536611.048860002</v>
      </c>
      <c r="J51" s="402">
        <v>29827576.88868</v>
      </c>
      <c r="K51" s="51"/>
    </row>
    <row r="52" spans="1:11" s="20" customFormat="1" ht="15" customHeight="1" thickTop="1">
      <c r="A52" s="118" t="s">
        <v>706</v>
      </c>
      <c r="B52" s="119">
        <v>2838112.6881399998</v>
      </c>
      <c r="C52" s="119">
        <v>3603510.24364</v>
      </c>
      <c r="D52" s="119">
        <v>4426580.4471899997</v>
      </c>
      <c r="E52" s="119">
        <v>4487317.00765</v>
      </c>
      <c r="F52" s="119">
        <v>4012596.9292700002</v>
      </c>
      <c r="G52" s="119">
        <v>3576076.8070399999</v>
      </c>
      <c r="H52" s="119">
        <v>3160929.4950799998</v>
      </c>
      <c r="I52" s="119">
        <v>2955995.0753099998</v>
      </c>
      <c r="J52" s="119">
        <v>2693899.6489299997</v>
      </c>
      <c r="K52" s="51"/>
    </row>
    <row r="53" spans="1:11" s="21" customFormat="1" ht="15" customHeight="1">
      <c r="A53" s="153" t="s">
        <v>707</v>
      </c>
      <c r="B53" s="119">
        <v>126635.9317</v>
      </c>
      <c r="C53" s="119">
        <v>269310.53667</v>
      </c>
      <c r="D53" s="119">
        <v>136430.09747000001</v>
      </c>
      <c r="E53" s="119">
        <v>227930.51197999998</v>
      </c>
      <c r="F53" s="119">
        <v>165696.30635</v>
      </c>
      <c r="G53" s="119">
        <v>153949.08453999998</v>
      </c>
      <c r="H53" s="119">
        <v>91088.254889999997</v>
      </c>
      <c r="I53" s="119">
        <v>96336.715430000011</v>
      </c>
      <c r="J53" s="119">
        <v>90686.49837999999</v>
      </c>
      <c r="K53" s="51"/>
    </row>
    <row r="54" spans="1:11" s="21" customFormat="1" ht="15" customHeight="1">
      <c r="A54" s="153" t="s">
        <v>708</v>
      </c>
      <c r="B54" s="119">
        <v>2485602.7755700001</v>
      </c>
      <c r="C54" s="119">
        <v>3105003.69961</v>
      </c>
      <c r="D54" s="119">
        <v>4027306.6261700001</v>
      </c>
      <c r="E54" s="119">
        <v>3987731.2868000004</v>
      </c>
      <c r="F54" s="119">
        <v>3568226.3175999997</v>
      </c>
      <c r="G54" s="119">
        <v>3055755.84938</v>
      </c>
      <c r="H54" s="119">
        <v>2738890.3644899996</v>
      </c>
      <c r="I54" s="119">
        <v>2486566.5959399999</v>
      </c>
      <c r="J54" s="119">
        <v>2251676.8963899999</v>
      </c>
      <c r="K54" s="51"/>
    </row>
    <row r="55" spans="1:11" s="21" customFormat="1" ht="15" customHeight="1">
      <c r="A55" s="153" t="s">
        <v>709</v>
      </c>
      <c r="B55" s="119">
        <v>0</v>
      </c>
      <c r="C55" s="119">
        <v>0</v>
      </c>
      <c r="D55" s="119">
        <v>0</v>
      </c>
      <c r="E55" s="119">
        <v>0</v>
      </c>
      <c r="F55" s="119">
        <v>0</v>
      </c>
      <c r="G55" s="119">
        <v>0</v>
      </c>
      <c r="H55" s="119">
        <v>0</v>
      </c>
      <c r="I55" s="119">
        <v>0</v>
      </c>
      <c r="J55" s="119">
        <v>0</v>
      </c>
      <c r="K55" s="51"/>
    </row>
    <row r="56" spans="1:11" s="21" customFormat="1" ht="15" customHeight="1">
      <c r="A56" s="153" t="s">
        <v>710</v>
      </c>
      <c r="B56" s="119">
        <v>225873.98087</v>
      </c>
      <c r="C56" s="119">
        <v>229196.00736000002</v>
      </c>
      <c r="D56" s="119">
        <v>262843.72355</v>
      </c>
      <c r="E56" s="119">
        <v>271655.20887000003</v>
      </c>
      <c r="F56" s="119">
        <v>278674.30531999998</v>
      </c>
      <c r="G56" s="119">
        <v>366371.87312</v>
      </c>
      <c r="H56" s="119">
        <v>330950.87569999998</v>
      </c>
      <c r="I56" s="119">
        <v>373091.76393999998</v>
      </c>
      <c r="J56" s="119">
        <v>351536.25416000001</v>
      </c>
      <c r="K56" s="51"/>
    </row>
    <row r="57" spans="1:11" s="21" customFormat="1" ht="15" customHeight="1">
      <c r="A57" s="153" t="s">
        <v>711</v>
      </c>
      <c r="B57" s="119">
        <v>0</v>
      </c>
      <c r="C57" s="119">
        <v>0</v>
      </c>
      <c r="D57" s="119">
        <v>0</v>
      </c>
      <c r="E57" s="119">
        <v>0</v>
      </c>
      <c r="F57" s="119">
        <v>0</v>
      </c>
      <c r="G57" s="119">
        <v>0</v>
      </c>
      <c r="H57" s="119">
        <v>0</v>
      </c>
      <c r="I57" s="119">
        <v>0</v>
      </c>
      <c r="J57" s="119">
        <v>0</v>
      </c>
      <c r="K57" s="51"/>
    </row>
    <row r="58" spans="1:11" s="21" customFormat="1" ht="15" customHeight="1">
      <c r="A58" s="152" t="s">
        <v>712</v>
      </c>
      <c r="B58" s="119">
        <v>25759889.666560002</v>
      </c>
      <c r="C58" s="119">
        <v>30140022.74955</v>
      </c>
      <c r="D58" s="119">
        <v>32591196.9069</v>
      </c>
      <c r="E58" s="119">
        <v>36851601.807259999</v>
      </c>
      <c r="F58" s="119">
        <v>40894895.717179999</v>
      </c>
      <c r="G58" s="119">
        <v>44363916.439379998</v>
      </c>
      <c r="H58" s="119">
        <v>45205834.321889997</v>
      </c>
      <c r="I58" s="119">
        <v>46014571.041940004</v>
      </c>
      <c r="J58" s="119">
        <v>43175664.634580001</v>
      </c>
      <c r="K58" s="51"/>
    </row>
    <row r="59" spans="1:11" ht="30" customHeight="1">
      <c r="A59" s="403" t="s">
        <v>713</v>
      </c>
      <c r="B59" s="404">
        <v>943419.10533000005</v>
      </c>
      <c r="C59" s="404">
        <v>1054180.5422499999</v>
      </c>
      <c r="D59" s="404">
        <v>1126632.8447400001</v>
      </c>
      <c r="E59" s="404">
        <v>1252890.31088</v>
      </c>
      <c r="F59" s="404">
        <v>1372137.8280199999</v>
      </c>
      <c r="G59" s="404">
        <v>1510875.9652</v>
      </c>
      <c r="H59" s="404">
        <v>645913.15275999997</v>
      </c>
      <c r="I59" s="404">
        <v>1521651.7346400002</v>
      </c>
      <c r="J59" s="404">
        <v>604122.05814999994</v>
      </c>
      <c r="K59" s="51"/>
    </row>
    <row r="60" spans="1:11" ht="15" customHeight="1">
      <c r="A60" s="153" t="s">
        <v>714</v>
      </c>
      <c r="B60" s="119">
        <v>-206590.98290999999</v>
      </c>
      <c r="C60" s="119">
        <v>-264435.50060999999</v>
      </c>
      <c r="D60" s="119">
        <v>-279212.84606999997</v>
      </c>
      <c r="E60" s="119">
        <v>-351833.90017000004</v>
      </c>
      <c r="F60" s="119">
        <v>-484198.32649000001</v>
      </c>
      <c r="G60" s="119">
        <v>-524281.85245000001</v>
      </c>
      <c r="H60" s="119">
        <v>-240163.31946</v>
      </c>
      <c r="I60" s="119">
        <v>-611283.45853999991</v>
      </c>
      <c r="J60" s="119">
        <v>-271062.92783999996</v>
      </c>
      <c r="K60" s="51"/>
    </row>
    <row r="61" spans="1:11" ht="15" customHeight="1">
      <c r="A61" s="152" t="s">
        <v>715</v>
      </c>
      <c r="B61" s="119">
        <v>736828.12241999991</v>
      </c>
      <c r="C61" s="119">
        <v>789745.04163999995</v>
      </c>
      <c r="D61" s="119">
        <v>847419.99867</v>
      </c>
      <c r="E61" s="119">
        <v>901056.41071000008</v>
      </c>
      <c r="F61" s="119">
        <v>887939.50153000001</v>
      </c>
      <c r="G61" s="119">
        <v>986594.11274999997</v>
      </c>
      <c r="H61" s="119">
        <v>405749.8333</v>
      </c>
      <c r="I61" s="119">
        <v>910368.27610000002</v>
      </c>
      <c r="J61" s="119">
        <v>333059.13030999998</v>
      </c>
      <c r="K61" s="51"/>
    </row>
    <row r="62" spans="1:11" ht="15" customHeight="1">
      <c r="A62" s="121" t="s">
        <v>716</v>
      </c>
      <c r="B62" s="119">
        <v>333203.61981</v>
      </c>
      <c r="C62" s="119">
        <v>370526.50992000004</v>
      </c>
      <c r="D62" s="119">
        <v>496514.59254000004</v>
      </c>
      <c r="E62" s="119">
        <v>498340.28583000001</v>
      </c>
      <c r="F62" s="119">
        <v>556628.78267999995</v>
      </c>
      <c r="G62" s="119">
        <v>568640.69559999998</v>
      </c>
      <c r="H62" s="119">
        <v>166730.47791999998</v>
      </c>
      <c r="I62" s="119">
        <v>460963.59311999998</v>
      </c>
      <c r="J62" s="119">
        <v>190096.38248</v>
      </c>
      <c r="K62" s="51"/>
    </row>
    <row r="63" spans="1:11" ht="15" customHeight="1">
      <c r="A63" s="153" t="s">
        <v>717</v>
      </c>
      <c r="B63" s="119">
        <v>-106075.42561000001</v>
      </c>
      <c r="C63" s="119">
        <v>-149660.08319999999</v>
      </c>
      <c r="D63" s="119">
        <v>-266652.91266999999</v>
      </c>
      <c r="E63" s="119">
        <v>-302050.45133999997</v>
      </c>
      <c r="F63" s="119">
        <v>-377719.72820000001</v>
      </c>
      <c r="G63" s="119">
        <v>-436409.15831999999</v>
      </c>
      <c r="H63" s="119">
        <v>-128016.90723</v>
      </c>
      <c r="I63" s="119">
        <v>-337744.02333</v>
      </c>
      <c r="J63" s="119">
        <v>-134384.70015000002</v>
      </c>
      <c r="K63" s="51"/>
    </row>
    <row r="64" spans="1:11" ht="15" customHeight="1">
      <c r="A64" s="122" t="s">
        <v>718</v>
      </c>
      <c r="B64" s="119">
        <v>963956.31662000006</v>
      </c>
      <c r="C64" s="119">
        <v>1010611.4683600001</v>
      </c>
      <c r="D64" s="119">
        <v>1077281.67854</v>
      </c>
      <c r="E64" s="119">
        <v>1097346.2452</v>
      </c>
      <c r="F64" s="119">
        <v>1066848.5560099999</v>
      </c>
      <c r="G64" s="119">
        <v>1118825.6500299999</v>
      </c>
      <c r="H64" s="119">
        <v>444463.40399000002</v>
      </c>
      <c r="I64" s="119">
        <v>1033587.84589</v>
      </c>
      <c r="J64" s="119">
        <v>388770.81263999996</v>
      </c>
      <c r="K64" s="51"/>
    </row>
    <row r="65" spans="1:11" ht="15" customHeight="1">
      <c r="A65" s="121" t="s">
        <v>719</v>
      </c>
      <c r="B65" s="119">
        <v>132744.47372000001</v>
      </c>
      <c r="C65" s="119">
        <v>153004.66928999999</v>
      </c>
      <c r="D65" s="119">
        <v>152952.51088999998</v>
      </c>
      <c r="E65" s="119">
        <v>306011.55898999999</v>
      </c>
      <c r="F65" s="119">
        <v>241459.69803999999</v>
      </c>
      <c r="G65" s="119">
        <v>201435.49283999999</v>
      </c>
      <c r="H65" s="119">
        <v>75718.140700000004</v>
      </c>
      <c r="I65" s="119">
        <v>204657.46175999998</v>
      </c>
      <c r="J65" s="119">
        <v>90948.259090000007</v>
      </c>
      <c r="K65" s="51"/>
    </row>
    <row r="66" spans="1:11" ht="15" customHeight="1">
      <c r="A66" s="121" t="s">
        <v>720</v>
      </c>
      <c r="B66" s="119">
        <v>-186323.21637000001</v>
      </c>
      <c r="C66" s="119">
        <v>-209914.75800999999</v>
      </c>
      <c r="D66" s="119">
        <v>-262560.86017</v>
      </c>
      <c r="E66" s="119">
        <v>-439500.37650999997</v>
      </c>
      <c r="F66" s="119">
        <v>-325103.38958999998</v>
      </c>
      <c r="G66" s="119">
        <v>-281046.95816000004</v>
      </c>
      <c r="H66" s="119">
        <v>-178530.45598</v>
      </c>
      <c r="I66" s="119">
        <v>-427355.80520999996</v>
      </c>
      <c r="J66" s="119">
        <v>-157405.17937</v>
      </c>
      <c r="K66" s="51"/>
    </row>
    <row r="67" spans="1:11" ht="15" customHeight="1">
      <c r="A67" s="152" t="s">
        <v>721</v>
      </c>
      <c r="B67" s="119">
        <v>910377.57397000003</v>
      </c>
      <c r="C67" s="119">
        <v>953701.37963999994</v>
      </c>
      <c r="D67" s="119">
        <v>967673.32926000003</v>
      </c>
      <c r="E67" s="119">
        <v>963857.42767999996</v>
      </c>
      <c r="F67" s="119">
        <v>983204.86446000007</v>
      </c>
      <c r="G67" s="119">
        <v>1039214.1847100001</v>
      </c>
      <c r="H67" s="119">
        <v>341651.08870999998</v>
      </c>
      <c r="I67" s="119">
        <v>810889.50244000007</v>
      </c>
      <c r="J67" s="119">
        <v>322313.89236</v>
      </c>
      <c r="K67" s="51"/>
    </row>
    <row r="68" spans="1:11" ht="15" customHeight="1">
      <c r="A68" s="153" t="s">
        <v>722</v>
      </c>
      <c r="B68" s="119">
        <v>-575563.28786000004</v>
      </c>
      <c r="C68" s="119">
        <v>-646383.09724000003</v>
      </c>
      <c r="D68" s="119">
        <v>-635804.16003000003</v>
      </c>
      <c r="E68" s="119">
        <v>-624936.82261000003</v>
      </c>
      <c r="F68" s="119">
        <v>-638925.21939999994</v>
      </c>
      <c r="G68" s="119">
        <v>-623433.12369000004</v>
      </c>
      <c r="H68" s="119">
        <v>-261531.87013999998</v>
      </c>
      <c r="I68" s="119">
        <v>-575825.68666000001</v>
      </c>
      <c r="J68" s="119">
        <v>-253576.64559</v>
      </c>
      <c r="K68" s="51"/>
    </row>
    <row r="69" spans="1:11" ht="15" customHeight="1">
      <c r="A69" s="122" t="s">
        <v>723</v>
      </c>
      <c r="B69" s="119">
        <v>334814.28610999999</v>
      </c>
      <c r="C69" s="119">
        <v>307318.28239999997</v>
      </c>
      <c r="D69" s="119">
        <v>331869.16923</v>
      </c>
      <c r="E69" s="119">
        <v>338920.60506999999</v>
      </c>
      <c r="F69" s="119">
        <v>344279.64506000001</v>
      </c>
      <c r="G69" s="119">
        <v>415781.06101999996</v>
      </c>
      <c r="H69" s="119">
        <v>80119.218569999997</v>
      </c>
      <c r="I69" s="119">
        <v>235063.81578</v>
      </c>
      <c r="J69" s="119">
        <v>68737.246769999998</v>
      </c>
      <c r="K69" s="51"/>
    </row>
    <row r="70" spans="1:11" ht="15" customHeight="1">
      <c r="A70" s="122" t="s">
        <v>724</v>
      </c>
      <c r="B70" s="119">
        <v>-7102.3124900000003</v>
      </c>
      <c r="C70" s="119">
        <v>-7210.6304099999998</v>
      </c>
      <c r="D70" s="119">
        <v>-592.66287</v>
      </c>
      <c r="E70" s="119">
        <v>6963.3630400000002</v>
      </c>
      <c r="F70" s="119">
        <v>-434.79220000000004</v>
      </c>
      <c r="G70" s="119">
        <v>443.41766999999999</v>
      </c>
      <c r="H70" s="119">
        <v>-434.17909000000003</v>
      </c>
      <c r="I70" s="119">
        <v>1614.1552300000001</v>
      </c>
      <c r="J70" s="119">
        <v>-70.351300000000009</v>
      </c>
      <c r="K70" s="51"/>
    </row>
    <row r="71" spans="1:11" ht="15" customHeight="1">
      <c r="A71" s="120" t="s">
        <v>1127</v>
      </c>
      <c r="B71" s="119">
        <v>-9087.4842100000005</v>
      </c>
      <c r="C71" s="119">
        <v>-8227.806849999999</v>
      </c>
      <c r="D71" s="119">
        <v>-1405.18758</v>
      </c>
      <c r="E71" s="119">
        <v>6278.4925899999998</v>
      </c>
      <c r="F71" s="119">
        <v>-1076.5829799999999</v>
      </c>
      <c r="G71" s="119">
        <v>-80.98245</v>
      </c>
      <c r="H71" s="119">
        <v>-617.60107999999991</v>
      </c>
      <c r="I71" s="119">
        <v>1289.0473200000001</v>
      </c>
      <c r="J71" s="119">
        <v>-169.68630999999999</v>
      </c>
      <c r="K71" s="51"/>
    </row>
    <row r="72" spans="1:11" ht="15" customHeight="1">
      <c r="A72" s="120" t="s">
        <v>1128</v>
      </c>
      <c r="B72" s="119">
        <v>1985.1717200000001</v>
      </c>
      <c r="C72" s="119">
        <v>1017.17644</v>
      </c>
      <c r="D72" s="119">
        <v>812.52470999999991</v>
      </c>
      <c r="E72" s="119">
        <v>684.87045000000001</v>
      </c>
      <c r="F72" s="119">
        <v>641.79078000000004</v>
      </c>
      <c r="G72" s="119">
        <v>524.40012000000002</v>
      </c>
      <c r="H72" s="119">
        <v>183.42198999999999</v>
      </c>
      <c r="I72" s="119">
        <v>325.10790999999995</v>
      </c>
      <c r="J72" s="119">
        <v>99.335009999999997</v>
      </c>
      <c r="K72" s="51"/>
    </row>
    <row r="73" spans="1:11" ht="15" customHeight="1">
      <c r="A73" s="152" t="s">
        <v>725</v>
      </c>
      <c r="B73" s="119">
        <v>8823.2157100000004</v>
      </c>
      <c r="C73" s="119">
        <v>6456.9579599999997</v>
      </c>
      <c r="D73" s="119">
        <v>1994.62184</v>
      </c>
      <c r="E73" s="119">
        <v>-7549.24892</v>
      </c>
      <c r="F73" s="119">
        <v>1448.86968</v>
      </c>
      <c r="G73" s="119">
        <v>533.41266000000007</v>
      </c>
      <c r="H73" s="119">
        <v>233.09148000000002</v>
      </c>
      <c r="I73" s="119">
        <v>-2348.0102499999998</v>
      </c>
      <c r="J73" s="119">
        <v>236.77058</v>
      </c>
      <c r="K73" s="51"/>
    </row>
    <row r="74" spans="1:11" ht="15" customHeight="1">
      <c r="A74" s="152" t="s">
        <v>1486</v>
      </c>
      <c r="B74" s="119">
        <v>9114.96119</v>
      </c>
      <c r="C74" s="119">
        <v>6747.0638399999998</v>
      </c>
      <c r="D74" s="119">
        <v>2170.50794</v>
      </c>
      <c r="E74" s="119">
        <v>-7435.9162699999997</v>
      </c>
      <c r="F74" s="119">
        <v>1545.0291499999998</v>
      </c>
      <c r="G74" s="119">
        <v>641.55925999999999</v>
      </c>
      <c r="H74" s="119">
        <v>265.25085999999999</v>
      </c>
      <c r="I74" s="119">
        <v>-2297.7579000000001</v>
      </c>
      <c r="J74" s="119">
        <v>266.28588999999999</v>
      </c>
      <c r="K74" s="51"/>
    </row>
    <row r="75" spans="1:11" ht="15" customHeight="1">
      <c r="A75" s="153" t="s">
        <v>467</v>
      </c>
      <c r="B75" s="119">
        <v>-291.74547999999999</v>
      </c>
      <c r="C75" s="119">
        <v>-290.10588000000001</v>
      </c>
      <c r="D75" s="119">
        <v>-175.8861</v>
      </c>
      <c r="E75" s="119">
        <v>-113.33265</v>
      </c>
      <c r="F75" s="119">
        <v>-96.159469999999999</v>
      </c>
      <c r="G75" s="119">
        <v>-108.14660000000001</v>
      </c>
      <c r="H75" s="119">
        <v>-32.159379999999999</v>
      </c>
      <c r="I75" s="119">
        <v>-50.25235</v>
      </c>
      <c r="J75" s="119">
        <v>-29.515310000000003</v>
      </c>
      <c r="K75" s="51"/>
    </row>
    <row r="76" spans="1:11" ht="15" customHeight="1">
      <c r="A76" s="152" t="s">
        <v>726</v>
      </c>
      <c r="B76" s="119">
        <v>336535.18932999996</v>
      </c>
      <c r="C76" s="119">
        <v>306564.60995000001</v>
      </c>
      <c r="D76" s="119">
        <v>333271.12819999998</v>
      </c>
      <c r="E76" s="119">
        <v>338334.71918999997</v>
      </c>
      <c r="F76" s="119">
        <v>345293.72254000005</v>
      </c>
      <c r="G76" s="119">
        <v>416757.89135000005</v>
      </c>
      <c r="H76" s="119">
        <v>79918.130959999995</v>
      </c>
      <c r="I76" s="119">
        <v>234329.96075999999</v>
      </c>
      <c r="J76" s="119">
        <v>68903.66605</v>
      </c>
      <c r="K76" s="51"/>
    </row>
    <row r="77" spans="1:11" ht="15" customHeight="1">
      <c r="A77" s="154" t="s">
        <v>1118</v>
      </c>
      <c r="B77" s="119">
        <v>907.38535000000002</v>
      </c>
      <c r="C77" s="119">
        <v>2151.0972999999999</v>
      </c>
      <c r="D77" s="119">
        <v>3829.25218</v>
      </c>
      <c r="E77" s="119">
        <v>4441.7303099999999</v>
      </c>
      <c r="F77" s="119">
        <v>4487.8670400000001</v>
      </c>
      <c r="G77" s="119">
        <v>3717.25713</v>
      </c>
      <c r="H77" s="119">
        <v>1287.7391499999999</v>
      </c>
      <c r="I77" s="119">
        <v>2990.3485499999997</v>
      </c>
      <c r="J77" s="119">
        <v>1017.0978</v>
      </c>
      <c r="K77" s="51"/>
    </row>
    <row r="78" spans="1:11" ht="15" customHeight="1">
      <c r="A78" s="122" t="s">
        <v>727</v>
      </c>
      <c r="B78" s="119">
        <v>337442.57468000002</v>
      </c>
      <c r="C78" s="119">
        <v>308715.70724999998</v>
      </c>
      <c r="D78" s="119">
        <v>337100.38037999999</v>
      </c>
      <c r="E78" s="119">
        <v>342776.44949999999</v>
      </c>
      <c r="F78" s="119">
        <v>349781.58957999997</v>
      </c>
      <c r="G78" s="119">
        <v>420475.14848000003</v>
      </c>
      <c r="H78" s="119">
        <v>81205.870110000003</v>
      </c>
      <c r="I78" s="119">
        <v>237320.30931000001</v>
      </c>
      <c r="J78" s="119">
        <v>69920.763849999988</v>
      </c>
      <c r="K78" s="51"/>
    </row>
    <row r="79" spans="1:11" ht="15" customHeight="1">
      <c r="A79" s="121" t="s">
        <v>728</v>
      </c>
      <c r="B79" s="119">
        <v>-592.14200000000005</v>
      </c>
      <c r="C79" s="119">
        <v>214.71576999999999</v>
      </c>
      <c r="D79" s="119">
        <v>0</v>
      </c>
      <c r="E79" s="119">
        <v>-989.94533999999999</v>
      </c>
      <c r="F79" s="119">
        <v>-340.85513000000003</v>
      </c>
      <c r="G79" s="119">
        <v>-0.89800000000000002</v>
      </c>
      <c r="H79" s="119">
        <v>0</v>
      </c>
      <c r="I79" s="119">
        <v>0</v>
      </c>
      <c r="J79" s="119">
        <v>0</v>
      </c>
      <c r="K79" s="51"/>
    </row>
    <row r="80" spans="1:11" ht="15" customHeight="1">
      <c r="A80" s="152" t="s">
        <v>729</v>
      </c>
      <c r="B80" s="119">
        <v>336850.43268000003</v>
      </c>
      <c r="C80" s="119">
        <v>308930.42301999999</v>
      </c>
      <c r="D80" s="119">
        <v>337100.38037999999</v>
      </c>
      <c r="E80" s="119">
        <v>341786.50416000001</v>
      </c>
      <c r="F80" s="119">
        <v>349440.73444999999</v>
      </c>
      <c r="G80" s="119">
        <v>420474.25048000005</v>
      </c>
      <c r="H80" s="119">
        <v>81205.870110000003</v>
      </c>
      <c r="I80" s="119">
        <v>237320.30931000001</v>
      </c>
      <c r="J80" s="119">
        <v>69920.763849999988</v>
      </c>
      <c r="K80" s="51"/>
    </row>
    <row r="81" spans="1:11" ht="15" customHeight="1">
      <c r="A81" s="121" t="s">
        <v>730</v>
      </c>
      <c r="B81" s="119">
        <v>0</v>
      </c>
      <c r="C81" s="119">
        <v>0</v>
      </c>
      <c r="D81" s="119">
        <v>0</v>
      </c>
      <c r="E81" s="119">
        <v>0</v>
      </c>
      <c r="F81" s="119">
        <v>0</v>
      </c>
      <c r="G81" s="119">
        <v>0</v>
      </c>
      <c r="H81" s="119">
        <v>0</v>
      </c>
      <c r="I81" s="119">
        <v>0</v>
      </c>
      <c r="J81" s="119">
        <v>0</v>
      </c>
      <c r="K81" s="51"/>
    </row>
    <row r="82" spans="1:11" ht="15" customHeight="1">
      <c r="A82" s="152" t="s">
        <v>731</v>
      </c>
      <c r="B82" s="119">
        <v>336850.43268000003</v>
      </c>
      <c r="C82" s="119">
        <v>308930.42301999999</v>
      </c>
      <c r="D82" s="119">
        <v>337100.38037999999</v>
      </c>
      <c r="E82" s="119">
        <v>341786.50416000001</v>
      </c>
      <c r="F82" s="119">
        <v>349440.73444999999</v>
      </c>
      <c r="G82" s="119">
        <v>420474.25048000005</v>
      </c>
      <c r="H82" s="119">
        <v>81205.870110000003</v>
      </c>
      <c r="I82" s="119">
        <v>237320.30931000001</v>
      </c>
      <c r="J82" s="119">
        <v>69920.763849999988</v>
      </c>
      <c r="K82" s="51"/>
    </row>
    <row r="83" spans="1:11" ht="15" customHeight="1" thickBot="1">
      <c r="A83" s="121" t="s">
        <v>732</v>
      </c>
      <c r="B83" s="119">
        <v>-108502.46837999999</v>
      </c>
      <c r="C83" s="119">
        <v>-87848.473239999992</v>
      </c>
      <c r="D83" s="119">
        <v>-110557.94534000001</v>
      </c>
      <c r="E83" s="119">
        <v>-104400.98827</v>
      </c>
      <c r="F83" s="119">
        <v>-127950.16428</v>
      </c>
      <c r="G83" s="119">
        <v>-167179.50870999999</v>
      </c>
      <c r="H83" s="119">
        <v>-36905.849350000004</v>
      </c>
      <c r="I83" s="119">
        <v>-143696.84052</v>
      </c>
      <c r="J83" s="119">
        <v>-41208.510150000002</v>
      </c>
      <c r="K83" s="51"/>
    </row>
    <row r="84" spans="1:11" ht="15" customHeight="1" thickTop="1" thickBot="1">
      <c r="A84" s="401" t="s">
        <v>733</v>
      </c>
      <c r="B84" s="402">
        <v>228347.96430000002</v>
      </c>
      <c r="C84" s="402">
        <v>221081.94978</v>
      </c>
      <c r="D84" s="402">
        <v>226542.43503999998</v>
      </c>
      <c r="E84" s="402">
        <v>237385.51588999998</v>
      </c>
      <c r="F84" s="402">
        <v>221490.57016999999</v>
      </c>
      <c r="G84" s="402">
        <v>253294.74177000002</v>
      </c>
      <c r="H84" s="402">
        <v>44300.020759999999</v>
      </c>
      <c r="I84" s="402">
        <v>93623.468790000014</v>
      </c>
      <c r="J84" s="402">
        <v>28712.253699999997</v>
      </c>
      <c r="K84" s="51"/>
    </row>
    <row r="85" spans="1:11" ht="3.75" customHeight="1" thickTop="1" thickBot="1">
      <c r="A85" s="123"/>
      <c r="B85" s="124"/>
      <c r="C85" s="124"/>
      <c r="D85" s="124"/>
      <c r="E85" s="124"/>
      <c r="F85" s="124"/>
      <c r="G85" s="124"/>
      <c r="H85" s="124"/>
      <c r="I85" s="124"/>
      <c r="J85" s="124"/>
      <c r="K85" s="51"/>
    </row>
    <row r="86" spans="1:11" ht="15" customHeight="1" thickTop="1">
      <c r="A86" s="74"/>
      <c r="B86" s="29"/>
      <c r="C86" s="29"/>
      <c r="D86" s="29"/>
      <c r="E86" s="29"/>
      <c r="F86" s="29"/>
      <c r="G86" s="29"/>
      <c r="H86" s="29"/>
      <c r="I86" s="29"/>
      <c r="J86" s="29"/>
      <c r="K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1" ht="30" customHeight="1">
      <c r="A1" s="737" t="s">
        <v>473</v>
      </c>
      <c r="B1" s="737"/>
      <c r="C1" s="737"/>
      <c r="D1" s="737"/>
      <c r="E1" s="737"/>
      <c r="F1" s="737"/>
      <c r="G1" s="737"/>
      <c r="H1" s="737"/>
      <c r="I1" s="737"/>
      <c r="J1" s="737"/>
      <c r="K1" s="51"/>
    </row>
    <row r="2" spans="1:11" ht="15" customHeight="1">
      <c r="A2" s="738" t="s">
        <v>668</v>
      </c>
      <c r="B2" s="738"/>
      <c r="C2" s="738"/>
      <c r="D2" s="738"/>
      <c r="E2" s="738"/>
      <c r="F2" s="738"/>
      <c r="G2" s="738"/>
      <c r="H2" s="738"/>
      <c r="I2" s="738"/>
      <c r="J2" s="738"/>
      <c r="K2" s="51"/>
    </row>
    <row r="3" spans="1:11" ht="15" customHeight="1">
      <c r="A3" s="738" t="s">
        <v>734</v>
      </c>
      <c r="B3" s="738"/>
      <c r="C3" s="738"/>
      <c r="D3" s="738"/>
      <c r="E3" s="738"/>
      <c r="F3" s="738"/>
      <c r="G3" s="738"/>
      <c r="H3" s="738"/>
      <c r="I3" s="738"/>
      <c r="J3" s="738"/>
      <c r="K3" s="51"/>
    </row>
    <row r="4" spans="1:11" ht="30" customHeight="1">
      <c r="A4" s="739" t="s">
        <v>547</v>
      </c>
      <c r="B4" s="739"/>
      <c r="C4" s="739"/>
      <c r="D4" s="739"/>
      <c r="E4" s="739"/>
      <c r="F4" s="739"/>
      <c r="G4" s="739"/>
      <c r="H4" s="739"/>
      <c r="I4" s="739"/>
      <c r="J4" s="739"/>
      <c r="K4" s="51"/>
    </row>
    <row r="5" spans="1:11" ht="3.75" customHeight="1" thickBot="1">
      <c r="A5" s="51"/>
      <c r="B5" s="51"/>
      <c r="C5" s="51"/>
      <c r="D5" s="51"/>
      <c r="E5" s="51"/>
      <c r="F5" s="51"/>
      <c r="G5" s="51"/>
      <c r="H5" s="51"/>
      <c r="I5" s="51"/>
      <c r="J5" s="51"/>
      <c r="K5" s="51"/>
    </row>
    <row r="6" spans="1:11" s="19" customFormat="1" ht="30" customHeight="1" thickTop="1" thickBot="1">
      <c r="A6" s="565"/>
      <c r="B6" s="399" t="s">
        <v>670</v>
      </c>
      <c r="C6" s="399" t="s">
        <v>671</v>
      </c>
      <c r="D6" s="399" t="s">
        <v>672</v>
      </c>
      <c r="E6" s="399" t="s">
        <v>673</v>
      </c>
      <c r="F6" s="399" t="s">
        <v>674</v>
      </c>
      <c r="G6" s="399" t="s">
        <v>675</v>
      </c>
      <c r="H6" s="399" t="s">
        <v>1483</v>
      </c>
      <c r="I6" s="399" t="s">
        <v>1433</v>
      </c>
      <c r="J6" s="399" t="s">
        <v>1484</v>
      </c>
      <c r="K6" s="400"/>
    </row>
    <row r="7" spans="1:11" ht="15" customHeight="1" thickTop="1" thickBot="1">
      <c r="A7" s="401" t="s">
        <v>676</v>
      </c>
      <c r="B7" s="402">
        <v>19540940.07344</v>
      </c>
      <c r="C7" s="402">
        <v>29038527.784110002</v>
      </c>
      <c r="D7" s="402">
        <v>22361224.640620001</v>
      </c>
      <c r="E7" s="402">
        <v>26257174.966630001</v>
      </c>
      <c r="F7" s="402">
        <v>30201381.69325</v>
      </c>
      <c r="G7" s="402">
        <v>29405490.767689999</v>
      </c>
      <c r="H7" s="402">
        <v>31482276.109700002</v>
      </c>
      <c r="I7" s="402">
        <v>37405807.694959998</v>
      </c>
      <c r="J7" s="402">
        <v>36580877.394220002</v>
      </c>
      <c r="K7" s="51"/>
    </row>
    <row r="8" spans="1:11" s="20" customFormat="1" ht="15" customHeight="1" thickTop="1">
      <c r="A8" s="152" t="s">
        <v>193</v>
      </c>
      <c r="B8" s="119">
        <v>5262453.6626700005</v>
      </c>
      <c r="C8" s="119">
        <v>12881109.649879999</v>
      </c>
      <c r="D8" s="119">
        <v>3908747.8115300001</v>
      </c>
      <c r="E8" s="119">
        <v>6190914.7188800005</v>
      </c>
      <c r="F8" s="119">
        <v>7595717.1706400001</v>
      </c>
      <c r="G8" s="119">
        <v>4886714.2241199994</v>
      </c>
      <c r="H8" s="119">
        <v>6416652.9585899999</v>
      </c>
      <c r="I8" s="119">
        <v>9343321.938959999</v>
      </c>
      <c r="J8" s="119">
        <v>6205735.3372900002</v>
      </c>
      <c r="K8" s="51"/>
    </row>
    <row r="9" spans="1:11" s="20" customFormat="1" ht="15" customHeight="1">
      <c r="A9" s="152" t="s">
        <v>202</v>
      </c>
      <c r="B9" s="119">
        <v>4347456.8643000005</v>
      </c>
      <c r="C9" s="119">
        <v>4728451.5996000003</v>
      </c>
      <c r="D9" s="119">
        <v>4851834.3443599995</v>
      </c>
      <c r="E9" s="119">
        <v>4063929.8576700003</v>
      </c>
      <c r="F9" s="119">
        <v>4541889.64279</v>
      </c>
      <c r="G9" s="119">
        <v>3601044.2955200002</v>
      </c>
      <c r="H9" s="119">
        <v>3904658.4384499998</v>
      </c>
      <c r="I9" s="119">
        <v>4242469.2447899999</v>
      </c>
      <c r="J9" s="119">
        <v>4253841.1501399996</v>
      </c>
      <c r="K9" s="51"/>
    </row>
    <row r="10" spans="1:11" s="20" customFormat="1" ht="15" customHeight="1">
      <c r="A10" s="152" t="s">
        <v>211</v>
      </c>
      <c r="B10" s="119">
        <v>9196812.9354400001</v>
      </c>
      <c r="C10" s="119">
        <v>10494514.735169999</v>
      </c>
      <c r="D10" s="119">
        <v>12499287.02307</v>
      </c>
      <c r="E10" s="119">
        <v>14538916.439719999</v>
      </c>
      <c r="F10" s="119">
        <v>16585231.206969999</v>
      </c>
      <c r="G10" s="119">
        <v>18052213.130959999</v>
      </c>
      <c r="H10" s="119">
        <v>18395490.695700001</v>
      </c>
      <c r="I10" s="119">
        <v>20413526.94884</v>
      </c>
      <c r="J10" s="119">
        <v>21312528.342689998</v>
      </c>
      <c r="K10" s="51"/>
    </row>
    <row r="11" spans="1:11" s="20" customFormat="1" ht="15" customHeight="1">
      <c r="A11" s="153" t="s">
        <v>677</v>
      </c>
      <c r="B11" s="119">
        <v>9235275.0536900014</v>
      </c>
      <c r="C11" s="119">
        <v>10538390.90399</v>
      </c>
      <c r="D11" s="119">
        <v>12551281.354549998</v>
      </c>
      <c r="E11" s="119">
        <v>14566567.77891</v>
      </c>
      <c r="F11" s="119">
        <v>16611971.45321</v>
      </c>
      <c r="G11" s="119">
        <v>18000190.824810002</v>
      </c>
      <c r="H11" s="119">
        <v>18023288.071330003</v>
      </c>
      <c r="I11" s="119">
        <v>19716433.582210001</v>
      </c>
      <c r="J11" s="119">
        <v>20486572.718210001</v>
      </c>
      <c r="K11" s="51"/>
    </row>
    <row r="12" spans="1:11" s="20" customFormat="1" ht="15" customHeight="1">
      <c r="A12" s="153" t="s">
        <v>678</v>
      </c>
      <c r="B12" s="119">
        <v>9114383.7860700004</v>
      </c>
      <c r="C12" s="119">
        <v>10309848.60592</v>
      </c>
      <c r="D12" s="119">
        <v>12138077.087469999</v>
      </c>
      <c r="E12" s="119">
        <v>14126477.1734</v>
      </c>
      <c r="F12" s="119">
        <v>16085669.990379998</v>
      </c>
      <c r="G12" s="119">
        <v>16911773.285560001</v>
      </c>
      <c r="H12" s="119">
        <v>16924323.816520002</v>
      </c>
      <c r="I12" s="119">
        <v>18398503.319090001</v>
      </c>
      <c r="J12" s="119">
        <v>16119853.019169999</v>
      </c>
      <c r="K12" s="51"/>
    </row>
    <row r="13" spans="1:11" s="20" customFormat="1" ht="15" customHeight="1">
      <c r="A13" s="153" t="s">
        <v>679</v>
      </c>
      <c r="B13" s="119">
        <v>120891.26762</v>
      </c>
      <c r="C13" s="119">
        <v>228542.29806999999</v>
      </c>
      <c r="D13" s="119">
        <v>413204.26707999996</v>
      </c>
      <c r="E13" s="119">
        <v>440090.60550999996</v>
      </c>
      <c r="F13" s="119">
        <v>526301.46282999997</v>
      </c>
      <c r="G13" s="119">
        <v>1088417.5392499999</v>
      </c>
      <c r="H13" s="119">
        <v>1098964.2548099998</v>
      </c>
      <c r="I13" s="119">
        <v>1317930.2631199998</v>
      </c>
      <c r="J13" s="119">
        <v>4366719.6990400003</v>
      </c>
      <c r="K13" s="51"/>
    </row>
    <row r="14" spans="1:11" s="20" customFormat="1" ht="15" customHeight="1">
      <c r="A14" s="153" t="s">
        <v>680</v>
      </c>
      <c r="B14" s="119">
        <v>28853.839829999997</v>
      </c>
      <c r="C14" s="119">
        <v>32931.684390000002</v>
      </c>
      <c r="D14" s="119">
        <v>40902.683280000005</v>
      </c>
      <c r="E14" s="119">
        <v>35672.755320000004</v>
      </c>
      <c r="F14" s="119">
        <v>54546.954020000005</v>
      </c>
      <c r="G14" s="119">
        <v>79300.810329999993</v>
      </c>
      <c r="H14" s="119">
        <v>111847.83176</v>
      </c>
      <c r="I14" s="119">
        <v>15648.762640000001</v>
      </c>
      <c r="J14" s="119">
        <v>123693.54651</v>
      </c>
      <c r="K14" s="51"/>
    </row>
    <row r="15" spans="1:11" s="20" customFormat="1" ht="15" customHeight="1">
      <c r="A15" s="153" t="s">
        <v>681</v>
      </c>
      <c r="B15" s="119">
        <v>27720.601699999999</v>
      </c>
      <c r="C15" s="119">
        <v>31369.831340000001</v>
      </c>
      <c r="D15" s="119">
        <v>38297.370909999998</v>
      </c>
      <c r="E15" s="119">
        <v>31579.317899999998</v>
      </c>
      <c r="F15" s="119">
        <v>39636.640899999999</v>
      </c>
      <c r="G15" s="119">
        <v>56312.350450000005</v>
      </c>
      <c r="H15" s="119">
        <v>51226.0432</v>
      </c>
      <c r="I15" s="119">
        <v>14852.705019999999</v>
      </c>
      <c r="J15" s="119">
        <v>89414.694680000001</v>
      </c>
      <c r="K15" s="51"/>
    </row>
    <row r="16" spans="1:11" s="20" customFormat="1" ht="15" customHeight="1">
      <c r="A16" s="153" t="s">
        <v>682</v>
      </c>
      <c r="B16" s="119">
        <v>1133.23813</v>
      </c>
      <c r="C16" s="119">
        <v>1561.8530499999999</v>
      </c>
      <c r="D16" s="119">
        <v>2605.3123700000001</v>
      </c>
      <c r="E16" s="119">
        <v>4093.4374199999997</v>
      </c>
      <c r="F16" s="119">
        <v>14910.313119999999</v>
      </c>
      <c r="G16" s="119">
        <v>22988.459879999999</v>
      </c>
      <c r="H16" s="119">
        <v>60621.788560000001</v>
      </c>
      <c r="I16" s="119">
        <v>796.05762000000004</v>
      </c>
      <c r="J16" s="119">
        <v>34278.85183</v>
      </c>
      <c r="K16" s="51"/>
    </row>
    <row r="17" spans="1:11" s="20" customFormat="1" ht="15" customHeight="1">
      <c r="A17" s="153" t="s">
        <v>683</v>
      </c>
      <c r="B17" s="119">
        <v>116018.77256</v>
      </c>
      <c r="C17" s="119">
        <v>129358.11641</v>
      </c>
      <c r="D17" s="119">
        <v>139507.21421000001</v>
      </c>
      <c r="E17" s="119">
        <v>164203.02044999998</v>
      </c>
      <c r="F17" s="119">
        <v>210733.42294999998</v>
      </c>
      <c r="G17" s="119">
        <v>309327.88861999998</v>
      </c>
      <c r="H17" s="119">
        <v>341282.11433999997</v>
      </c>
      <c r="I17" s="119">
        <v>379354.62695999997</v>
      </c>
      <c r="J17" s="119">
        <v>359366.79135000001</v>
      </c>
      <c r="K17" s="51"/>
    </row>
    <row r="18" spans="1:11" s="20" customFormat="1" ht="15" customHeight="1">
      <c r="A18" s="153" t="s">
        <v>684</v>
      </c>
      <c r="B18" s="119">
        <v>85810.886400000003</v>
      </c>
      <c r="C18" s="119">
        <v>94484.794900000008</v>
      </c>
      <c r="D18" s="119">
        <v>102628.63773999999</v>
      </c>
      <c r="E18" s="119">
        <v>131364.60655</v>
      </c>
      <c r="F18" s="119">
        <v>163897.32277</v>
      </c>
      <c r="G18" s="119">
        <v>202137.31837999998</v>
      </c>
      <c r="H18" s="119">
        <v>220945.14994</v>
      </c>
      <c r="I18" s="119">
        <v>229955.71346</v>
      </c>
      <c r="J18" s="119">
        <v>210546.98553999999</v>
      </c>
      <c r="K18" s="51"/>
    </row>
    <row r="19" spans="1:11" s="20" customFormat="1" ht="15" customHeight="1">
      <c r="A19" s="153" t="s">
        <v>685</v>
      </c>
      <c r="B19" s="119">
        <v>30207.886160000002</v>
      </c>
      <c r="C19" s="119">
        <v>34873.321509999994</v>
      </c>
      <c r="D19" s="119">
        <v>36878.57647</v>
      </c>
      <c r="E19" s="119">
        <v>32838.4139</v>
      </c>
      <c r="F19" s="119">
        <v>46836.100180000001</v>
      </c>
      <c r="G19" s="119">
        <v>107190.57024</v>
      </c>
      <c r="H19" s="119">
        <v>120336.96440000001</v>
      </c>
      <c r="I19" s="119">
        <v>149398.9135</v>
      </c>
      <c r="J19" s="119">
        <v>148819.80580999999</v>
      </c>
      <c r="K19" s="51"/>
    </row>
    <row r="20" spans="1:11" s="20" customFormat="1" ht="15" customHeight="1">
      <c r="A20" s="153" t="s">
        <v>224</v>
      </c>
      <c r="B20" s="119">
        <v>85458.088640000002</v>
      </c>
      <c r="C20" s="119">
        <v>89146.863629999993</v>
      </c>
      <c r="D20" s="119">
        <v>100326.91164000001</v>
      </c>
      <c r="E20" s="119">
        <v>120662.60805</v>
      </c>
      <c r="F20" s="119">
        <v>137535.93503999998</v>
      </c>
      <c r="G20" s="119">
        <v>159961.21256000001</v>
      </c>
      <c r="H20" s="119">
        <v>448785.64177999995</v>
      </c>
      <c r="I20" s="119">
        <v>922099.64955999993</v>
      </c>
      <c r="J20" s="119">
        <v>985823.91902999999</v>
      </c>
      <c r="K20" s="51"/>
    </row>
    <row r="21" spans="1:11" s="20" customFormat="1" ht="15" customHeight="1">
      <c r="A21" s="153" t="s">
        <v>686</v>
      </c>
      <c r="B21" s="119">
        <v>-268792.81928</v>
      </c>
      <c r="C21" s="119">
        <v>-295312.83325000003</v>
      </c>
      <c r="D21" s="119">
        <v>-332731.14061</v>
      </c>
      <c r="E21" s="119">
        <v>-348189.72301000002</v>
      </c>
      <c r="F21" s="119">
        <v>-429556.55825</v>
      </c>
      <c r="G21" s="119">
        <v>-496567.60535999999</v>
      </c>
      <c r="H21" s="119">
        <v>-529712.96351000003</v>
      </c>
      <c r="I21" s="119">
        <v>-620009.67252999998</v>
      </c>
      <c r="J21" s="119">
        <v>-642928.63240999996</v>
      </c>
      <c r="K21" s="51"/>
    </row>
    <row r="22" spans="1:11" s="20" customFormat="1" ht="15" customHeight="1">
      <c r="A22" s="152" t="s">
        <v>237</v>
      </c>
      <c r="B22" s="119">
        <v>96169.410770000002</v>
      </c>
      <c r="C22" s="119">
        <v>103746.59203</v>
      </c>
      <c r="D22" s="119">
        <v>104395.30511</v>
      </c>
      <c r="E22" s="119">
        <v>107840.57462</v>
      </c>
      <c r="F22" s="119">
        <v>107978.87501999999</v>
      </c>
      <c r="G22" s="119">
        <v>117917.64465</v>
      </c>
      <c r="H22" s="119">
        <v>177458.09559000001</v>
      </c>
      <c r="I22" s="119">
        <v>186798.24356</v>
      </c>
      <c r="J22" s="119">
        <v>177724.35493</v>
      </c>
      <c r="K22" s="51"/>
    </row>
    <row r="23" spans="1:11" s="20" customFormat="1" ht="15" customHeight="1">
      <c r="A23" s="152" t="s">
        <v>243</v>
      </c>
      <c r="B23" s="119">
        <v>256.83129000000002</v>
      </c>
      <c r="C23" s="119">
        <v>153.75670000000002</v>
      </c>
      <c r="D23" s="119">
        <v>652.27449000000001</v>
      </c>
      <c r="E23" s="119">
        <v>890.44313</v>
      </c>
      <c r="F23" s="119">
        <v>931.48018999999999</v>
      </c>
      <c r="G23" s="119">
        <v>1481.23936</v>
      </c>
      <c r="H23" s="119">
        <v>2103.3748900000001</v>
      </c>
      <c r="I23" s="119">
        <v>1900.15535</v>
      </c>
      <c r="J23" s="119">
        <v>2313.9737599999999</v>
      </c>
      <c r="K23" s="51"/>
    </row>
    <row r="24" spans="1:11" s="20" customFormat="1" ht="15" customHeight="1">
      <c r="A24" s="152" t="s">
        <v>687</v>
      </c>
      <c r="B24" s="119">
        <v>297382.53258</v>
      </c>
      <c r="C24" s="119">
        <v>451822.21489999996</v>
      </c>
      <c r="D24" s="119">
        <v>582497.77037000004</v>
      </c>
      <c r="E24" s="119">
        <v>877248.87676000001</v>
      </c>
      <c r="F24" s="119">
        <v>889461.10169000004</v>
      </c>
      <c r="G24" s="119">
        <v>2279969.1881900001</v>
      </c>
      <c r="H24" s="119">
        <v>2124189.8688099999</v>
      </c>
      <c r="I24" s="119">
        <v>2731237.3283099998</v>
      </c>
      <c r="J24" s="119">
        <v>4179870.76125</v>
      </c>
      <c r="K24" s="51"/>
    </row>
    <row r="25" spans="1:11" s="20" customFormat="1" ht="15" customHeight="1">
      <c r="A25" s="152" t="s">
        <v>254</v>
      </c>
      <c r="B25" s="119">
        <v>313345.14570999995</v>
      </c>
      <c r="C25" s="119">
        <v>359045.64919999999</v>
      </c>
      <c r="D25" s="119">
        <v>392047.02289999998</v>
      </c>
      <c r="E25" s="119">
        <v>443660.27824999997</v>
      </c>
      <c r="F25" s="119">
        <v>430132.78920999996</v>
      </c>
      <c r="G25" s="119">
        <v>427934.73647</v>
      </c>
      <c r="H25" s="119">
        <v>417169.33335000003</v>
      </c>
      <c r="I25" s="119">
        <v>412636.08967000002</v>
      </c>
      <c r="J25" s="119">
        <v>404983.99097000004</v>
      </c>
      <c r="K25" s="51"/>
    </row>
    <row r="26" spans="1:11" s="20" customFormat="1" ht="15" customHeight="1">
      <c r="A26" s="152" t="s">
        <v>688</v>
      </c>
      <c r="B26" s="119">
        <v>27062.69068</v>
      </c>
      <c r="C26" s="119">
        <v>19683.586629999998</v>
      </c>
      <c r="D26" s="119">
        <v>21763.088789999998</v>
      </c>
      <c r="E26" s="119">
        <v>33773.777600000001</v>
      </c>
      <c r="F26" s="119">
        <v>50039.426740000003</v>
      </c>
      <c r="G26" s="119">
        <v>38216.308420000001</v>
      </c>
      <c r="H26" s="119">
        <v>44553.344320000004</v>
      </c>
      <c r="I26" s="119">
        <v>73917.745479999998</v>
      </c>
      <c r="J26" s="119">
        <v>43879.483189999999</v>
      </c>
      <c r="K26" s="51"/>
    </row>
    <row r="27" spans="1:11" s="21" customFormat="1" ht="15" customHeight="1" thickBot="1">
      <c r="A27" s="152" t="s">
        <v>270</v>
      </c>
      <c r="B27" s="119">
        <v>0</v>
      </c>
      <c r="C27" s="119">
        <v>0</v>
      </c>
      <c r="D27" s="119">
        <v>0</v>
      </c>
      <c r="E27" s="119">
        <v>0</v>
      </c>
      <c r="F27" s="119">
        <v>0</v>
      </c>
      <c r="G27" s="119">
        <v>0</v>
      </c>
      <c r="H27" s="119">
        <v>0</v>
      </c>
      <c r="I27" s="119">
        <v>0</v>
      </c>
      <c r="J27" s="119">
        <v>0</v>
      </c>
      <c r="K27" s="51"/>
    </row>
    <row r="28" spans="1:11" ht="15" customHeight="1" thickTop="1" thickBot="1">
      <c r="A28" s="401" t="s">
        <v>689</v>
      </c>
      <c r="B28" s="402">
        <v>18313187.961369999</v>
      </c>
      <c r="C28" s="402">
        <v>27675165.293680001</v>
      </c>
      <c r="D28" s="402">
        <v>20677176.70538</v>
      </c>
      <c r="E28" s="402">
        <v>24409818.483310003</v>
      </c>
      <c r="F28" s="402">
        <v>28161941.947509997</v>
      </c>
      <c r="G28" s="402">
        <v>27112889.420029998</v>
      </c>
      <c r="H28" s="402">
        <v>29114150.55841</v>
      </c>
      <c r="I28" s="402">
        <v>35000351.377190001</v>
      </c>
      <c r="J28" s="402">
        <v>34130943.708209999</v>
      </c>
      <c r="K28" s="51"/>
    </row>
    <row r="29" spans="1:11" s="20" customFormat="1" ht="15" customHeight="1" thickTop="1">
      <c r="A29" s="152" t="s">
        <v>690</v>
      </c>
      <c r="B29" s="119">
        <v>15206837.091610001</v>
      </c>
      <c r="C29" s="119">
        <v>21998200.75437</v>
      </c>
      <c r="D29" s="119">
        <v>15820471.67564</v>
      </c>
      <c r="E29" s="119">
        <v>16649221.31088</v>
      </c>
      <c r="F29" s="119">
        <v>20613960.020479999</v>
      </c>
      <c r="G29" s="119">
        <v>18313557.345589999</v>
      </c>
      <c r="H29" s="119">
        <v>20334991.482130002</v>
      </c>
      <c r="I29" s="119">
        <v>21763384.64954</v>
      </c>
      <c r="J29" s="119">
        <v>21467746.76275</v>
      </c>
      <c r="K29" s="51"/>
    </row>
    <row r="30" spans="1:11" s="20" customFormat="1" ht="15" customHeight="1">
      <c r="A30" s="153" t="s">
        <v>691</v>
      </c>
      <c r="B30" s="119">
        <v>3921123.9153100001</v>
      </c>
      <c r="C30" s="119">
        <v>6040077.2302700002</v>
      </c>
      <c r="D30" s="119">
        <v>4643454.0537900003</v>
      </c>
      <c r="E30" s="119">
        <v>4022127.5671100002</v>
      </c>
      <c r="F30" s="119">
        <v>4307212.3771599997</v>
      </c>
      <c r="G30" s="119">
        <v>2949791.3217099998</v>
      </c>
      <c r="H30" s="119">
        <v>3856281.0526900003</v>
      </c>
      <c r="I30" s="119">
        <v>3943470.9010700001</v>
      </c>
      <c r="J30" s="119">
        <v>3627500.1021699999</v>
      </c>
      <c r="K30" s="51"/>
    </row>
    <row r="31" spans="1:11" s="20" customFormat="1" ht="15" customHeight="1">
      <c r="A31" s="153" t="s">
        <v>692</v>
      </c>
      <c r="B31" s="119">
        <v>7130167.2214899994</v>
      </c>
      <c r="C31" s="119">
        <v>11622798.352149999</v>
      </c>
      <c r="D31" s="119">
        <v>6999865.8011400001</v>
      </c>
      <c r="E31" s="119">
        <v>7786295.3412100002</v>
      </c>
      <c r="F31" s="119">
        <v>9828827.570629999</v>
      </c>
      <c r="G31" s="119">
        <v>8125320.6398299998</v>
      </c>
      <c r="H31" s="119">
        <v>8850593.5651699994</v>
      </c>
      <c r="I31" s="119">
        <v>9883346.9450700004</v>
      </c>
      <c r="J31" s="119">
        <v>9331555.5046299994</v>
      </c>
      <c r="K31" s="51"/>
    </row>
    <row r="32" spans="1:11" s="20" customFormat="1" ht="15" customHeight="1">
      <c r="A32" s="153" t="s">
        <v>693</v>
      </c>
      <c r="B32" s="119">
        <v>80285.847069999989</v>
      </c>
      <c r="C32" s="119">
        <v>46519.527030000005</v>
      </c>
      <c r="D32" s="119">
        <v>25124.122299999999</v>
      </c>
      <c r="E32" s="119">
        <v>33831.829880000005</v>
      </c>
      <c r="F32" s="119">
        <v>6561.4993299999996</v>
      </c>
      <c r="G32" s="119">
        <v>5077.8899499999998</v>
      </c>
      <c r="H32" s="119">
        <v>1650.4067500000001</v>
      </c>
      <c r="I32" s="119">
        <v>1146.0907199999999</v>
      </c>
      <c r="J32" s="119">
        <v>987.92494999999997</v>
      </c>
      <c r="K32" s="51"/>
    </row>
    <row r="33" spans="1:11" s="20" customFormat="1" ht="15" customHeight="1">
      <c r="A33" s="153" t="s">
        <v>694</v>
      </c>
      <c r="B33" s="119">
        <v>347714.42633999995</v>
      </c>
      <c r="C33" s="119">
        <v>656808.18958000001</v>
      </c>
      <c r="D33" s="119">
        <v>710407.06960000005</v>
      </c>
      <c r="E33" s="119">
        <v>616273.61379999993</v>
      </c>
      <c r="F33" s="119">
        <v>462074.35363999999</v>
      </c>
      <c r="G33" s="119">
        <v>1066153.88656</v>
      </c>
      <c r="H33" s="119">
        <v>627452.86248000001</v>
      </c>
      <c r="I33" s="119">
        <v>696583.00179000001</v>
      </c>
      <c r="J33" s="119">
        <v>731730.41122000001</v>
      </c>
      <c r="K33" s="51"/>
    </row>
    <row r="34" spans="1:11" s="20" customFormat="1" ht="15" customHeight="1">
      <c r="A34" s="153" t="s">
        <v>695</v>
      </c>
      <c r="B34" s="119">
        <v>3537325.2198699997</v>
      </c>
      <c r="C34" s="119">
        <v>3377299.2399899997</v>
      </c>
      <c r="D34" s="119">
        <v>3141647.9826199999</v>
      </c>
      <c r="E34" s="119">
        <v>3808636.0388400001</v>
      </c>
      <c r="F34" s="119">
        <v>5530540.38368</v>
      </c>
      <c r="G34" s="119">
        <v>5576185.1310299998</v>
      </c>
      <c r="H34" s="119">
        <v>6361193.8136999998</v>
      </c>
      <c r="I34" s="119">
        <v>6550402.3439100003</v>
      </c>
      <c r="J34" s="119">
        <v>7120829.7226</v>
      </c>
      <c r="K34" s="51"/>
    </row>
    <row r="35" spans="1:11" s="20" customFormat="1" ht="15" customHeight="1">
      <c r="A35" s="153" t="s">
        <v>696</v>
      </c>
      <c r="B35" s="119">
        <v>190220.46153</v>
      </c>
      <c r="C35" s="119">
        <v>254698.21534999998</v>
      </c>
      <c r="D35" s="119">
        <v>299972.64619</v>
      </c>
      <c r="E35" s="119">
        <v>382056.92004</v>
      </c>
      <c r="F35" s="119">
        <v>478743.83604000002</v>
      </c>
      <c r="G35" s="119">
        <v>591028.47650999995</v>
      </c>
      <c r="H35" s="119">
        <v>637819.78133999999</v>
      </c>
      <c r="I35" s="119">
        <v>688435.36698000005</v>
      </c>
      <c r="J35" s="119">
        <v>655143.09717999992</v>
      </c>
      <c r="K35" s="51"/>
    </row>
    <row r="36" spans="1:11" s="20" customFormat="1" ht="15" customHeight="1">
      <c r="A36" s="152" t="s">
        <v>697</v>
      </c>
      <c r="B36" s="119">
        <v>102758.11087</v>
      </c>
      <c r="C36" s="119">
        <v>196081.15238999997</v>
      </c>
      <c r="D36" s="119">
        <v>117024.45144</v>
      </c>
      <c r="E36" s="119">
        <v>58968.294529999999</v>
      </c>
      <c r="F36" s="119">
        <v>89278.41562</v>
      </c>
      <c r="G36" s="119">
        <v>85628.838599999988</v>
      </c>
      <c r="H36" s="119">
        <v>196507.16127000001</v>
      </c>
      <c r="I36" s="119">
        <v>134350.35159999999</v>
      </c>
      <c r="J36" s="119">
        <v>77908.770909999992</v>
      </c>
      <c r="K36" s="51"/>
    </row>
    <row r="37" spans="1:11" s="20" customFormat="1" ht="15" customHeight="1">
      <c r="A37" s="152" t="s">
        <v>698</v>
      </c>
      <c r="B37" s="119">
        <v>765369.53162999998</v>
      </c>
      <c r="C37" s="119">
        <v>896524.86805999989</v>
      </c>
      <c r="D37" s="119">
        <v>1143942.8863499998</v>
      </c>
      <c r="E37" s="119">
        <v>2088034.6581999999</v>
      </c>
      <c r="F37" s="119">
        <v>1923054.7456800002</v>
      </c>
      <c r="G37" s="119">
        <v>3895736.1414600001</v>
      </c>
      <c r="H37" s="119">
        <v>3192187.9571199999</v>
      </c>
      <c r="I37" s="119">
        <v>4486631.2998599997</v>
      </c>
      <c r="J37" s="119">
        <v>5025234.0634500002</v>
      </c>
      <c r="K37" s="51"/>
    </row>
    <row r="38" spans="1:11" s="20" customFormat="1" ht="15" customHeight="1">
      <c r="A38" s="152" t="s">
        <v>699</v>
      </c>
      <c r="B38" s="119">
        <v>336712.19042</v>
      </c>
      <c r="C38" s="119">
        <v>338193.77468999999</v>
      </c>
      <c r="D38" s="119">
        <v>361484.03256999998</v>
      </c>
      <c r="E38" s="119">
        <v>425531.04518000002</v>
      </c>
      <c r="F38" s="119">
        <v>453472.25979000004</v>
      </c>
      <c r="G38" s="119">
        <v>515844.26647999999</v>
      </c>
      <c r="H38" s="119">
        <v>603717.27988000005</v>
      </c>
      <c r="I38" s="119">
        <v>621595.23811000003</v>
      </c>
      <c r="J38" s="119">
        <v>522067.17212</v>
      </c>
      <c r="K38" s="51"/>
    </row>
    <row r="39" spans="1:11" s="20" customFormat="1" ht="15" customHeight="1">
      <c r="A39" s="152" t="s">
        <v>308</v>
      </c>
      <c r="B39" s="119">
        <v>153046.23752000002</v>
      </c>
      <c r="C39" s="119">
        <v>202238.58353</v>
      </c>
      <c r="D39" s="119">
        <v>193730.24202000001</v>
      </c>
      <c r="E39" s="119">
        <v>239684.80334000001</v>
      </c>
      <c r="F39" s="119">
        <v>281290.25310000003</v>
      </c>
      <c r="G39" s="119">
        <v>296076.50206000003</v>
      </c>
      <c r="H39" s="119">
        <v>294651.9523</v>
      </c>
      <c r="I39" s="119">
        <v>314320.27352999995</v>
      </c>
      <c r="J39" s="119">
        <v>324554.54681999999</v>
      </c>
      <c r="K39" s="51"/>
    </row>
    <row r="40" spans="1:11" s="20" customFormat="1" ht="15" customHeight="1">
      <c r="A40" s="152" t="s">
        <v>314</v>
      </c>
      <c r="B40" s="119">
        <v>0</v>
      </c>
      <c r="C40" s="119">
        <v>0</v>
      </c>
      <c r="D40" s="119">
        <v>0</v>
      </c>
      <c r="E40" s="119">
        <v>0</v>
      </c>
      <c r="F40" s="119">
        <v>0</v>
      </c>
      <c r="G40" s="119">
        <v>0</v>
      </c>
      <c r="H40" s="119">
        <v>0</v>
      </c>
      <c r="I40" s="119">
        <v>0</v>
      </c>
      <c r="J40" s="119">
        <v>0</v>
      </c>
      <c r="K40" s="51"/>
    </row>
    <row r="41" spans="1:11" s="20" customFormat="1" ht="15" customHeight="1">
      <c r="A41" s="152" t="s">
        <v>700</v>
      </c>
      <c r="B41" s="119">
        <v>0</v>
      </c>
      <c r="C41" s="119">
        <v>0</v>
      </c>
      <c r="D41" s="119">
        <v>0</v>
      </c>
      <c r="E41" s="119">
        <v>0</v>
      </c>
      <c r="F41" s="119">
        <v>0</v>
      </c>
      <c r="G41" s="119">
        <v>0</v>
      </c>
      <c r="H41" s="119">
        <v>0</v>
      </c>
      <c r="I41" s="119">
        <v>0</v>
      </c>
      <c r="J41" s="119">
        <v>0</v>
      </c>
      <c r="K41" s="51"/>
    </row>
    <row r="42" spans="1:11" s="21" customFormat="1" ht="15" customHeight="1" thickBot="1">
      <c r="A42" s="152" t="s">
        <v>489</v>
      </c>
      <c r="B42" s="119">
        <v>1748464.79932</v>
      </c>
      <c r="C42" s="119">
        <v>4043926.1606399999</v>
      </c>
      <c r="D42" s="119">
        <v>3040523.4173600003</v>
      </c>
      <c r="E42" s="119">
        <v>4948378.3711800007</v>
      </c>
      <c r="F42" s="119">
        <v>4800886.2528400002</v>
      </c>
      <c r="G42" s="119">
        <v>4006046.3258400001</v>
      </c>
      <c r="H42" s="119">
        <v>4492094.7257099999</v>
      </c>
      <c r="I42" s="119">
        <v>7680069.5645500002</v>
      </c>
      <c r="J42" s="119">
        <v>6713432.3921600003</v>
      </c>
      <c r="K42" s="51"/>
    </row>
    <row r="43" spans="1:11" ht="15" customHeight="1" thickTop="1" thickBot="1">
      <c r="A43" s="401" t="s">
        <v>701</v>
      </c>
      <c r="B43" s="402">
        <v>1227752.11206</v>
      </c>
      <c r="C43" s="402">
        <v>1363362.4904100001</v>
      </c>
      <c r="D43" s="402">
        <v>1684047.9352299999</v>
      </c>
      <c r="E43" s="402">
        <v>1847356.4832899999</v>
      </c>
      <c r="F43" s="402">
        <v>2039439.7457300001</v>
      </c>
      <c r="G43" s="402">
        <v>2292601.3476300002</v>
      </c>
      <c r="H43" s="402">
        <v>2368125.5512600001</v>
      </c>
      <c r="I43" s="402">
        <v>2405456.3177399999</v>
      </c>
      <c r="J43" s="402">
        <v>2449933.6859800001</v>
      </c>
      <c r="K43" s="51"/>
    </row>
    <row r="44" spans="1:11" s="20" customFormat="1" ht="15" customHeight="1" thickTop="1">
      <c r="A44" s="152" t="s">
        <v>329</v>
      </c>
      <c r="B44" s="119">
        <v>1023772.39</v>
      </c>
      <c r="C44" s="119">
        <v>1145007.69</v>
      </c>
      <c r="D44" s="119">
        <v>1405394.55</v>
      </c>
      <c r="E44" s="119">
        <v>1565113.55</v>
      </c>
      <c r="F44" s="119">
        <v>1711875.84</v>
      </c>
      <c r="G44" s="119">
        <v>1882031.5</v>
      </c>
      <c r="H44" s="119">
        <v>1882031.5</v>
      </c>
      <c r="I44" s="119">
        <v>2104896.58</v>
      </c>
      <c r="J44" s="119">
        <v>2216017.4300000002</v>
      </c>
      <c r="K44" s="51"/>
    </row>
    <row r="45" spans="1:11" s="20" customFormat="1" ht="15" customHeight="1">
      <c r="A45" s="152" t="s">
        <v>333</v>
      </c>
      <c r="B45" s="119">
        <v>0</v>
      </c>
      <c r="C45" s="119">
        <v>0</v>
      </c>
      <c r="D45" s="119">
        <v>0</v>
      </c>
      <c r="E45" s="119">
        <v>0</v>
      </c>
      <c r="F45" s="119">
        <v>0</v>
      </c>
      <c r="G45" s="119">
        <v>0</v>
      </c>
      <c r="H45" s="119">
        <v>0</v>
      </c>
      <c r="I45" s="119">
        <v>0</v>
      </c>
      <c r="J45" s="119">
        <v>0</v>
      </c>
      <c r="K45" s="51"/>
    </row>
    <row r="46" spans="1:11" s="20" customFormat="1" ht="15" customHeight="1">
      <c r="A46" s="152" t="s">
        <v>337</v>
      </c>
      <c r="B46" s="119">
        <v>0</v>
      </c>
      <c r="C46" s="119">
        <v>0</v>
      </c>
      <c r="D46" s="119">
        <v>0</v>
      </c>
      <c r="E46" s="119">
        <v>0</v>
      </c>
      <c r="F46" s="119">
        <v>0</v>
      </c>
      <c r="G46" s="119">
        <v>0</v>
      </c>
      <c r="H46" s="119">
        <v>0</v>
      </c>
      <c r="I46" s="119">
        <v>0</v>
      </c>
      <c r="J46" s="119">
        <v>0</v>
      </c>
      <c r="K46" s="51"/>
    </row>
    <row r="47" spans="1:11" s="20" customFormat="1" ht="15" customHeight="1">
      <c r="A47" s="152" t="s">
        <v>702</v>
      </c>
      <c r="B47" s="119">
        <v>59651.93028</v>
      </c>
      <c r="C47" s="119">
        <v>74084.754549999998</v>
      </c>
      <c r="D47" s="119">
        <v>88511.737659999999</v>
      </c>
      <c r="E47" s="119">
        <v>107525.88639</v>
      </c>
      <c r="F47" s="119">
        <v>124997.62048</v>
      </c>
      <c r="G47" s="119">
        <v>145254.26863999999</v>
      </c>
      <c r="H47" s="119">
        <v>145254.26863999999</v>
      </c>
      <c r="I47" s="119">
        <v>177092.14446000001</v>
      </c>
      <c r="J47" s="119">
        <v>189438.88772999999</v>
      </c>
      <c r="K47" s="51"/>
    </row>
    <row r="48" spans="1:11" s="20" customFormat="1" ht="15" customHeight="1">
      <c r="A48" s="152" t="s">
        <v>343</v>
      </c>
      <c r="B48" s="119">
        <v>144327.79178</v>
      </c>
      <c r="C48" s="119">
        <v>144270.04586000001</v>
      </c>
      <c r="D48" s="119">
        <v>190141.64757</v>
      </c>
      <c r="E48" s="119">
        <v>174717.04690000002</v>
      </c>
      <c r="F48" s="119">
        <v>202566.28524999999</v>
      </c>
      <c r="G48" s="119">
        <v>265315.57899000001</v>
      </c>
      <c r="H48" s="119">
        <v>340839.78262000001</v>
      </c>
      <c r="I48" s="119">
        <v>123467.59328</v>
      </c>
      <c r="J48" s="119">
        <v>44477.36825</v>
      </c>
      <c r="K48" s="51"/>
    </row>
    <row r="49" spans="1:11" s="20" customFormat="1" ht="15" customHeight="1">
      <c r="A49" s="153" t="s">
        <v>703</v>
      </c>
      <c r="B49" s="119">
        <v>0</v>
      </c>
      <c r="C49" s="119">
        <v>0</v>
      </c>
      <c r="D49" s="119">
        <v>0</v>
      </c>
      <c r="E49" s="119">
        <v>0</v>
      </c>
      <c r="F49" s="119">
        <v>0</v>
      </c>
      <c r="G49" s="119">
        <v>0</v>
      </c>
      <c r="H49" s="119">
        <v>265315.57897999999</v>
      </c>
      <c r="I49" s="119">
        <v>0</v>
      </c>
      <c r="J49" s="119">
        <v>0</v>
      </c>
      <c r="K49" s="51"/>
    </row>
    <row r="50" spans="1:11" s="21" customFormat="1" ht="15" customHeight="1" thickBot="1">
      <c r="A50" s="153" t="s">
        <v>704</v>
      </c>
      <c r="B50" s="119">
        <v>144327.79178</v>
      </c>
      <c r="C50" s="119">
        <v>144270.04586000001</v>
      </c>
      <c r="D50" s="119">
        <v>190141.64757</v>
      </c>
      <c r="E50" s="119">
        <v>174717.04690000002</v>
      </c>
      <c r="F50" s="119">
        <v>202566.28524999999</v>
      </c>
      <c r="G50" s="119">
        <v>265315.57899000001</v>
      </c>
      <c r="H50" s="119">
        <v>75524.203640000007</v>
      </c>
      <c r="I50" s="119">
        <v>123467.59328</v>
      </c>
      <c r="J50" s="119">
        <v>44477.36825</v>
      </c>
      <c r="K50" s="51"/>
    </row>
    <row r="51" spans="1:11" ht="15" customHeight="1" thickTop="1" thickBot="1">
      <c r="A51" s="401" t="s">
        <v>705</v>
      </c>
      <c r="B51" s="402">
        <v>19540940.073430002</v>
      </c>
      <c r="C51" s="402">
        <v>29038527.784090001</v>
      </c>
      <c r="D51" s="402">
        <v>22361224.640610002</v>
      </c>
      <c r="E51" s="402">
        <v>26257174.966599997</v>
      </c>
      <c r="F51" s="402">
        <v>30201381.693240002</v>
      </c>
      <c r="G51" s="402">
        <v>29405490.767659999</v>
      </c>
      <c r="H51" s="402">
        <v>31482276.109669998</v>
      </c>
      <c r="I51" s="402">
        <v>37405807.694930002</v>
      </c>
      <c r="J51" s="402">
        <v>36580877.394190006</v>
      </c>
      <c r="K51" s="51"/>
    </row>
    <row r="52" spans="1:11" s="20" customFormat="1" ht="15" customHeight="1" thickTop="1">
      <c r="A52" s="118" t="s">
        <v>706</v>
      </c>
      <c r="B52" s="119">
        <v>1107349.74535</v>
      </c>
      <c r="C52" s="119">
        <v>1507792.5715300001</v>
      </c>
      <c r="D52" s="119">
        <v>1590394.90329</v>
      </c>
      <c r="E52" s="119">
        <v>1456489.89001</v>
      </c>
      <c r="F52" s="119">
        <v>1177499.6113699998</v>
      </c>
      <c r="G52" s="119">
        <v>1100235.01229</v>
      </c>
      <c r="H52" s="119">
        <v>903314.55489000003</v>
      </c>
      <c r="I52" s="119">
        <v>824850.12285000004</v>
      </c>
      <c r="J52" s="119">
        <v>836383.90910000005</v>
      </c>
      <c r="K52" s="51"/>
    </row>
    <row r="53" spans="1:11" s="21" customFormat="1" ht="15" customHeight="1">
      <c r="A53" s="153" t="s">
        <v>707</v>
      </c>
      <c r="B53" s="119">
        <v>140717.05882000001</v>
      </c>
      <c r="C53" s="119">
        <v>130612.24309</v>
      </c>
      <c r="D53" s="119">
        <v>253926.85183</v>
      </c>
      <c r="E53" s="119">
        <v>82621.259080000003</v>
      </c>
      <c r="F53" s="119">
        <v>35453.115659999996</v>
      </c>
      <c r="G53" s="119">
        <v>53515.408259999997</v>
      </c>
      <c r="H53" s="119">
        <v>55922.722439999998</v>
      </c>
      <c r="I53" s="119">
        <v>52972.23461</v>
      </c>
      <c r="J53" s="119">
        <v>84027.520959999994</v>
      </c>
      <c r="K53" s="51"/>
    </row>
    <row r="54" spans="1:11" s="21" customFormat="1" ht="15" customHeight="1">
      <c r="A54" s="153" t="s">
        <v>708</v>
      </c>
      <c r="B54" s="119">
        <v>923021.57632000011</v>
      </c>
      <c r="C54" s="119">
        <v>1333914.2200499999</v>
      </c>
      <c r="D54" s="119">
        <v>1286416.22689</v>
      </c>
      <c r="E54" s="119">
        <v>1320814.95386</v>
      </c>
      <c r="F54" s="119">
        <v>1086613.1690799999</v>
      </c>
      <c r="G54" s="119">
        <v>989866.34973000002</v>
      </c>
      <c r="H54" s="119">
        <v>788860.20904999995</v>
      </c>
      <c r="I54" s="119">
        <v>715747.81990999996</v>
      </c>
      <c r="J54" s="119">
        <v>695718.45455999998</v>
      </c>
      <c r="K54" s="51"/>
    </row>
    <row r="55" spans="1:11" s="21" customFormat="1" ht="15" customHeight="1">
      <c r="A55" s="153" t="s">
        <v>709</v>
      </c>
      <c r="B55" s="119">
        <v>0</v>
      </c>
      <c r="C55" s="119">
        <v>0</v>
      </c>
      <c r="D55" s="119">
        <v>0</v>
      </c>
      <c r="E55" s="119">
        <v>0</v>
      </c>
      <c r="F55" s="119">
        <v>0</v>
      </c>
      <c r="G55" s="119">
        <v>0</v>
      </c>
      <c r="H55" s="119">
        <v>0</v>
      </c>
      <c r="I55" s="119">
        <v>0</v>
      </c>
      <c r="J55" s="119">
        <v>0</v>
      </c>
      <c r="K55" s="51"/>
    </row>
    <row r="56" spans="1:11" s="21" customFormat="1" ht="15" customHeight="1">
      <c r="A56" s="153" t="s">
        <v>710</v>
      </c>
      <c r="B56" s="119">
        <v>43611.110209999999</v>
      </c>
      <c r="C56" s="119">
        <v>43266.108390000001</v>
      </c>
      <c r="D56" s="119">
        <v>50051.824569999997</v>
      </c>
      <c r="E56" s="119">
        <v>53053.677069999998</v>
      </c>
      <c r="F56" s="119">
        <v>55433.326630000003</v>
      </c>
      <c r="G56" s="119">
        <v>56853.254300000001</v>
      </c>
      <c r="H56" s="119">
        <v>58531.623399999997</v>
      </c>
      <c r="I56" s="119">
        <v>56130.068329999995</v>
      </c>
      <c r="J56" s="119">
        <v>56637.933579999997</v>
      </c>
      <c r="K56" s="51"/>
    </row>
    <row r="57" spans="1:11" s="21" customFormat="1" ht="15" customHeight="1">
      <c r="A57" s="153" t="s">
        <v>711</v>
      </c>
      <c r="B57" s="119">
        <v>0</v>
      </c>
      <c r="C57" s="119">
        <v>0</v>
      </c>
      <c r="D57" s="119">
        <v>0</v>
      </c>
      <c r="E57" s="119">
        <v>0</v>
      </c>
      <c r="F57" s="119">
        <v>0</v>
      </c>
      <c r="G57" s="119">
        <v>0</v>
      </c>
      <c r="H57" s="119">
        <v>0</v>
      </c>
      <c r="I57" s="119">
        <v>0</v>
      </c>
      <c r="J57" s="119">
        <v>0</v>
      </c>
      <c r="K57" s="51"/>
    </row>
    <row r="58" spans="1:11" s="21" customFormat="1" ht="15" customHeight="1">
      <c r="A58" s="152" t="s">
        <v>712</v>
      </c>
      <c r="B58" s="119">
        <v>50118723.616999999</v>
      </c>
      <c r="C58" s="119">
        <v>52118673.665959999</v>
      </c>
      <c r="D58" s="119">
        <v>54075939.261199996</v>
      </c>
      <c r="E58" s="119">
        <v>57048943.715810001</v>
      </c>
      <c r="F58" s="119">
        <v>60544313.260589994</v>
      </c>
      <c r="G58" s="119">
        <v>61874415.016800001</v>
      </c>
      <c r="H58" s="119">
        <v>61812318.691120006</v>
      </c>
      <c r="I58" s="119">
        <v>62514761.17921</v>
      </c>
      <c r="J58" s="119">
        <v>65040048.181299999</v>
      </c>
      <c r="K58" s="51"/>
    </row>
    <row r="59" spans="1:11" ht="30" customHeight="1">
      <c r="A59" s="403" t="s">
        <v>713</v>
      </c>
      <c r="B59" s="404">
        <v>1054467.2258200001</v>
      </c>
      <c r="C59" s="404">
        <v>1170763.4408</v>
      </c>
      <c r="D59" s="404">
        <v>1231575.5424300001</v>
      </c>
      <c r="E59" s="404">
        <v>1381570.56736</v>
      </c>
      <c r="F59" s="404">
        <v>1552237.4139700001</v>
      </c>
      <c r="G59" s="404">
        <v>1749005.89099</v>
      </c>
      <c r="H59" s="404">
        <v>738636.73149999999</v>
      </c>
      <c r="I59" s="404">
        <v>1720907.1551900001</v>
      </c>
      <c r="J59" s="404">
        <v>715068.68930999993</v>
      </c>
      <c r="K59" s="51"/>
    </row>
    <row r="60" spans="1:11" ht="15" customHeight="1">
      <c r="A60" s="153" t="s">
        <v>714</v>
      </c>
      <c r="B60" s="119">
        <v>-143518.57343000002</v>
      </c>
      <c r="C60" s="119">
        <v>-194033.91063</v>
      </c>
      <c r="D60" s="119">
        <v>-174989.57236000002</v>
      </c>
      <c r="E60" s="119">
        <v>-224475.45957000001</v>
      </c>
      <c r="F60" s="119">
        <v>-327992.07935000001</v>
      </c>
      <c r="G60" s="119">
        <v>-376060.29179000005</v>
      </c>
      <c r="H60" s="119">
        <v>-177935.58147</v>
      </c>
      <c r="I60" s="119">
        <v>-464439.61616000003</v>
      </c>
      <c r="J60" s="119">
        <v>-237975.80177000002</v>
      </c>
      <c r="K60" s="51"/>
    </row>
    <row r="61" spans="1:11" ht="15" customHeight="1">
      <c r="A61" s="152" t="s">
        <v>715</v>
      </c>
      <c r="B61" s="119">
        <v>910948.65238999994</v>
      </c>
      <c r="C61" s="119">
        <v>976729.53016999993</v>
      </c>
      <c r="D61" s="119">
        <v>1056585.97007</v>
      </c>
      <c r="E61" s="119">
        <v>1157095.10779</v>
      </c>
      <c r="F61" s="119">
        <v>1224245.3346199999</v>
      </c>
      <c r="G61" s="119">
        <v>1372945.5992000001</v>
      </c>
      <c r="H61" s="119">
        <v>560701.15003000002</v>
      </c>
      <c r="I61" s="119">
        <v>1256467.5390299999</v>
      </c>
      <c r="J61" s="119">
        <v>477092.88754000003</v>
      </c>
      <c r="K61" s="51"/>
    </row>
    <row r="62" spans="1:11" ht="15" customHeight="1">
      <c r="A62" s="121" t="s">
        <v>716</v>
      </c>
      <c r="B62" s="119">
        <v>374788.08441000001</v>
      </c>
      <c r="C62" s="119">
        <v>446759.68631999998</v>
      </c>
      <c r="D62" s="119">
        <v>525550.67966000002</v>
      </c>
      <c r="E62" s="119">
        <v>567498.59389999998</v>
      </c>
      <c r="F62" s="119">
        <v>534565.64194999996</v>
      </c>
      <c r="G62" s="119">
        <v>672863.37251999998</v>
      </c>
      <c r="H62" s="119">
        <v>207435.03641</v>
      </c>
      <c r="I62" s="119">
        <v>604465.72312999994</v>
      </c>
      <c r="J62" s="119">
        <v>256640.57102999999</v>
      </c>
      <c r="K62" s="51"/>
    </row>
    <row r="63" spans="1:11" ht="15" customHeight="1">
      <c r="A63" s="153" t="s">
        <v>717</v>
      </c>
      <c r="B63" s="119">
        <v>-93457.174459999995</v>
      </c>
      <c r="C63" s="119">
        <v>-96240.914999999994</v>
      </c>
      <c r="D63" s="119">
        <v>-184360.22694999998</v>
      </c>
      <c r="E63" s="119">
        <v>-211993.13978999999</v>
      </c>
      <c r="F63" s="119">
        <v>-200672.62081999998</v>
      </c>
      <c r="G63" s="119">
        <v>-321429.89647000004</v>
      </c>
      <c r="H63" s="119">
        <v>-90380.667260000002</v>
      </c>
      <c r="I63" s="119">
        <v>-291884.12138999999</v>
      </c>
      <c r="J63" s="119">
        <v>-112251.18268000001</v>
      </c>
      <c r="K63" s="51"/>
    </row>
    <row r="64" spans="1:11" ht="15" customHeight="1">
      <c r="A64" s="122" t="s">
        <v>718</v>
      </c>
      <c r="B64" s="119">
        <v>1192279.5623399999</v>
      </c>
      <c r="C64" s="119">
        <v>1327248.30149</v>
      </c>
      <c r="D64" s="119">
        <v>1397776.4227799999</v>
      </c>
      <c r="E64" s="119">
        <v>1512600.5619000001</v>
      </c>
      <c r="F64" s="119">
        <v>1558138.3557500001</v>
      </c>
      <c r="G64" s="119">
        <v>1724379.07525</v>
      </c>
      <c r="H64" s="119">
        <v>677755.51917999994</v>
      </c>
      <c r="I64" s="119">
        <v>1569049.1407699999</v>
      </c>
      <c r="J64" s="119">
        <v>621482.27588999993</v>
      </c>
      <c r="K64" s="51"/>
    </row>
    <row r="65" spans="1:11" ht="15" customHeight="1">
      <c r="A65" s="121" t="s">
        <v>719</v>
      </c>
      <c r="B65" s="119">
        <v>192469.22731000002</v>
      </c>
      <c r="C65" s="119">
        <v>211066.14285</v>
      </c>
      <c r="D65" s="119">
        <v>285406.28489000001</v>
      </c>
      <c r="E65" s="119">
        <v>248689.22696999999</v>
      </c>
      <c r="F65" s="119">
        <v>306788.58017999999</v>
      </c>
      <c r="G65" s="119">
        <v>299872.81226999999</v>
      </c>
      <c r="H65" s="119">
        <v>94705.570749999999</v>
      </c>
      <c r="I65" s="119">
        <v>226103.63938000001</v>
      </c>
      <c r="J65" s="119">
        <v>100135.00662999999</v>
      </c>
      <c r="K65" s="51"/>
    </row>
    <row r="66" spans="1:11" ht="15" customHeight="1">
      <c r="A66" s="121" t="s">
        <v>720</v>
      </c>
      <c r="B66" s="119">
        <v>-297317.96883999999</v>
      </c>
      <c r="C66" s="119">
        <v>-298710.71861000004</v>
      </c>
      <c r="D66" s="119">
        <v>-375341.36285000003</v>
      </c>
      <c r="E66" s="119">
        <v>-414954.69498000003</v>
      </c>
      <c r="F66" s="119">
        <v>-449327.31943000003</v>
      </c>
      <c r="G66" s="119">
        <v>-421162.31156</v>
      </c>
      <c r="H66" s="119">
        <v>-136173.90429000001</v>
      </c>
      <c r="I66" s="119">
        <v>-419986.91696</v>
      </c>
      <c r="J66" s="119">
        <v>-160494.95491999999</v>
      </c>
      <c r="K66" s="51"/>
    </row>
    <row r="67" spans="1:11" ht="15" customHeight="1">
      <c r="A67" s="152" t="s">
        <v>721</v>
      </c>
      <c r="B67" s="119">
        <v>1087430.8208099999</v>
      </c>
      <c r="C67" s="119">
        <v>1239603.7257300001</v>
      </c>
      <c r="D67" s="119">
        <v>1307841.34482</v>
      </c>
      <c r="E67" s="119">
        <v>1346335.0938900001</v>
      </c>
      <c r="F67" s="119">
        <v>1415599.6165</v>
      </c>
      <c r="G67" s="119">
        <v>1603089.57596</v>
      </c>
      <c r="H67" s="119">
        <v>636287.18564000004</v>
      </c>
      <c r="I67" s="119">
        <v>1375165.8631899999</v>
      </c>
      <c r="J67" s="119">
        <v>561122.32760000008</v>
      </c>
      <c r="K67" s="51"/>
    </row>
    <row r="68" spans="1:11" ht="15" customHeight="1">
      <c r="A68" s="153" t="s">
        <v>722</v>
      </c>
      <c r="B68" s="119">
        <v>-853966.15090999997</v>
      </c>
      <c r="C68" s="119">
        <v>-1010114.82985</v>
      </c>
      <c r="D68" s="119">
        <v>-1027431.70791</v>
      </c>
      <c r="E68" s="119">
        <v>-1050696.9902999999</v>
      </c>
      <c r="F68" s="119">
        <v>-1123612.2882300001</v>
      </c>
      <c r="G68" s="119">
        <v>-1151258.8498800001</v>
      </c>
      <c r="H68" s="119">
        <v>-517874.5295</v>
      </c>
      <c r="I68" s="119">
        <v>-1133325.7542699999</v>
      </c>
      <c r="J68" s="119">
        <v>-507968.59386999998</v>
      </c>
      <c r="K68" s="51"/>
    </row>
    <row r="69" spans="1:11" ht="15" customHeight="1">
      <c r="A69" s="122" t="s">
        <v>723</v>
      </c>
      <c r="B69" s="119">
        <v>233464.66990000001</v>
      </c>
      <c r="C69" s="119">
        <v>229488.89588</v>
      </c>
      <c r="D69" s="119">
        <v>280409.63691</v>
      </c>
      <c r="E69" s="119">
        <v>295638.10358999996</v>
      </c>
      <c r="F69" s="119">
        <v>291987.32827</v>
      </c>
      <c r="G69" s="119">
        <v>451830.72607999999</v>
      </c>
      <c r="H69" s="119">
        <v>118412.65614000001</v>
      </c>
      <c r="I69" s="119">
        <v>241840.10892</v>
      </c>
      <c r="J69" s="119">
        <v>53153.73373</v>
      </c>
      <c r="K69" s="51"/>
    </row>
    <row r="70" spans="1:11" ht="15" customHeight="1">
      <c r="A70" s="122" t="s">
        <v>724</v>
      </c>
      <c r="B70" s="119">
        <v>68.75009</v>
      </c>
      <c r="C70" s="119">
        <v>64.290720000000007</v>
      </c>
      <c r="D70" s="119">
        <v>92.660219999999995</v>
      </c>
      <c r="E70" s="119">
        <v>37.114139999999999</v>
      </c>
      <c r="F70" s="119">
        <v>97.26821000000001</v>
      </c>
      <c r="G70" s="119">
        <v>38.011180000000003</v>
      </c>
      <c r="H70" s="119">
        <v>6.4580699999999993</v>
      </c>
      <c r="I70" s="119">
        <v>7.4028100000000006</v>
      </c>
      <c r="J70" s="119">
        <v>3.7563299999999997</v>
      </c>
      <c r="K70" s="51"/>
    </row>
    <row r="71" spans="1:11" ht="15" customHeight="1">
      <c r="A71" s="120" t="s">
        <v>1127</v>
      </c>
      <c r="B71" s="119">
        <v>1.0000000000000001E-5</v>
      </c>
      <c r="C71" s="119">
        <v>0</v>
      </c>
      <c r="D71" s="119">
        <v>0</v>
      </c>
      <c r="E71" s="119">
        <v>1.0000000000000001E-5</v>
      </c>
      <c r="F71" s="119">
        <v>0</v>
      </c>
      <c r="G71" s="119">
        <v>1.0000000000000001E-5</v>
      </c>
      <c r="H71" s="119">
        <v>1.0000000000000001E-5</v>
      </c>
      <c r="I71" s="119">
        <v>1.3000000000000002E-4</v>
      </c>
      <c r="J71" s="119">
        <v>1.0000000000000001E-5</v>
      </c>
      <c r="K71" s="51"/>
    </row>
    <row r="72" spans="1:11" ht="15" customHeight="1">
      <c r="A72" s="120" t="s">
        <v>1128</v>
      </c>
      <c r="B72" s="119">
        <v>68.750079999999997</v>
      </c>
      <c r="C72" s="119">
        <v>64.290720000000007</v>
      </c>
      <c r="D72" s="119">
        <v>92.660219999999995</v>
      </c>
      <c r="E72" s="119">
        <v>37.114129999999996</v>
      </c>
      <c r="F72" s="119">
        <v>97.26821000000001</v>
      </c>
      <c r="G72" s="119">
        <v>38.01117</v>
      </c>
      <c r="H72" s="119">
        <v>6.4580600000000006</v>
      </c>
      <c r="I72" s="119">
        <v>7.4026800000000001</v>
      </c>
      <c r="J72" s="119">
        <v>3.7563200000000001</v>
      </c>
      <c r="K72" s="51"/>
    </row>
    <row r="73" spans="1:11" ht="15" customHeight="1">
      <c r="A73" s="152" t="s">
        <v>725</v>
      </c>
      <c r="B73" s="119">
        <v>-1175.27936</v>
      </c>
      <c r="C73" s="119">
        <v>-1193.0952400000001</v>
      </c>
      <c r="D73" s="119">
        <v>-2965.2384500000003</v>
      </c>
      <c r="E73" s="119">
        <v>-191.54129</v>
      </c>
      <c r="F73" s="119">
        <v>-157.5455</v>
      </c>
      <c r="G73" s="119">
        <v>-64.852059999999994</v>
      </c>
      <c r="H73" s="119">
        <v>-21.96949</v>
      </c>
      <c r="I73" s="119">
        <v>-40.202809999999999</v>
      </c>
      <c r="J73" s="119">
        <v>-10.159549999999999</v>
      </c>
      <c r="K73" s="51"/>
    </row>
    <row r="74" spans="1:11" ht="15" customHeight="1">
      <c r="A74" s="152" t="s">
        <v>1486</v>
      </c>
      <c r="B74" s="119">
        <v>-798.71964000000003</v>
      </c>
      <c r="C74" s="119">
        <v>-765.95702000000006</v>
      </c>
      <c r="D74" s="119">
        <v>-2659.9407700000002</v>
      </c>
      <c r="E74" s="119">
        <v>0</v>
      </c>
      <c r="F74" s="119">
        <v>-2.0000000000000002E-5</v>
      </c>
      <c r="G74" s="119">
        <v>0</v>
      </c>
      <c r="H74" s="119">
        <v>-1.56E-3</v>
      </c>
      <c r="I74" s="119">
        <v>-1.56E-3</v>
      </c>
      <c r="J74" s="119">
        <v>0</v>
      </c>
      <c r="K74" s="51"/>
    </row>
    <row r="75" spans="1:11" ht="15" customHeight="1">
      <c r="A75" s="153" t="s">
        <v>467</v>
      </c>
      <c r="B75" s="119">
        <v>-376.55971999999997</v>
      </c>
      <c r="C75" s="119">
        <v>-427.13821999999999</v>
      </c>
      <c r="D75" s="119">
        <v>-305.29768000000001</v>
      </c>
      <c r="E75" s="119">
        <v>-191.54129</v>
      </c>
      <c r="F75" s="119">
        <v>-157.54548</v>
      </c>
      <c r="G75" s="119">
        <v>-64.852059999999994</v>
      </c>
      <c r="H75" s="119">
        <v>-21.967929999999999</v>
      </c>
      <c r="I75" s="119">
        <v>-40.201250000000002</v>
      </c>
      <c r="J75" s="119">
        <v>-10.159549999999999</v>
      </c>
      <c r="K75" s="51"/>
    </row>
    <row r="76" spans="1:11" ht="15" customHeight="1">
      <c r="A76" s="152" t="s">
        <v>726</v>
      </c>
      <c r="B76" s="119">
        <v>232358.14063000001</v>
      </c>
      <c r="C76" s="119">
        <v>228360.09136000002</v>
      </c>
      <c r="D76" s="119">
        <v>277537.05868000002</v>
      </c>
      <c r="E76" s="119">
        <v>295483.67644000001</v>
      </c>
      <c r="F76" s="119">
        <v>291927.05098</v>
      </c>
      <c r="G76" s="119">
        <v>451803.88519999996</v>
      </c>
      <c r="H76" s="119">
        <v>118397.14472</v>
      </c>
      <c r="I76" s="119">
        <v>241807.30891999998</v>
      </c>
      <c r="J76" s="119">
        <v>53147.33051</v>
      </c>
      <c r="K76" s="51"/>
    </row>
    <row r="77" spans="1:11" ht="15" customHeight="1">
      <c r="A77" s="154" t="s">
        <v>1118</v>
      </c>
      <c r="B77" s="119">
        <v>0</v>
      </c>
      <c r="C77" s="119">
        <v>0</v>
      </c>
      <c r="D77" s="119">
        <v>0</v>
      </c>
      <c r="E77" s="119">
        <v>-2.9999999999999997E-5</v>
      </c>
      <c r="F77" s="119">
        <v>-1.0000000000000001E-5</v>
      </c>
      <c r="G77" s="119">
        <v>-2.9999999999999997E-5</v>
      </c>
      <c r="H77" s="119">
        <v>0</v>
      </c>
      <c r="I77" s="119">
        <v>7820.80195</v>
      </c>
      <c r="J77" s="119">
        <v>0</v>
      </c>
      <c r="K77" s="51"/>
    </row>
    <row r="78" spans="1:11" ht="15" customHeight="1">
      <c r="A78" s="122" t="s">
        <v>727</v>
      </c>
      <c r="B78" s="119">
        <v>232358.14063000001</v>
      </c>
      <c r="C78" s="119">
        <v>228360.09136000002</v>
      </c>
      <c r="D78" s="119">
        <v>277537.05868000002</v>
      </c>
      <c r="E78" s="119">
        <v>295483.67641000001</v>
      </c>
      <c r="F78" s="119">
        <v>291927.05097000004</v>
      </c>
      <c r="G78" s="119">
        <v>451803.88517000002</v>
      </c>
      <c r="H78" s="119">
        <v>118397.14472</v>
      </c>
      <c r="I78" s="119">
        <v>249628.11087</v>
      </c>
      <c r="J78" s="119">
        <v>53147.33051</v>
      </c>
      <c r="K78" s="51"/>
    </row>
    <row r="79" spans="1:11" ht="15" customHeight="1">
      <c r="A79" s="121" t="s">
        <v>728</v>
      </c>
      <c r="B79" s="119">
        <v>4.2009999999999996</v>
      </c>
      <c r="C79" s="119">
        <v>1286.6023300000002</v>
      </c>
      <c r="D79" s="119">
        <v>5470.2887199999996</v>
      </c>
      <c r="E79" s="119">
        <v>10827.086080000001</v>
      </c>
      <c r="F79" s="119">
        <v>9265.3102400000007</v>
      </c>
      <c r="G79" s="119">
        <v>-1803.10634</v>
      </c>
      <c r="H79" s="119">
        <v>-66.540940000000006</v>
      </c>
      <c r="I79" s="119">
        <v>13614.63341</v>
      </c>
      <c r="J79" s="119">
        <v>2306.0377100000001</v>
      </c>
      <c r="K79" s="51"/>
    </row>
    <row r="80" spans="1:11" ht="15" customHeight="1">
      <c r="A80" s="152" t="s">
        <v>729</v>
      </c>
      <c r="B80" s="119">
        <v>232362.34162999998</v>
      </c>
      <c r="C80" s="119">
        <v>229646.69368999999</v>
      </c>
      <c r="D80" s="119">
        <v>283007.34739999997</v>
      </c>
      <c r="E80" s="119">
        <v>306310.76248999999</v>
      </c>
      <c r="F80" s="119">
        <v>301192.36121</v>
      </c>
      <c r="G80" s="119">
        <v>450000.77882999997</v>
      </c>
      <c r="H80" s="119">
        <v>118330.60378</v>
      </c>
      <c r="I80" s="119">
        <v>263242.74427999998</v>
      </c>
      <c r="J80" s="119">
        <v>55453.368219999997</v>
      </c>
      <c r="K80" s="51"/>
    </row>
    <row r="81" spans="1:11" ht="15" customHeight="1">
      <c r="A81" s="121" t="s">
        <v>730</v>
      </c>
      <c r="B81" s="119">
        <v>0</v>
      </c>
      <c r="C81" s="119">
        <v>0</v>
      </c>
      <c r="D81" s="119">
        <v>0</v>
      </c>
      <c r="E81" s="119">
        <v>0</v>
      </c>
      <c r="F81" s="119">
        <v>0</v>
      </c>
      <c r="G81" s="119">
        <v>0</v>
      </c>
      <c r="H81" s="119">
        <v>1.0000000000000001E-5</v>
      </c>
      <c r="I81" s="119">
        <v>1.0000000000000001E-5</v>
      </c>
      <c r="J81" s="119">
        <v>0</v>
      </c>
      <c r="K81" s="51"/>
    </row>
    <row r="82" spans="1:11" ht="15" customHeight="1">
      <c r="A82" s="152" t="s">
        <v>731</v>
      </c>
      <c r="B82" s="119">
        <v>232362.34162999998</v>
      </c>
      <c r="C82" s="119">
        <v>229646.69368999999</v>
      </c>
      <c r="D82" s="119">
        <v>283007.34739999997</v>
      </c>
      <c r="E82" s="119">
        <v>306310.76248999999</v>
      </c>
      <c r="F82" s="119">
        <v>301192.36121</v>
      </c>
      <c r="G82" s="119">
        <v>450000.77882999997</v>
      </c>
      <c r="H82" s="119">
        <v>118330.60379000001</v>
      </c>
      <c r="I82" s="119">
        <v>263242.74429</v>
      </c>
      <c r="J82" s="119">
        <v>55453.368219999997</v>
      </c>
      <c r="K82" s="51"/>
    </row>
    <row r="83" spans="1:11" ht="15" customHeight="1" thickBot="1">
      <c r="A83" s="121" t="s">
        <v>732</v>
      </c>
      <c r="B83" s="119">
        <v>-88034.549849999996</v>
      </c>
      <c r="C83" s="119">
        <v>-85376.647830000002</v>
      </c>
      <c r="D83" s="119">
        <v>-92865.699800000002</v>
      </c>
      <c r="E83" s="119">
        <v>-131593.71561000001</v>
      </c>
      <c r="F83" s="119">
        <v>-98626.076239999995</v>
      </c>
      <c r="G83" s="119">
        <v>-184685.19988</v>
      </c>
      <c r="H83" s="119">
        <v>-42806.400000000001</v>
      </c>
      <c r="I83" s="119">
        <v>-139775.15080999999</v>
      </c>
      <c r="J83" s="119">
        <v>-10976</v>
      </c>
      <c r="K83" s="51"/>
    </row>
    <row r="84" spans="1:11" ht="15" customHeight="1" thickTop="1" thickBot="1">
      <c r="A84" s="401" t="s">
        <v>733</v>
      </c>
      <c r="B84" s="402">
        <v>144327.79178</v>
      </c>
      <c r="C84" s="402">
        <v>144270.04586000001</v>
      </c>
      <c r="D84" s="402">
        <v>190141.6476</v>
      </c>
      <c r="E84" s="402">
        <v>174717.04688000001</v>
      </c>
      <c r="F84" s="402">
        <v>202566.28497000001</v>
      </c>
      <c r="G84" s="402">
        <v>265315.57895</v>
      </c>
      <c r="H84" s="402">
        <v>75524.20379</v>
      </c>
      <c r="I84" s="402">
        <v>123467.59348000001</v>
      </c>
      <c r="J84" s="402">
        <v>44477.368219999997</v>
      </c>
      <c r="K84" s="51"/>
    </row>
    <row r="85" spans="1:11" ht="3.75" customHeight="1" thickTop="1" thickBot="1">
      <c r="A85" s="123"/>
      <c r="B85" s="124"/>
      <c r="C85" s="124"/>
      <c r="D85" s="124"/>
      <c r="E85" s="124"/>
      <c r="F85" s="124"/>
      <c r="G85" s="124"/>
      <c r="H85" s="124"/>
      <c r="I85" s="124"/>
      <c r="J85" s="124"/>
      <c r="K85" s="51"/>
    </row>
    <row r="86" spans="1:11" ht="15" customHeight="1" thickTop="1">
      <c r="A86" s="74"/>
      <c r="B86" s="29"/>
      <c r="C86" s="29"/>
      <c r="D86" s="29"/>
      <c r="E86" s="29"/>
      <c r="F86" s="29"/>
      <c r="G86" s="29"/>
      <c r="H86" s="29"/>
      <c r="I86" s="29"/>
      <c r="J86" s="29"/>
      <c r="K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735</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21617398.879590001</v>
      </c>
      <c r="C7" s="402">
        <v>25399495.692700002</v>
      </c>
      <c r="D7" s="402">
        <v>28029830.424970001</v>
      </c>
      <c r="E7" s="402">
        <v>34377292.038539998</v>
      </c>
      <c r="F7" s="402">
        <v>35753537.751999997</v>
      </c>
      <c r="G7" s="402">
        <v>37217701.680879995</v>
      </c>
      <c r="H7" s="402">
        <v>37955343.061779998</v>
      </c>
      <c r="I7" s="402">
        <v>39505831.388959996</v>
      </c>
      <c r="J7" s="402">
        <v>38968336.405940004</v>
      </c>
    </row>
    <row r="8" spans="1:10" s="20" customFormat="1" ht="15" customHeight="1" thickTop="1">
      <c r="A8" s="152" t="s">
        <v>193</v>
      </c>
      <c r="B8" s="119">
        <v>3161721.5009400002</v>
      </c>
      <c r="C8" s="119">
        <v>4880164.94135</v>
      </c>
      <c r="D8" s="119">
        <v>4659529.61766</v>
      </c>
      <c r="E8" s="119">
        <v>4264145.4583000001</v>
      </c>
      <c r="F8" s="119">
        <v>3435214.9212199999</v>
      </c>
      <c r="G8" s="119">
        <v>3447334.9240199998</v>
      </c>
      <c r="H8" s="119">
        <v>3549494.9776300001</v>
      </c>
      <c r="I8" s="119">
        <v>4218452.3643000005</v>
      </c>
      <c r="J8" s="119">
        <v>3640393.2598699997</v>
      </c>
    </row>
    <row r="9" spans="1:10" s="20" customFormat="1" ht="15" customHeight="1">
      <c r="A9" s="152" t="s">
        <v>202</v>
      </c>
      <c r="B9" s="119">
        <v>5656336.2305800002</v>
      </c>
      <c r="C9" s="119">
        <v>5745277.4148699995</v>
      </c>
      <c r="D9" s="119">
        <v>5854798.50722</v>
      </c>
      <c r="E9" s="119">
        <v>6411401.5929199997</v>
      </c>
      <c r="F9" s="119">
        <v>5902895.6624399992</v>
      </c>
      <c r="G9" s="119">
        <v>5032597.0370899998</v>
      </c>
      <c r="H9" s="119">
        <v>5196186.7730600005</v>
      </c>
      <c r="I9" s="119">
        <v>4338125.8052599998</v>
      </c>
      <c r="J9" s="119">
        <v>4584607.5381899998</v>
      </c>
    </row>
    <row r="10" spans="1:10" s="20" customFormat="1" ht="15" customHeight="1">
      <c r="A10" s="152" t="s">
        <v>211</v>
      </c>
      <c r="B10" s="119">
        <v>11851576.622629998</v>
      </c>
      <c r="C10" s="119">
        <v>13604878.59564</v>
      </c>
      <c r="D10" s="119">
        <v>16175338.00794</v>
      </c>
      <c r="E10" s="119">
        <v>21857899.296380002</v>
      </c>
      <c r="F10" s="119">
        <v>23644805.734110001</v>
      </c>
      <c r="G10" s="119">
        <v>24862894.65825</v>
      </c>
      <c r="H10" s="119">
        <v>25312390.425080001</v>
      </c>
      <c r="I10" s="119">
        <v>25865828.699439999</v>
      </c>
      <c r="J10" s="119">
        <v>25770837.706689999</v>
      </c>
    </row>
    <row r="11" spans="1:10" s="20" customFormat="1" ht="15" customHeight="1">
      <c r="A11" s="153" t="s">
        <v>677</v>
      </c>
      <c r="B11" s="119">
        <v>11797035.31638</v>
      </c>
      <c r="C11" s="119">
        <v>13594967.903620001</v>
      </c>
      <c r="D11" s="119">
        <v>16129785.70208</v>
      </c>
      <c r="E11" s="119">
        <v>21757660.728349999</v>
      </c>
      <c r="F11" s="119">
        <v>23559639.275349997</v>
      </c>
      <c r="G11" s="119">
        <v>24760704.726740003</v>
      </c>
      <c r="H11" s="119">
        <v>24923580.573320001</v>
      </c>
      <c r="I11" s="119">
        <v>25146741.31371</v>
      </c>
      <c r="J11" s="119">
        <v>24764047.873539999</v>
      </c>
    </row>
    <row r="12" spans="1:10" s="20" customFormat="1" ht="15" customHeight="1">
      <c r="A12" s="153" t="s">
        <v>678</v>
      </c>
      <c r="B12" s="119">
        <v>11694459.06003</v>
      </c>
      <c r="C12" s="119">
        <v>13488393.134569999</v>
      </c>
      <c r="D12" s="119">
        <v>15927510.128590001</v>
      </c>
      <c r="E12" s="119">
        <v>21401876.134290002</v>
      </c>
      <c r="F12" s="119">
        <v>23133780.488029998</v>
      </c>
      <c r="G12" s="119">
        <v>24008484.97727</v>
      </c>
      <c r="H12" s="119">
        <v>24126657.83605</v>
      </c>
      <c r="I12" s="119">
        <v>24185497.073540002</v>
      </c>
      <c r="J12" s="119">
        <v>21003264.802849997</v>
      </c>
    </row>
    <row r="13" spans="1:10" s="20" customFormat="1" ht="15" customHeight="1">
      <c r="A13" s="153" t="s">
        <v>679</v>
      </c>
      <c r="B13" s="119">
        <v>102576.25635</v>
      </c>
      <c r="C13" s="119">
        <v>106574.76905</v>
      </c>
      <c r="D13" s="119">
        <v>202275.57349000001</v>
      </c>
      <c r="E13" s="119">
        <v>355784.59405999997</v>
      </c>
      <c r="F13" s="119">
        <v>425858.78732</v>
      </c>
      <c r="G13" s="119">
        <v>752219.74947000004</v>
      </c>
      <c r="H13" s="119">
        <v>796922.73726999993</v>
      </c>
      <c r="I13" s="119">
        <v>961244.24017</v>
      </c>
      <c r="J13" s="119">
        <v>3760783.07069</v>
      </c>
    </row>
    <row r="14" spans="1:10" s="20" customFormat="1" ht="15" customHeight="1">
      <c r="A14" s="153" t="s">
        <v>680</v>
      </c>
      <c r="B14" s="119">
        <v>47998.590880000003</v>
      </c>
      <c r="C14" s="119">
        <v>46121.991609999997</v>
      </c>
      <c r="D14" s="119">
        <v>49351.359450000004</v>
      </c>
      <c r="E14" s="119">
        <v>94091.46981000001</v>
      </c>
      <c r="F14" s="119">
        <v>109178.46534000001</v>
      </c>
      <c r="G14" s="119">
        <v>95120.051720000003</v>
      </c>
      <c r="H14" s="119">
        <v>471.20832999999999</v>
      </c>
      <c r="I14" s="119">
        <v>8005.7859200000003</v>
      </c>
      <c r="J14" s="119">
        <v>94920.555730000007</v>
      </c>
    </row>
    <row r="15" spans="1:10" s="20" customFormat="1" ht="15" customHeight="1">
      <c r="A15" s="153" t="s">
        <v>681</v>
      </c>
      <c r="B15" s="119">
        <v>47993.624349999998</v>
      </c>
      <c r="C15" s="119">
        <v>45427.980869999999</v>
      </c>
      <c r="D15" s="119">
        <v>49251.359450000004</v>
      </c>
      <c r="E15" s="119">
        <v>89195.357919999995</v>
      </c>
      <c r="F15" s="119">
        <v>104300.46251000001</v>
      </c>
      <c r="G15" s="119">
        <v>91927.141239999997</v>
      </c>
      <c r="H15" s="119">
        <v>471.20832999999999</v>
      </c>
      <c r="I15" s="119">
        <v>3943.35752</v>
      </c>
      <c r="J15" s="119">
        <v>88992.841019999993</v>
      </c>
    </row>
    <row r="16" spans="1:10" s="20" customFormat="1" ht="15" customHeight="1">
      <c r="A16" s="153" t="s">
        <v>682</v>
      </c>
      <c r="B16" s="119">
        <v>4.9665299999999997</v>
      </c>
      <c r="C16" s="119">
        <v>694.01073999999994</v>
      </c>
      <c r="D16" s="119">
        <v>100</v>
      </c>
      <c r="E16" s="119">
        <v>4896.1118899999992</v>
      </c>
      <c r="F16" s="119">
        <v>4878.0028300000004</v>
      </c>
      <c r="G16" s="119">
        <v>3192.91048</v>
      </c>
      <c r="H16" s="119">
        <v>0</v>
      </c>
      <c r="I16" s="119">
        <v>4062.4283999999998</v>
      </c>
      <c r="J16" s="119">
        <v>5927.7147100000002</v>
      </c>
    </row>
    <row r="17" spans="1:10" s="20" customFormat="1" ht="15" customHeight="1">
      <c r="A17" s="153" t="s">
        <v>683</v>
      </c>
      <c r="B17" s="119">
        <v>218805.99831999998</v>
      </c>
      <c r="C17" s="119">
        <v>224107.94878999999</v>
      </c>
      <c r="D17" s="119">
        <v>272333.43222000002</v>
      </c>
      <c r="E17" s="119">
        <v>402728.69325999997</v>
      </c>
      <c r="F17" s="119">
        <v>483976.52549999999</v>
      </c>
      <c r="G17" s="119">
        <v>601726.65251000004</v>
      </c>
      <c r="H17" s="119">
        <v>668236.78158000007</v>
      </c>
      <c r="I17" s="119">
        <v>526754.89737999998</v>
      </c>
      <c r="J17" s="119">
        <v>524316.19739999995</v>
      </c>
    </row>
    <row r="18" spans="1:10" s="20" customFormat="1" ht="15" customHeight="1">
      <c r="A18" s="153" t="s">
        <v>684</v>
      </c>
      <c r="B18" s="119">
        <v>145822.13255000001</v>
      </c>
      <c r="C18" s="119">
        <v>160379.62230000002</v>
      </c>
      <c r="D18" s="119">
        <v>210544.62112</v>
      </c>
      <c r="E18" s="119">
        <v>317749.94550999999</v>
      </c>
      <c r="F18" s="119">
        <v>394918.72781999997</v>
      </c>
      <c r="G18" s="119">
        <v>510843.74335</v>
      </c>
      <c r="H18" s="119">
        <v>565738.33358000009</v>
      </c>
      <c r="I18" s="119">
        <v>463035.93569999997</v>
      </c>
      <c r="J18" s="119">
        <v>461545.51533999998</v>
      </c>
    </row>
    <row r="19" spans="1:10" s="20" customFormat="1" ht="15" customHeight="1">
      <c r="A19" s="153" t="s">
        <v>685</v>
      </c>
      <c r="B19" s="119">
        <v>72983.865769999989</v>
      </c>
      <c r="C19" s="119">
        <v>63728.326489999999</v>
      </c>
      <c r="D19" s="119">
        <v>61788.811099999999</v>
      </c>
      <c r="E19" s="119">
        <v>84978.747749999995</v>
      </c>
      <c r="F19" s="119">
        <v>89057.797680000003</v>
      </c>
      <c r="G19" s="119">
        <v>90882.909159999996</v>
      </c>
      <c r="H19" s="119">
        <v>102498.448</v>
      </c>
      <c r="I19" s="119">
        <v>63718.96168</v>
      </c>
      <c r="J19" s="119">
        <v>62770.682059999999</v>
      </c>
    </row>
    <row r="20" spans="1:10" s="20" customFormat="1" ht="15" customHeight="1">
      <c r="A20" s="153" t="s">
        <v>224</v>
      </c>
      <c r="B20" s="119">
        <v>80000.753479999999</v>
      </c>
      <c r="C20" s="119">
        <v>84635.601180000012</v>
      </c>
      <c r="D20" s="119">
        <v>90651.122140000007</v>
      </c>
      <c r="E20" s="119">
        <v>135001.73261000001</v>
      </c>
      <c r="F20" s="119">
        <v>141646.39377000002</v>
      </c>
      <c r="G20" s="119">
        <v>149043.56533000001</v>
      </c>
      <c r="H20" s="119">
        <v>477765.97954999999</v>
      </c>
      <c r="I20" s="119">
        <v>1038336.78924</v>
      </c>
      <c r="J20" s="119">
        <v>1263956.4751800001</v>
      </c>
    </row>
    <row r="21" spans="1:10" s="20" customFormat="1" ht="15" customHeight="1">
      <c r="A21" s="153" t="s">
        <v>686</v>
      </c>
      <c r="B21" s="119">
        <v>-292264.03642999998</v>
      </c>
      <c r="C21" s="119">
        <v>-344954.84956</v>
      </c>
      <c r="D21" s="119">
        <v>-366783.60794999998</v>
      </c>
      <c r="E21" s="119">
        <v>-531583.32764999999</v>
      </c>
      <c r="F21" s="119">
        <v>-649634.92585</v>
      </c>
      <c r="G21" s="119">
        <v>-743700.3380499999</v>
      </c>
      <c r="H21" s="119">
        <v>-757664.11770000006</v>
      </c>
      <c r="I21" s="119">
        <v>-854010.08680999989</v>
      </c>
      <c r="J21" s="119">
        <v>-876403.39515999996</v>
      </c>
    </row>
    <row r="22" spans="1:10" s="20" customFormat="1" ht="15" customHeight="1">
      <c r="A22" s="152" t="s">
        <v>237</v>
      </c>
      <c r="B22" s="119">
        <v>145060.43992999999</v>
      </c>
      <c r="C22" s="119">
        <v>263078.86368999997</v>
      </c>
      <c r="D22" s="119">
        <v>194300.43828999999</v>
      </c>
      <c r="E22" s="119">
        <v>286719.73929</v>
      </c>
      <c r="F22" s="119">
        <v>136278.28208999999</v>
      </c>
      <c r="G22" s="119">
        <v>139936.17572999999</v>
      </c>
      <c r="H22" s="119">
        <v>140240.74296</v>
      </c>
      <c r="I22" s="119">
        <v>201775.58478</v>
      </c>
      <c r="J22" s="119">
        <v>200242.5105</v>
      </c>
    </row>
    <row r="23" spans="1:10" s="20" customFormat="1" ht="15" customHeight="1">
      <c r="A23" s="152" t="s">
        <v>243</v>
      </c>
      <c r="B23" s="119">
        <v>4063.8865799999999</v>
      </c>
      <c r="C23" s="119">
        <v>10264.010039999999</v>
      </c>
      <c r="D23" s="119">
        <v>8333.7534800000012</v>
      </c>
      <c r="E23" s="119">
        <v>31120.85296</v>
      </c>
      <c r="F23" s="119">
        <v>77895.153129999992</v>
      </c>
      <c r="G23" s="119">
        <v>47871.482450000003</v>
      </c>
      <c r="H23" s="119">
        <v>28667.430390000001</v>
      </c>
      <c r="I23" s="119">
        <v>19344.060309999997</v>
      </c>
      <c r="J23" s="119">
        <v>18375.820969999997</v>
      </c>
    </row>
    <row r="24" spans="1:10" s="20" customFormat="1" ht="15" customHeight="1">
      <c r="A24" s="152" t="s">
        <v>687</v>
      </c>
      <c r="B24" s="119">
        <v>442086.20494000003</v>
      </c>
      <c r="C24" s="119">
        <v>507157.86781000003</v>
      </c>
      <c r="D24" s="119">
        <v>734338.10848000005</v>
      </c>
      <c r="E24" s="119">
        <v>897530.50662999996</v>
      </c>
      <c r="F24" s="119">
        <v>1858384.8470000001</v>
      </c>
      <c r="G24" s="119">
        <v>3123173.8255400001</v>
      </c>
      <c r="H24" s="119">
        <v>3177582.0640100003</v>
      </c>
      <c r="I24" s="119">
        <v>4280379.4172200002</v>
      </c>
      <c r="J24" s="119">
        <v>4171293.0370399999</v>
      </c>
    </row>
    <row r="25" spans="1:10" s="20" customFormat="1" ht="15" customHeight="1">
      <c r="A25" s="152" t="s">
        <v>254</v>
      </c>
      <c r="B25" s="119">
        <v>314445.33422000002</v>
      </c>
      <c r="C25" s="119">
        <v>332392.69967</v>
      </c>
      <c r="D25" s="119">
        <v>316598.24533000001</v>
      </c>
      <c r="E25" s="119">
        <v>387496.60331999999</v>
      </c>
      <c r="F25" s="119">
        <v>357664.22600999998</v>
      </c>
      <c r="G25" s="119">
        <v>331437.78745</v>
      </c>
      <c r="H25" s="119">
        <v>327002.02948000003</v>
      </c>
      <c r="I25" s="119">
        <v>328007.40480000002</v>
      </c>
      <c r="J25" s="119">
        <v>316203.20062000002</v>
      </c>
    </row>
    <row r="26" spans="1:10" s="20" customFormat="1" ht="15" customHeight="1">
      <c r="A26" s="152" t="s">
        <v>688</v>
      </c>
      <c r="B26" s="119">
        <v>42108.659770000006</v>
      </c>
      <c r="C26" s="119">
        <v>56281.299630000001</v>
      </c>
      <c r="D26" s="119">
        <v>86593.746569999988</v>
      </c>
      <c r="E26" s="119">
        <v>240977.98874</v>
      </c>
      <c r="F26" s="119">
        <v>340398.92599999998</v>
      </c>
      <c r="G26" s="119">
        <v>232455.79035</v>
      </c>
      <c r="H26" s="119">
        <v>223778.61916999999</v>
      </c>
      <c r="I26" s="119">
        <v>253918.05285000001</v>
      </c>
      <c r="J26" s="119">
        <v>266383.33205999999</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20091187.298289999</v>
      </c>
      <c r="C28" s="402">
        <v>23844071.20276</v>
      </c>
      <c r="D28" s="402">
        <v>26260030.652330004</v>
      </c>
      <c r="E28" s="402">
        <v>32387852.623020001</v>
      </c>
      <c r="F28" s="402">
        <v>33776496.186290003</v>
      </c>
      <c r="G28" s="402">
        <v>35088327.640110001</v>
      </c>
      <c r="H28" s="402">
        <v>35918953.29603</v>
      </c>
      <c r="I28" s="402">
        <v>37461651.716169998</v>
      </c>
      <c r="J28" s="402">
        <v>36917237.238910004</v>
      </c>
    </row>
    <row r="29" spans="1:10" s="20" customFormat="1" ht="15" customHeight="1" thickTop="1">
      <c r="A29" s="152" t="s">
        <v>690</v>
      </c>
      <c r="B29" s="119">
        <v>17247807.142470002</v>
      </c>
      <c r="C29" s="119">
        <v>21097816.088540003</v>
      </c>
      <c r="D29" s="119">
        <v>22379001.359639999</v>
      </c>
      <c r="E29" s="119">
        <v>28383505.282340001</v>
      </c>
      <c r="F29" s="119">
        <v>28044916.79786</v>
      </c>
      <c r="G29" s="119">
        <v>26341692.699080002</v>
      </c>
      <c r="H29" s="119">
        <v>27561878.162620001</v>
      </c>
      <c r="I29" s="119">
        <v>27891943.677930001</v>
      </c>
      <c r="J29" s="119">
        <v>28039287.522040002</v>
      </c>
    </row>
    <row r="30" spans="1:10" s="20" customFormat="1" ht="15" customHeight="1">
      <c r="A30" s="153" t="s">
        <v>691</v>
      </c>
      <c r="B30" s="119">
        <v>4399450.4684600001</v>
      </c>
      <c r="C30" s="119">
        <v>4557830.54641</v>
      </c>
      <c r="D30" s="119">
        <v>6172946.4064999996</v>
      </c>
      <c r="E30" s="119">
        <v>5553267.4951999998</v>
      </c>
      <c r="F30" s="119">
        <v>5261660.0674799997</v>
      </c>
      <c r="G30" s="119">
        <v>4719963.1080700001</v>
      </c>
      <c r="H30" s="119">
        <v>5234770.1666200003</v>
      </c>
      <c r="I30" s="119">
        <v>5082220.72908</v>
      </c>
      <c r="J30" s="119">
        <v>5096517.4403200001</v>
      </c>
    </row>
    <row r="31" spans="1:10" s="20" customFormat="1" ht="15" customHeight="1">
      <c r="A31" s="153" t="s">
        <v>692</v>
      </c>
      <c r="B31" s="119">
        <v>7089078.5248199999</v>
      </c>
      <c r="C31" s="119">
        <v>9739656.2026700005</v>
      </c>
      <c r="D31" s="119">
        <v>7960697.3916999996</v>
      </c>
      <c r="E31" s="119">
        <v>9695195.6235199999</v>
      </c>
      <c r="F31" s="119">
        <v>10147394.495680001</v>
      </c>
      <c r="G31" s="119">
        <v>9086439.6021599993</v>
      </c>
      <c r="H31" s="119">
        <v>9368276.6251299996</v>
      </c>
      <c r="I31" s="119">
        <v>9639085.7321000006</v>
      </c>
      <c r="J31" s="119">
        <v>9632422.0411799997</v>
      </c>
    </row>
    <row r="32" spans="1:10" s="20" customFormat="1" ht="15" customHeight="1">
      <c r="A32" s="153" t="s">
        <v>693</v>
      </c>
      <c r="B32" s="119">
        <v>303253.93029000005</v>
      </c>
      <c r="C32" s="119">
        <v>210758.21381000002</v>
      </c>
      <c r="D32" s="119">
        <v>209983.80572999999</v>
      </c>
      <c r="E32" s="119">
        <v>87028.633409999995</v>
      </c>
      <c r="F32" s="119">
        <v>56700.286060000006</v>
      </c>
      <c r="G32" s="119">
        <v>32491.705160000001</v>
      </c>
      <c r="H32" s="119">
        <v>28925.495920000001</v>
      </c>
      <c r="I32" s="119">
        <v>26708.181</v>
      </c>
      <c r="J32" s="119">
        <v>53246.578030000004</v>
      </c>
    </row>
    <row r="33" spans="1:10" s="20" customFormat="1" ht="15" customHeight="1">
      <c r="A33" s="153" t="s">
        <v>694</v>
      </c>
      <c r="B33" s="119">
        <v>323127.51610000001</v>
      </c>
      <c r="C33" s="119">
        <v>354126.06594999996</v>
      </c>
      <c r="D33" s="119">
        <v>365724.73830000003</v>
      </c>
      <c r="E33" s="119">
        <v>442725.54266000004</v>
      </c>
      <c r="F33" s="119">
        <v>524976.39754999999</v>
      </c>
      <c r="G33" s="119">
        <v>544113.66700999998</v>
      </c>
      <c r="H33" s="119">
        <v>529380.64917999995</v>
      </c>
      <c r="I33" s="119">
        <v>451490.70545000001</v>
      </c>
      <c r="J33" s="119">
        <v>459894.00361000001</v>
      </c>
    </row>
    <row r="34" spans="1:10" s="20" customFormat="1" ht="15" customHeight="1">
      <c r="A34" s="153" t="s">
        <v>695</v>
      </c>
      <c r="B34" s="119">
        <v>4900964.1007299991</v>
      </c>
      <c r="C34" s="119">
        <v>5901688.91548</v>
      </c>
      <c r="D34" s="119">
        <v>7281341.3679900002</v>
      </c>
      <c r="E34" s="119">
        <v>11943666.24327</v>
      </c>
      <c r="F34" s="119">
        <v>11364752.741870001</v>
      </c>
      <c r="G34" s="119">
        <v>11166024.066629998</v>
      </c>
      <c r="H34" s="119">
        <v>11585456.385370001</v>
      </c>
      <c r="I34" s="119">
        <v>11837657.472680001</v>
      </c>
      <c r="J34" s="119">
        <v>11929144.23855</v>
      </c>
    </row>
    <row r="35" spans="1:10" s="20" customFormat="1" ht="15" customHeight="1">
      <c r="A35" s="153" t="s">
        <v>696</v>
      </c>
      <c r="B35" s="119">
        <v>231932.60206999999</v>
      </c>
      <c r="C35" s="119">
        <v>333756.14422000002</v>
      </c>
      <c r="D35" s="119">
        <v>388307.64942000003</v>
      </c>
      <c r="E35" s="119">
        <v>661621.74427999998</v>
      </c>
      <c r="F35" s="119">
        <v>689432.80922000005</v>
      </c>
      <c r="G35" s="119">
        <v>792660.55004999996</v>
      </c>
      <c r="H35" s="119">
        <v>815068.84039999999</v>
      </c>
      <c r="I35" s="119">
        <v>854780.85762000002</v>
      </c>
      <c r="J35" s="119">
        <v>868063.22035000008</v>
      </c>
    </row>
    <row r="36" spans="1:10" s="20" customFormat="1" ht="15" customHeight="1">
      <c r="A36" s="152" t="s">
        <v>697</v>
      </c>
      <c r="B36" s="119">
        <v>11529.42801</v>
      </c>
      <c r="C36" s="119">
        <v>10987.09995</v>
      </c>
      <c r="D36" s="119">
        <v>9325.7513199999994</v>
      </c>
      <c r="E36" s="119">
        <v>9125.1443099999997</v>
      </c>
      <c r="F36" s="119">
        <v>14041.512699999999</v>
      </c>
      <c r="G36" s="119">
        <v>14704.689829999999</v>
      </c>
      <c r="H36" s="119">
        <v>61442.422310000002</v>
      </c>
      <c r="I36" s="119">
        <v>42843.933779999999</v>
      </c>
      <c r="J36" s="119">
        <v>34876.834040000002</v>
      </c>
    </row>
    <row r="37" spans="1:10" s="20" customFormat="1" ht="15" customHeight="1">
      <c r="A37" s="152" t="s">
        <v>698</v>
      </c>
      <c r="B37" s="119">
        <v>65558.898829999991</v>
      </c>
      <c r="C37" s="119">
        <v>618022.11082000006</v>
      </c>
      <c r="D37" s="119">
        <v>518048.58963</v>
      </c>
      <c r="E37" s="119">
        <v>727491.42995000002</v>
      </c>
      <c r="F37" s="119">
        <v>2579371.1749999998</v>
      </c>
      <c r="G37" s="119">
        <v>4233001.6897700001</v>
      </c>
      <c r="H37" s="119">
        <v>4127923.6515500001</v>
      </c>
      <c r="I37" s="119">
        <v>5484246.8187799994</v>
      </c>
      <c r="J37" s="119">
        <v>4614609.2895600004</v>
      </c>
    </row>
    <row r="38" spans="1:10" s="20" customFormat="1" ht="15" customHeight="1">
      <c r="A38" s="152" t="s">
        <v>699</v>
      </c>
      <c r="B38" s="119">
        <v>294395.55726999999</v>
      </c>
      <c r="C38" s="119">
        <v>219235.45793</v>
      </c>
      <c r="D38" s="119">
        <v>383879.56351999997</v>
      </c>
      <c r="E38" s="119">
        <v>479348.68669</v>
      </c>
      <c r="F38" s="119">
        <v>357864.03922000004</v>
      </c>
      <c r="G38" s="119">
        <v>435081.22164999996</v>
      </c>
      <c r="H38" s="119">
        <v>363954.73</v>
      </c>
      <c r="I38" s="119">
        <v>397334.45477999997</v>
      </c>
      <c r="J38" s="119">
        <v>345956.27527999994</v>
      </c>
    </row>
    <row r="39" spans="1:10" s="20" customFormat="1" ht="15" customHeight="1">
      <c r="A39" s="152" t="s">
        <v>308</v>
      </c>
      <c r="B39" s="119">
        <v>130692.95522</v>
      </c>
      <c r="C39" s="119">
        <v>136660.87662</v>
      </c>
      <c r="D39" s="119">
        <v>149281.82003999999</v>
      </c>
      <c r="E39" s="119">
        <v>192393.7255</v>
      </c>
      <c r="F39" s="119">
        <v>198871.05011000001</v>
      </c>
      <c r="G39" s="119">
        <v>190371.56653000001</v>
      </c>
      <c r="H39" s="119">
        <v>188444.1115</v>
      </c>
      <c r="I39" s="119">
        <v>187824.77812</v>
      </c>
      <c r="J39" s="119">
        <v>187444.53096</v>
      </c>
    </row>
    <row r="40" spans="1:10" s="20" customFormat="1" ht="15" customHeight="1">
      <c r="A40" s="152" t="s">
        <v>314</v>
      </c>
      <c r="B40" s="119">
        <v>0</v>
      </c>
      <c r="C40" s="119">
        <v>514877.56503</v>
      </c>
      <c r="D40" s="119">
        <v>688184.88335000002</v>
      </c>
      <c r="E40" s="119">
        <v>860026.42001999996</v>
      </c>
      <c r="F40" s="119">
        <v>733668.15997000004</v>
      </c>
      <c r="G40" s="119">
        <v>813090.01332999999</v>
      </c>
      <c r="H40" s="119">
        <v>955928.73278999992</v>
      </c>
      <c r="I40" s="119">
        <v>1092884.21697</v>
      </c>
      <c r="J40" s="119">
        <v>1122117.75902</v>
      </c>
    </row>
    <row r="41" spans="1:10" s="20" customFormat="1" ht="15" customHeight="1">
      <c r="A41" s="152" t="s">
        <v>700</v>
      </c>
      <c r="B41" s="119">
        <v>171818.31682000001</v>
      </c>
      <c r="C41" s="119">
        <v>171689.32180000001</v>
      </c>
      <c r="D41" s="119">
        <v>481709.71557999996</v>
      </c>
      <c r="E41" s="119">
        <v>453305.87667999999</v>
      </c>
      <c r="F41" s="119">
        <v>424899.00586999999</v>
      </c>
      <c r="G41" s="119">
        <v>396418.43348000001</v>
      </c>
      <c r="H41" s="119">
        <v>345036.99170999997</v>
      </c>
      <c r="I41" s="119">
        <v>329225.15160000004</v>
      </c>
      <c r="J41" s="119">
        <v>334911.86751000001</v>
      </c>
    </row>
    <row r="42" spans="1:10" s="21" customFormat="1" ht="15" customHeight="1" thickBot="1">
      <c r="A42" s="152" t="s">
        <v>489</v>
      </c>
      <c r="B42" s="119">
        <v>2169384.9996700003</v>
      </c>
      <c r="C42" s="119">
        <v>1074782.6820699999</v>
      </c>
      <c r="D42" s="119">
        <v>1650598.9692500001</v>
      </c>
      <c r="E42" s="119">
        <v>1282656.0575299999</v>
      </c>
      <c r="F42" s="119">
        <v>1422864.4455599999</v>
      </c>
      <c r="G42" s="119">
        <v>2663967.32644</v>
      </c>
      <c r="H42" s="119">
        <v>2314344.4935500002</v>
      </c>
      <c r="I42" s="119">
        <v>2035348.6842100001</v>
      </c>
      <c r="J42" s="119">
        <v>2238033.1605000002</v>
      </c>
    </row>
    <row r="43" spans="1:10" ht="15" customHeight="1" thickTop="1" thickBot="1">
      <c r="A43" s="401" t="s">
        <v>701</v>
      </c>
      <c r="B43" s="402">
        <v>1526211.5812899999</v>
      </c>
      <c r="C43" s="402">
        <v>1555424.4895200001</v>
      </c>
      <c r="D43" s="402">
        <v>1769799.7726199999</v>
      </c>
      <c r="E43" s="402">
        <v>1989439.4167500001</v>
      </c>
      <c r="F43" s="402">
        <v>1977041.5657500001</v>
      </c>
      <c r="G43" s="402">
        <v>2129374.0414399998</v>
      </c>
      <c r="H43" s="402">
        <v>2036389.7665799998</v>
      </c>
      <c r="I43" s="402">
        <v>2044179.67349</v>
      </c>
      <c r="J43" s="402">
        <v>2051099.1670299999</v>
      </c>
    </row>
    <row r="44" spans="1:10" s="20" customFormat="1" ht="15" customHeight="1" thickTop="1">
      <c r="A44" s="152" t="s">
        <v>329</v>
      </c>
      <c r="B44" s="119">
        <v>731879.4</v>
      </c>
      <c r="C44" s="119">
        <v>731879.4</v>
      </c>
      <c r="D44" s="119">
        <v>731879.4</v>
      </c>
      <c r="E44" s="119">
        <v>1315405.83</v>
      </c>
      <c r="F44" s="119">
        <v>1442495.21</v>
      </c>
      <c r="G44" s="119">
        <v>1503426.84</v>
      </c>
      <c r="H44" s="119">
        <v>1532211.3</v>
      </c>
      <c r="I44" s="119">
        <v>1599380.3</v>
      </c>
      <c r="J44" s="119">
        <v>1627574.17</v>
      </c>
    </row>
    <row r="45" spans="1:10" s="20" customFormat="1" ht="15" customHeight="1">
      <c r="A45" s="152" t="s">
        <v>333</v>
      </c>
      <c r="B45" s="119">
        <v>278064.10041000001</v>
      </c>
      <c r="C45" s="119">
        <v>385461.69255000004</v>
      </c>
      <c r="D45" s="119">
        <v>463649.35444000002</v>
      </c>
      <c r="E45" s="119">
        <v>28587.73604</v>
      </c>
      <c r="F45" s="119">
        <v>28583.333409999999</v>
      </c>
      <c r="G45" s="119">
        <v>28583.333360000001</v>
      </c>
      <c r="H45" s="119">
        <v>57166.666579999997</v>
      </c>
      <c r="I45" s="119">
        <v>0.66658000000000006</v>
      </c>
      <c r="J45" s="119">
        <v>0</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262076.47967</v>
      </c>
      <c r="C47" s="119">
        <v>287496.47967000003</v>
      </c>
      <c r="D47" s="119">
        <v>302556.47967000003</v>
      </c>
      <c r="E47" s="119">
        <v>329728.47967000003</v>
      </c>
      <c r="F47" s="119">
        <v>361300.21888999996</v>
      </c>
      <c r="G47" s="119">
        <v>375766.82493</v>
      </c>
      <c r="H47" s="119">
        <v>402358.47262999997</v>
      </c>
      <c r="I47" s="119">
        <v>402358.47262999997</v>
      </c>
      <c r="J47" s="119">
        <v>406602.50321</v>
      </c>
    </row>
    <row r="48" spans="1:10" s="20" customFormat="1" ht="15" customHeight="1">
      <c r="A48" s="152" t="s">
        <v>343</v>
      </c>
      <c r="B48" s="119">
        <v>254191.60121000002</v>
      </c>
      <c r="C48" s="119">
        <v>150586.9173</v>
      </c>
      <c r="D48" s="119">
        <v>271714.53850999998</v>
      </c>
      <c r="E48" s="119">
        <v>315717.37104</v>
      </c>
      <c r="F48" s="119">
        <v>144662.80344999998</v>
      </c>
      <c r="G48" s="119">
        <v>221597.04315000001</v>
      </c>
      <c r="H48" s="119">
        <v>44653.327369999999</v>
      </c>
      <c r="I48" s="119">
        <v>42440.234280000004</v>
      </c>
      <c r="J48" s="119">
        <v>16922.49382</v>
      </c>
    </row>
    <row r="49" spans="1:10" s="20" customFormat="1" ht="15" customHeight="1">
      <c r="A49" s="153" t="s">
        <v>703</v>
      </c>
      <c r="B49" s="119">
        <v>0</v>
      </c>
      <c r="C49" s="119">
        <v>0</v>
      </c>
      <c r="D49" s="119">
        <v>0</v>
      </c>
      <c r="E49" s="119">
        <v>0</v>
      </c>
      <c r="F49" s="119">
        <v>0</v>
      </c>
      <c r="G49" s="119">
        <v>0</v>
      </c>
      <c r="H49" s="119">
        <v>10003</v>
      </c>
      <c r="I49" s="119">
        <v>0</v>
      </c>
      <c r="J49" s="119">
        <v>10003</v>
      </c>
    </row>
    <row r="50" spans="1:10" s="21" customFormat="1" ht="15" customHeight="1" thickBot="1">
      <c r="A50" s="153" t="s">
        <v>704</v>
      </c>
      <c r="B50" s="119">
        <v>254191.60121000002</v>
      </c>
      <c r="C50" s="119">
        <v>150586.9173</v>
      </c>
      <c r="D50" s="119">
        <v>271714.53850999998</v>
      </c>
      <c r="E50" s="119">
        <v>315717.37104</v>
      </c>
      <c r="F50" s="119">
        <v>144662.80344999998</v>
      </c>
      <c r="G50" s="119">
        <v>221597.04315000001</v>
      </c>
      <c r="H50" s="119">
        <v>34650.327369999999</v>
      </c>
      <c r="I50" s="119">
        <v>42440.234280000004</v>
      </c>
      <c r="J50" s="119">
        <v>6919.4938200000006</v>
      </c>
    </row>
    <row r="51" spans="1:10" ht="15" customHeight="1" thickTop="1" thickBot="1">
      <c r="A51" s="401" t="s">
        <v>705</v>
      </c>
      <c r="B51" s="402">
        <v>21617398.879580002</v>
      </c>
      <c r="C51" s="402">
        <v>25399495.692279998</v>
      </c>
      <c r="D51" s="402">
        <v>28029830.42495</v>
      </c>
      <c r="E51" s="402">
        <v>34377292.03977</v>
      </c>
      <c r="F51" s="402">
        <v>35753537.752039999</v>
      </c>
      <c r="G51" s="402">
        <v>37217701.681550004</v>
      </c>
      <c r="H51" s="402">
        <v>37955343.06261</v>
      </c>
      <c r="I51" s="402">
        <v>39505831.389660001</v>
      </c>
      <c r="J51" s="402">
        <v>38968336.405940004</v>
      </c>
    </row>
    <row r="52" spans="1:10" s="20" customFormat="1" ht="15" customHeight="1" thickTop="1">
      <c r="A52" s="118" t="s">
        <v>706</v>
      </c>
      <c r="B52" s="119">
        <v>2618818.31923</v>
      </c>
      <c r="C52" s="119">
        <v>3462976.7984499997</v>
      </c>
      <c r="D52" s="119">
        <v>4130453.9725300004</v>
      </c>
      <c r="E52" s="119">
        <v>3184105.0098600001</v>
      </c>
      <c r="F52" s="119">
        <v>2600412.1929000001</v>
      </c>
      <c r="G52" s="119">
        <v>2637176.59295</v>
      </c>
      <c r="H52" s="119">
        <v>2256944.5869499999</v>
      </c>
      <c r="I52" s="119">
        <v>2018812.34143</v>
      </c>
      <c r="J52" s="119">
        <v>1508671.2096600002</v>
      </c>
    </row>
    <row r="53" spans="1:10" s="21" customFormat="1" ht="15" customHeight="1">
      <c r="A53" s="153" t="s">
        <v>707</v>
      </c>
      <c r="B53" s="119">
        <v>187127.62716999999</v>
      </c>
      <c r="C53" s="119">
        <v>150768.07615000001</v>
      </c>
      <c r="D53" s="119">
        <v>86931.089200000002</v>
      </c>
      <c r="E53" s="119">
        <v>137528.51965</v>
      </c>
      <c r="F53" s="119">
        <v>98685.097340000008</v>
      </c>
      <c r="G53" s="119">
        <v>122615.40014</v>
      </c>
      <c r="H53" s="119">
        <v>124524.49673</v>
      </c>
      <c r="I53" s="119">
        <v>124619.31186</v>
      </c>
      <c r="J53" s="119">
        <v>123877.13698000001</v>
      </c>
    </row>
    <row r="54" spans="1:10" s="21" customFormat="1" ht="15" customHeight="1">
      <c r="A54" s="153" t="s">
        <v>708</v>
      </c>
      <c r="B54" s="119">
        <v>2219096.25618</v>
      </c>
      <c r="C54" s="119">
        <v>3094341.3324499996</v>
      </c>
      <c r="D54" s="119">
        <v>3833550.0254000002</v>
      </c>
      <c r="E54" s="119">
        <v>2769538.1498799999</v>
      </c>
      <c r="F54" s="119">
        <v>2227239.1066100001</v>
      </c>
      <c r="G54" s="119">
        <v>2245984.3362500002</v>
      </c>
      <c r="H54" s="119">
        <v>1895087.1073099999</v>
      </c>
      <c r="I54" s="119">
        <v>1648571.7402999999</v>
      </c>
      <c r="J54" s="119">
        <v>1149728.3660599999</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209213.87964</v>
      </c>
      <c r="C56" s="119">
        <v>210944.75328999999</v>
      </c>
      <c r="D56" s="119">
        <v>202945.90025999999</v>
      </c>
      <c r="E56" s="119">
        <v>200215.09041</v>
      </c>
      <c r="F56" s="119">
        <v>226650.34184000001</v>
      </c>
      <c r="G56" s="119">
        <v>257815.95598</v>
      </c>
      <c r="H56" s="119">
        <v>226572.08233</v>
      </c>
      <c r="I56" s="119">
        <v>244257.55461000002</v>
      </c>
      <c r="J56" s="119">
        <v>211006.49080999999</v>
      </c>
    </row>
    <row r="57" spans="1:10" s="21" customFormat="1" ht="15" customHeight="1">
      <c r="A57" s="153" t="s">
        <v>711</v>
      </c>
      <c r="B57" s="119">
        <v>3380.5562400000003</v>
      </c>
      <c r="C57" s="119">
        <v>6922.6365599999999</v>
      </c>
      <c r="D57" s="119">
        <v>7026.9576699999998</v>
      </c>
      <c r="E57" s="119">
        <v>76823.249920000002</v>
      </c>
      <c r="F57" s="119">
        <v>47837.647109999998</v>
      </c>
      <c r="G57" s="119">
        <v>10760.90058</v>
      </c>
      <c r="H57" s="119">
        <v>10760.90058</v>
      </c>
      <c r="I57" s="119">
        <v>1363.7346599999998</v>
      </c>
      <c r="J57" s="119">
        <v>24059.215809999998</v>
      </c>
    </row>
    <row r="58" spans="1:10" s="21" customFormat="1" ht="15" customHeight="1">
      <c r="A58" s="152" t="s">
        <v>712</v>
      </c>
      <c r="B58" s="119">
        <v>37016770.605620004</v>
      </c>
      <c r="C58" s="119">
        <v>41631777.47225</v>
      </c>
      <c r="D58" s="119">
        <v>52108486.087910004</v>
      </c>
      <c r="E58" s="119">
        <v>80234913.957949996</v>
      </c>
      <c r="F58" s="119">
        <v>84732325.684750006</v>
      </c>
      <c r="G58" s="119">
        <v>66867687.49972</v>
      </c>
      <c r="H58" s="119">
        <v>66172767.015689999</v>
      </c>
      <c r="I58" s="119">
        <v>65697462.571290001</v>
      </c>
      <c r="J58" s="119">
        <v>64788002.94878</v>
      </c>
    </row>
    <row r="59" spans="1:10" ht="30" customHeight="1">
      <c r="A59" s="403" t="s">
        <v>713</v>
      </c>
      <c r="B59" s="404">
        <v>1061515.19362</v>
      </c>
      <c r="C59" s="404">
        <v>1133289.2070499999</v>
      </c>
      <c r="D59" s="404">
        <v>1306928.9427799999</v>
      </c>
      <c r="E59" s="404">
        <v>1851866.7823699999</v>
      </c>
      <c r="F59" s="404">
        <v>2008663.26553</v>
      </c>
      <c r="G59" s="404">
        <v>2125560.3509</v>
      </c>
      <c r="H59" s="404">
        <v>896033.93598000007</v>
      </c>
      <c r="I59" s="404">
        <v>2112204.0900499998</v>
      </c>
      <c r="J59" s="404">
        <v>832844.93614000001</v>
      </c>
    </row>
    <row r="60" spans="1:10" ht="15" customHeight="1">
      <c r="A60" s="153" t="s">
        <v>714</v>
      </c>
      <c r="B60" s="119">
        <v>-215843.58569000001</v>
      </c>
      <c r="C60" s="119">
        <v>-303565.06468000001</v>
      </c>
      <c r="D60" s="119">
        <v>-338391.82319000002</v>
      </c>
      <c r="E60" s="119">
        <v>-516323.58711000002</v>
      </c>
      <c r="F60" s="119">
        <v>-675513.02278999996</v>
      </c>
      <c r="G60" s="119">
        <v>-763965.36021000007</v>
      </c>
      <c r="H60" s="119">
        <v>-343450.42473999999</v>
      </c>
      <c r="I60" s="119">
        <v>-857934.4259400001</v>
      </c>
      <c r="J60" s="119">
        <v>-378405.75280999998</v>
      </c>
    </row>
    <row r="61" spans="1:10" ht="15" customHeight="1">
      <c r="A61" s="152" t="s">
        <v>715</v>
      </c>
      <c r="B61" s="119">
        <v>845671.60792999994</v>
      </c>
      <c r="C61" s="119">
        <v>829724.14237000002</v>
      </c>
      <c r="D61" s="119">
        <v>968537.11959000002</v>
      </c>
      <c r="E61" s="119">
        <v>1335543.1952599999</v>
      </c>
      <c r="F61" s="119">
        <v>1333150.2427399999</v>
      </c>
      <c r="G61" s="119">
        <v>1361594.9906900001</v>
      </c>
      <c r="H61" s="119">
        <v>552583.51124000002</v>
      </c>
      <c r="I61" s="119">
        <v>1254269.6641099998</v>
      </c>
      <c r="J61" s="119">
        <v>454439.18332999997</v>
      </c>
    </row>
    <row r="62" spans="1:10" ht="15" customHeight="1">
      <c r="A62" s="121" t="s">
        <v>716</v>
      </c>
      <c r="B62" s="119">
        <v>366509.48168000003</v>
      </c>
      <c r="C62" s="119">
        <v>406407.87695000001</v>
      </c>
      <c r="D62" s="119">
        <v>547311.47296000004</v>
      </c>
      <c r="E62" s="119">
        <v>571118.61066999997</v>
      </c>
      <c r="F62" s="119">
        <v>582287.21730999998</v>
      </c>
      <c r="G62" s="119">
        <v>708235.17907000007</v>
      </c>
      <c r="H62" s="119">
        <v>186716.21384000001</v>
      </c>
      <c r="I62" s="119">
        <v>529271.97719000001</v>
      </c>
      <c r="J62" s="119">
        <v>215242.21794</v>
      </c>
    </row>
    <row r="63" spans="1:10" ht="15" customHeight="1">
      <c r="A63" s="153" t="s">
        <v>717</v>
      </c>
      <c r="B63" s="119">
        <v>-145979.33734</v>
      </c>
      <c r="C63" s="119">
        <v>-222912.03244000001</v>
      </c>
      <c r="D63" s="119">
        <v>-327412.02295000001</v>
      </c>
      <c r="E63" s="119">
        <v>-400036.38342000003</v>
      </c>
      <c r="F63" s="119">
        <v>-489043.60386999999</v>
      </c>
      <c r="G63" s="119">
        <v>-591269.98361999996</v>
      </c>
      <c r="H63" s="119">
        <v>-171359.55991000001</v>
      </c>
      <c r="I63" s="119">
        <v>-469384.52561000001</v>
      </c>
      <c r="J63" s="119">
        <v>-151314.19521999999</v>
      </c>
    </row>
    <row r="64" spans="1:10" ht="15" customHeight="1">
      <c r="A64" s="122" t="s">
        <v>718</v>
      </c>
      <c r="B64" s="119">
        <v>1066201.7522700001</v>
      </c>
      <c r="C64" s="119">
        <v>1013219.98688</v>
      </c>
      <c r="D64" s="119">
        <v>1188436.5695999998</v>
      </c>
      <c r="E64" s="119">
        <v>1506625.4225099999</v>
      </c>
      <c r="F64" s="119">
        <v>1426393.8561800001</v>
      </c>
      <c r="G64" s="119">
        <v>1478560.1861400001</v>
      </c>
      <c r="H64" s="119">
        <v>567940.16516999993</v>
      </c>
      <c r="I64" s="119">
        <v>1314157.1156900001</v>
      </c>
      <c r="J64" s="119">
        <v>518367.20605000004</v>
      </c>
    </row>
    <row r="65" spans="1:10" ht="15" customHeight="1">
      <c r="A65" s="121" t="s">
        <v>719</v>
      </c>
      <c r="B65" s="119">
        <v>75445.762040000001</v>
      </c>
      <c r="C65" s="119">
        <v>111357.62974999999</v>
      </c>
      <c r="D65" s="119">
        <v>90074.570970000001</v>
      </c>
      <c r="E65" s="119">
        <v>365963.70130999997</v>
      </c>
      <c r="F65" s="119">
        <v>166316.99257</v>
      </c>
      <c r="G65" s="119">
        <v>93792.355779999998</v>
      </c>
      <c r="H65" s="119">
        <v>57449.076209999999</v>
      </c>
      <c r="I65" s="119">
        <v>236049.22949</v>
      </c>
      <c r="J65" s="119">
        <v>122800.57843000001</v>
      </c>
    </row>
    <row r="66" spans="1:10" ht="15" customHeight="1">
      <c r="A66" s="121" t="s">
        <v>720</v>
      </c>
      <c r="B66" s="119">
        <v>-121667.73844</v>
      </c>
      <c r="C66" s="119">
        <v>-228211.65966999999</v>
      </c>
      <c r="D66" s="119">
        <v>-163453.99007</v>
      </c>
      <c r="E66" s="119">
        <v>-485708.51616</v>
      </c>
      <c r="F66" s="119">
        <v>-380948.77765</v>
      </c>
      <c r="G66" s="119">
        <v>-258930.13096000001</v>
      </c>
      <c r="H66" s="119">
        <v>-134394.17134999999</v>
      </c>
      <c r="I66" s="119">
        <v>-543482.47777999996</v>
      </c>
      <c r="J66" s="119">
        <v>-200961.0134</v>
      </c>
    </row>
    <row r="67" spans="1:10" ht="15" customHeight="1">
      <c r="A67" s="152" t="s">
        <v>721</v>
      </c>
      <c r="B67" s="119">
        <v>1019979.77587</v>
      </c>
      <c r="C67" s="119">
        <v>896365.95695999998</v>
      </c>
      <c r="D67" s="119">
        <v>1115057.1505</v>
      </c>
      <c r="E67" s="119">
        <v>1386880.60766</v>
      </c>
      <c r="F67" s="119">
        <v>1211762.0710999998</v>
      </c>
      <c r="G67" s="119">
        <v>1313422.41096</v>
      </c>
      <c r="H67" s="119">
        <v>490995.07002999994</v>
      </c>
      <c r="I67" s="119">
        <v>1006723.8674</v>
      </c>
      <c r="J67" s="119">
        <v>440206.77107999998</v>
      </c>
    </row>
    <row r="68" spans="1:10" ht="15" customHeight="1">
      <c r="A68" s="153" t="s">
        <v>722</v>
      </c>
      <c r="B68" s="119">
        <v>-645053.47784000007</v>
      </c>
      <c r="C68" s="119">
        <v>-715016.37273000006</v>
      </c>
      <c r="D68" s="119">
        <v>-716129.1446</v>
      </c>
      <c r="E68" s="119">
        <v>-907202.76812999998</v>
      </c>
      <c r="F68" s="119">
        <v>-1002674.5948300001</v>
      </c>
      <c r="G68" s="119">
        <v>-912931.14437999995</v>
      </c>
      <c r="H68" s="119">
        <v>-399443.03117999999</v>
      </c>
      <c r="I68" s="119">
        <v>-868862.61629999999</v>
      </c>
      <c r="J68" s="119">
        <v>-408867.14275</v>
      </c>
    </row>
    <row r="69" spans="1:10" ht="15" customHeight="1">
      <c r="A69" s="122" t="s">
        <v>723</v>
      </c>
      <c r="B69" s="119">
        <v>374926.29802999995</v>
      </c>
      <c r="C69" s="119">
        <v>181349.58422999998</v>
      </c>
      <c r="D69" s="119">
        <v>398928.00589999999</v>
      </c>
      <c r="E69" s="119">
        <v>479677.83953</v>
      </c>
      <c r="F69" s="119">
        <v>209087.47627000001</v>
      </c>
      <c r="G69" s="119">
        <v>400491.26658</v>
      </c>
      <c r="H69" s="119">
        <v>91552.038849999997</v>
      </c>
      <c r="I69" s="119">
        <v>137861.25109999999</v>
      </c>
      <c r="J69" s="119">
        <v>31339.62833</v>
      </c>
    </row>
    <row r="70" spans="1:10" ht="15" customHeight="1">
      <c r="A70" s="122" t="s">
        <v>724</v>
      </c>
      <c r="B70" s="119">
        <v>364.57739000000004</v>
      </c>
      <c r="C70" s="119">
        <v>-183.00934000000001</v>
      </c>
      <c r="D70" s="119">
        <v>-137.86801</v>
      </c>
      <c r="E70" s="119">
        <v>1944.49478</v>
      </c>
      <c r="F70" s="119">
        <v>-1250.93451</v>
      </c>
      <c r="G70" s="119">
        <v>433.79365999999999</v>
      </c>
      <c r="H70" s="119">
        <v>-190.33332999999999</v>
      </c>
      <c r="I70" s="119">
        <v>152.08328</v>
      </c>
      <c r="J70" s="119">
        <v>3.38802</v>
      </c>
    </row>
    <row r="71" spans="1:10" ht="15" customHeight="1">
      <c r="A71" s="120" t="s">
        <v>1127</v>
      </c>
      <c r="B71" s="119">
        <v>-699.80042000000003</v>
      </c>
      <c r="C71" s="119">
        <v>-1223.3332800000001</v>
      </c>
      <c r="D71" s="119">
        <v>-2179.4427099999998</v>
      </c>
      <c r="E71" s="119">
        <v>-1118.16651</v>
      </c>
      <c r="F71" s="119">
        <v>-2797.8924400000001</v>
      </c>
      <c r="G71" s="119">
        <v>-811.97231999999997</v>
      </c>
      <c r="H71" s="119">
        <v>-594.9914399999999</v>
      </c>
      <c r="I71" s="119">
        <v>-586.56416999999999</v>
      </c>
      <c r="J71" s="119">
        <v>-237.01923000000002</v>
      </c>
    </row>
    <row r="72" spans="1:10" ht="15" customHeight="1">
      <c r="A72" s="120" t="s">
        <v>1128</v>
      </c>
      <c r="B72" s="119">
        <v>1064.37781</v>
      </c>
      <c r="C72" s="119">
        <v>1040.32394</v>
      </c>
      <c r="D72" s="119">
        <v>2041.5746999999999</v>
      </c>
      <c r="E72" s="119">
        <v>3062.66129</v>
      </c>
      <c r="F72" s="119">
        <v>1546.95793</v>
      </c>
      <c r="G72" s="119">
        <v>1245.7659799999999</v>
      </c>
      <c r="H72" s="119">
        <v>404.65810999999997</v>
      </c>
      <c r="I72" s="119">
        <v>738.64744999999994</v>
      </c>
      <c r="J72" s="119">
        <v>240.40725</v>
      </c>
    </row>
    <row r="73" spans="1:10" ht="15" customHeight="1">
      <c r="A73" s="152" t="s">
        <v>725</v>
      </c>
      <c r="B73" s="119">
        <v>-915.81987000000004</v>
      </c>
      <c r="C73" s="119">
        <v>-849.71021999999994</v>
      </c>
      <c r="D73" s="119">
        <v>-941.86824999999999</v>
      </c>
      <c r="E73" s="119">
        <v>-2391.5504100000003</v>
      </c>
      <c r="F73" s="119">
        <v>-663.41340000000002</v>
      </c>
      <c r="G73" s="119">
        <v>-397.39278000000002</v>
      </c>
      <c r="H73" s="119">
        <v>-138.38330999999999</v>
      </c>
      <c r="I73" s="119">
        <v>-249.79491000000002</v>
      </c>
      <c r="J73" s="119">
        <v>-73.065070000000006</v>
      </c>
    </row>
    <row r="74" spans="1:10" ht="15" customHeight="1">
      <c r="A74" s="152" t="s">
        <v>1486</v>
      </c>
      <c r="B74" s="119">
        <v>12.616149999999999</v>
      </c>
      <c r="C74" s="119">
        <v>1.554E-2</v>
      </c>
      <c r="D74" s="119">
        <v>-0.16100999999999999</v>
      </c>
      <c r="E74" s="119">
        <v>-92.354420000000005</v>
      </c>
      <c r="F74" s="119">
        <v>-3.7256799999999997</v>
      </c>
      <c r="G74" s="119">
        <v>2.1573000000000002</v>
      </c>
      <c r="H74" s="119">
        <v>-0.31455</v>
      </c>
      <c r="I74" s="119">
        <v>-0.9358200000000001</v>
      </c>
      <c r="J74" s="119">
        <v>-0.45777999999999996</v>
      </c>
    </row>
    <row r="75" spans="1:10" ht="15" customHeight="1">
      <c r="A75" s="153" t="s">
        <v>467</v>
      </c>
      <c r="B75" s="119">
        <v>-928.43601999999998</v>
      </c>
      <c r="C75" s="119">
        <v>-849.72576000000004</v>
      </c>
      <c r="D75" s="119">
        <v>-941.70723999999996</v>
      </c>
      <c r="E75" s="119">
        <v>-2299.1959900000002</v>
      </c>
      <c r="F75" s="119">
        <v>-659.68772000000001</v>
      </c>
      <c r="G75" s="119">
        <v>-399.55008000000004</v>
      </c>
      <c r="H75" s="119">
        <v>-138.06876</v>
      </c>
      <c r="I75" s="119">
        <v>-248.85909000000001</v>
      </c>
      <c r="J75" s="119">
        <v>-72.607289999999992</v>
      </c>
    </row>
    <row r="76" spans="1:10" ht="15" customHeight="1">
      <c r="A76" s="152" t="s">
        <v>726</v>
      </c>
      <c r="B76" s="119">
        <v>374375.05554999999</v>
      </c>
      <c r="C76" s="119">
        <v>180316.86466999998</v>
      </c>
      <c r="D76" s="119">
        <v>397848.26964000001</v>
      </c>
      <c r="E76" s="119">
        <v>479230.78389999998</v>
      </c>
      <c r="F76" s="119">
        <v>207173.12836</v>
      </c>
      <c r="G76" s="119">
        <v>400527.66745999997</v>
      </c>
      <c r="H76" s="119">
        <v>91223.322209999998</v>
      </c>
      <c r="I76" s="119">
        <v>137763.53946999999</v>
      </c>
      <c r="J76" s="119">
        <v>31269.951280000001</v>
      </c>
    </row>
    <row r="77" spans="1:10" ht="15" customHeight="1">
      <c r="A77" s="154" t="s">
        <v>1118</v>
      </c>
      <c r="B77" s="119">
        <v>1440.9260800000002</v>
      </c>
      <c r="C77" s="119">
        <v>1806.0461200000002</v>
      </c>
      <c r="D77" s="119">
        <v>2316.7933800000001</v>
      </c>
      <c r="E77" s="119">
        <v>14341.90828</v>
      </c>
      <c r="F77" s="119">
        <v>6737.0586700000003</v>
      </c>
      <c r="G77" s="119">
        <v>6152.7613000000001</v>
      </c>
      <c r="H77" s="119">
        <v>2649.4483700000001</v>
      </c>
      <c r="I77" s="119">
        <v>5860.7279100000005</v>
      </c>
      <c r="J77" s="119">
        <v>2570.52025</v>
      </c>
    </row>
    <row r="78" spans="1:10" ht="15" customHeight="1">
      <c r="A78" s="122" t="s">
        <v>727</v>
      </c>
      <c r="B78" s="119">
        <v>375815.98162999999</v>
      </c>
      <c r="C78" s="119">
        <v>182122.91078999999</v>
      </c>
      <c r="D78" s="119">
        <v>400165.06302</v>
      </c>
      <c r="E78" s="119">
        <v>493572.69218000001</v>
      </c>
      <c r="F78" s="119">
        <v>213910.18703</v>
      </c>
      <c r="G78" s="119">
        <v>406680.42875999998</v>
      </c>
      <c r="H78" s="119">
        <v>93872.770579999997</v>
      </c>
      <c r="I78" s="119">
        <v>143624.26738</v>
      </c>
      <c r="J78" s="119">
        <v>33840.471530000003</v>
      </c>
    </row>
    <row r="79" spans="1:10" ht="15" customHeight="1">
      <c r="A79" s="121" t="s">
        <v>728</v>
      </c>
      <c r="B79" s="119">
        <v>8509.1571899999999</v>
      </c>
      <c r="C79" s="119">
        <v>7964.0076100000006</v>
      </c>
      <c r="D79" s="119">
        <v>635.46703000000002</v>
      </c>
      <c r="E79" s="119">
        <v>6210.9660899999999</v>
      </c>
      <c r="F79" s="119">
        <v>10105.41524</v>
      </c>
      <c r="G79" s="119">
        <v>-26948.366280000002</v>
      </c>
      <c r="H79" s="119">
        <v>-912.44404000000009</v>
      </c>
      <c r="I79" s="119">
        <v>8873.9661999999989</v>
      </c>
      <c r="J79" s="119">
        <v>-7575.7757099999999</v>
      </c>
    </row>
    <row r="80" spans="1:10" ht="15" customHeight="1">
      <c r="A80" s="152" t="s">
        <v>729</v>
      </c>
      <c r="B80" s="119">
        <v>384325.13881999999</v>
      </c>
      <c r="C80" s="119">
        <v>190086.9184</v>
      </c>
      <c r="D80" s="119">
        <v>400800.53005</v>
      </c>
      <c r="E80" s="119">
        <v>499783.65826999996</v>
      </c>
      <c r="F80" s="119">
        <v>224015.60227</v>
      </c>
      <c r="G80" s="119">
        <v>379732.06248000002</v>
      </c>
      <c r="H80" s="119">
        <v>92960.326540000009</v>
      </c>
      <c r="I80" s="119">
        <v>152498.23358</v>
      </c>
      <c r="J80" s="119">
        <v>26264.695820000001</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384325.13881999999</v>
      </c>
      <c r="C82" s="119">
        <v>190086.9184</v>
      </c>
      <c r="D82" s="119">
        <v>400800.53005</v>
      </c>
      <c r="E82" s="119">
        <v>499783.65826999996</v>
      </c>
      <c r="F82" s="119">
        <v>224015.60227</v>
      </c>
      <c r="G82" s="119">
        <v>379732.06248000002</v>
      </c>
      <c r="H82" s="119">
        <v>92960.326540000009</v>
      </c>
      <c r="I82" s="119">
        <v>152498.23358</v>
      </c>
      <c r="J82" s="119">
        <v>26264.695820000001</v>
      </c>
    </row>
    <row r="83" spans="1:10" ht="15" customHeight="1" thickBot="1">
      <c r="A83" s="121" t="s">
        <v>732</v>
      </c>
      <c r="B83" s="119">
        <v>-130133.5376</v>
      </c>
      <c r="C83" s="119">
        <v>-39500.000619999999</v>
      </c>
      <c r="D83" s="119">
        <v>-129085.99187</v>
      </c>
      <c r="E83" s="119">
        <v>-184066.28722999999</v>
      </c>
      <c r="F83" s="119">
        <v>-79352.798859999995</v>
      </c>
      <c r="G83" s="119">
        <v>-158135.01999999999</v>
      </c>
      <c r="H83" s="119">
        <v>-58310</v>
      </c>
      <c r="I83" s="119">
        <v>-110058</v>
      </c>
      <c r="J83" s="119">
        <v>-19345.202000000001</v>
      </c>
    </row>
    <row r="84" spans="1:10" ht="15" customHeight="1" thickTop="1" thickBot="1">
      <c r="A84" s="401" t="s">
        <v>733</v>
      </c>
      <c r="B84" s="402">
        <v>254191.60122000001</v>
      </c>
      <c r="C84" s="402">
        <v>150586.91777999999</v>
      </c>
      <c r="D84" s="402">
        <v>271714.53818000003</v>
      </c>
      <c r="E84" s="402">
        <v>315717.37104</v>
      </c>
      <c r="F84" s="402">
        <v>144662.80340999999</v>
      </c>
      <c r="G84" s="402">
        <v>221597.04248</v>
      </c>
      <c r="H84" s="402">
        <v>34650.326540000002</v>
      </c>
      <c r="I84" s="402">
        <v>42440.23358</v>
      </c>
      <c r="J84" s="402">
        <v>6919.4938200000006</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row r="87" spans="1:10" ht="15" customHeight="1">
      <c r="A87" s="74"/>
      <c r="B87" s="29"/>
      <c r="C87" s="29"/>
      <c r="D87" s="29"/>
      <c r="E87" s="29"/>
      <c r="F87" s="29"/>
      <c r="G87" s="29"/>
      <c r="H87" s="29"/>
      <c r="I87" s="29"/>
      <c r="J87"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736</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16349686.066989999</v>
      </c>
      <c r="C7" s="402">
        <v>16712307.895680001</v>
      </c>
      <c r="D7" s="402">
        <v>18340388.580949999</v>
      </c>
      <c r="E7" s="402">
        <v>20691942.038660001</v>
      </c>
      <c r="F7" s="402">
        <v>21373415.541549999</v>
      </c>
      <c r="G7" s="402">
        <v>23671675.438639998</v>
      </c>
      <c r="H7" s="402">
        <v>25128765.147830002</v>
      </c>
      <c r="I7" s="402">
        <v>26744740.505310003</v>
      </c>
      <c r="J7" s="402">
        <v>25929055.81848</v>
      </c>
    </row>
    <row r="8" spans="1:10" s="20" customFormat="1" ht="15" customHeight="1" thickTop="1">
      <c r="A8" s="152" t="s">
        <v>193</v>
      </c>
      <c r="B8" s="119">
        <v>3693562.7569400002</v>
      </c>
      <c r="C8" s="119">
        <v>2940085.3669099999</v>
      </c>
      <c r="D8" s="119">
        <v>3060483.7812600001</v>
      </c>
      <c r="E8" s="119">
        <v>3173156.1096899998</v>
      </c>
      <c r="F8" s="119">
        <v>2323865.4294000003</v>
      </c>
      <c r="G8" s="119">
        <v>2990815.3896999997</v>
      </c>
      <c r="H8" s="119">
        <v>2879900.8262700001</v>
      </c>
      <c r="I8" s="119">
        <v>2885460.0523299999</v>
      </c>
      <c r="J8" s="119">
        <v>2300380.2926599998</v>
      </c>
    </row>
    <row r="9" spans="1:10" s="20" customFormat="1" ht="15" customHeight="1">
      <c r="A9" s="152" t="s">
        <v>202</v>
      </c>
      <c r="B9" s="119">
        <v>3750316.7069000001</v>
      </c>
      <c r="C9" s="119">
        <v>3185891.6490000002</v>
      </c>
      <c r="D9" s="119">
        <v>2883248.1741799996</v>
      </c>
      <c r="E9" s="119">
        <v>3503511.6605599998</v>
      </c>
      <c r="F9" s="119">
        <v>3108389.2639799998</v>
      </c>
      <c r="G9" s="119">
        <v>2890882.4297199999</v>
      </c>
      <c r="H9" s="119">
        <v>3945420.1512500001</v>
      </c>
      <c r="I9" s="119">
        <v>3604560.42716</v>
      </c>
      <c r="J9" s="119">
        <v>3902495.80688</v>
      </c>
    </row>
    <row r="10" spans="1:10" s="20" customFormat="1" ht="15" customHeight="1">
      <c r="A10" s="152" t="s">
        <v>211</v>
      </c>
      <c r="B10" s="119">
        <v>7652763.2853500005</v>
      </c>
      <c r="C10" s="119">
        <v>9196653.0046800002</v>
      </c>
      <c r="D10" s="119">
        <v>10789243.829770001</v>
      </c>
      <c r="E10" s="119">
        <v>12730297.15911</v>
      </c>
      <c r="F10" s="119">
        <v>14701109.461059999</v>
      </c>
      <c r="G10" s="119">
        <v>15587462.414209999</v>
      </c>
      <c r="H10" s="119">
        <v>15992794.114799999</v>
      </c>
      <c r="I10" s="119">
        <v>16155267.26565</v>
      </c>
      <c r="J10" s="119">
        <v>15908137.520299999</v>
      </c>
    </row>
    <row r="11" spans="1:10" s="20" customFormat="1" ht="15" customHeight="1">
      <c r="A11" s="153" t="s">
        <v>677</v>
      </c>
      <c r="B11" s="119">
        <v>7713458.8149100002</v>
      </c>
      <c r="C11" s="119">
        <v>9250514.9101599995</v>
      </c>
      <c r="D11" s="119">
        <v>10850429.504280001</v>
      </c>
      <c r="E11" s="119">
        <v>12826371.22297</v>
      </c>
      <c r="F11" s="119">
        <v>14770909.019889999</v>
      </c>
      <c r="G11" s="119">
        <v>15607741.654580001</v>
      </c>
      <c r="H11" s="119">
        <v>15813650.606620001</v>
      </c>
      <c r="I11" s="119">
        <v>15885323.24426</v>
      </c>
      <c r="J11" s="119">
        <v>15503587.52486</v>
      </c>
    </row>
    <row r="12" spans="1:10" s="20" customFormat="1" ht="15" customHeight="1">
      <c r="A12" s="153" t="s">
        <v>678</v>
      </c>
      <c r="B12" s="119">
        <v>7590767.4454499995</v>
      </c>
      <c r="C12" s="119">
        <v>9093854.1807599999</v>
      </c>
      <c r="D12" s="119">
        <v>10544372.16206</v>
      </c>
      <c r="E12" s="119">
        <v>12362143.13648</v>
      </c>
      <c r="F12" s="119">
        <v>13690421.26826</v>
      </c>
      <c r="G12" s="119">
        <v>14676196.274190001</v>
      </c>
      <c r="H12" s="119">
        <v>15047473.728250001</v>
      </c>
      <c r="I12" s="119">
        <v>14139584.93506</v>
      </c>
      <c r="J12" s="119">
        <v>12580271.21981</v>
      </c>
    </row>
    <row r="13" spans="1:10" s="20" customFormat="1" ht="15" customHeight="1">
      <c r="A13" s="153" t="s">
        <v>679</v>
      </c>
      <c r="B13" s="119">
        <v>122691.36945999999</v>
      </c>
      <c r="C13" s="119">
        <v>156660.72940000001</v>
      </c>
      <c r="D13" s="119">
        <v>306057.34222000005</v>
      </c>
      <c r="E13" s="119">
        <v>464228.08649000002</v>
      </c>
      <c r="F13" s="119">
        <v>1080487.7516300001</v>
      </c>
      <c r="G13" s="119">
        <v>931545.38038999995</v>
      </c>
      <c r="H13" s="119">
        <v>766176.87837000005</v>
      </c>
      <c r="I13" s="119">
        <v>1745738.3092</v>
      </c>
      <c r="J13" s="119">
        <v>2923316.3050500001</v>
      </c>
    </row>
    <row r="14" spans="1:10" s="20" customFormat="1" ht="15" customHeight="1">
      <c r="A14" s="153" t="s">
        <v>680</v>
      </c>
      <c r="B14" s="119">
        <v>45731.723330000001</v>
      </c>
      <c r="C14" s="119">
        <v>32170.721309999997</v>
      </c>
      <c r="D14" s="119">
        <v>45080.383170000001</v>
      </c>
      <c r="E14" s="119">
        <v>72305.994299999991</v>
      </c>
      <c r="F14" s="119">
        <v>45498.611669999998</v>
      </c>
      <c r="G14" s="119">
        <v>37303.554020000003</v>
      </c>
      <c r="H14" s="119">
        <v>26526.72695</v>
      </c>
      <c r="I14" s="119">
        <v>18885.362789999999</v>
      </c>
      <c r="J14" s="119">
        <v>29153.420320000001</v>
      </c>
    </row>
    <row r="15" spans="1:10" s="20" customFormat="1" ht="15" customHeight="1">
      <c r="A15" s="153" t="s">
        <v>681</v>
      </c>
      <c r="B15" s="119">
        <v>40858.831640000004</v>
      </c>
      <c r="C15" s="119">
        <v>26994.35397</v>
      </c>
      <c r="D15" s="119">
        <v>36873.753579999997</v>
      </c>
      <c r="E15" s="119">
        <v>56332.991219999996</v>
      </c>
      <c r="F15" s="119">
        <v>43324.17671</v>
      </c>
      <c r="G15" s="119">
        <v>34286.097869999998</v>
      </c>
      <c r="H15" s="119">
        <v>17968.082569999999</v>
      </c>
      <c r="I15" s="119">
        <v>18578.050950000001</v>
      </c>
      <c r="J15" s="119">
        <v>26439.8014</v>
      </c>
    </row>
    <row r="16" spans="1:10" s="20" customFormat="1" ht="15" customHeight="1">
      <c r="A16" s="153" t="s">
        <v>682</v>
      </c>
      <c r="B16" s="119">
        <v>4872.8916900000004</v>
      </c>
      <c r="C16" s="119">
        <v>5176.3673399999998</v>
      </c>
      <c r="D16" s="119">
        <v>8206.6295900000005</v>
      </c>
      <c r="E16" s="119">
        <v>15973.00308</v>
      </c>
      <c r="F16" s="119">
        <v>2174.43496</v>
      </c>
      <c r="G16" s="119">
        <v>3017.45615</v>
      </c>
      <c r="H16" s="119">
        <v>8558.6443800000015</v>
      </c>
      <c r="I16" s="119">
        <v>307.31184000000002</v>
      </c>
      <c r="J16" s="119">
        <v>2713.6189199999999</v>
      </c>
    </row>
    <row r="17" spans="1:10" s="20" customFormat="1" ht="15" customHeight="1">
      <c r="A17" s="153" t="s">
        <v>683</v>
      </c>
      <c r="B17" s="119">
        <v>114593.06925</v>
      </c>
      <c r="C17" s="119">
        <v>164832.82347999999</v>
      </c>
      <c r="D17" s="119">
        <v>173495.19763000001</v>
      </c>
      <c r="E17" s="119">
        <v>214907.53791999997</v>
      </c>
      <c r="F17" s="119">
        <v>264592.15821000002</v>
      </c>
      <c r="G17" s="119">
        <v>375960.27243999997</v>
      </c>
      <c r="H17" s="119">
        <v>451232.26156999997</v>
      </c>
      <c r="I17" s="119">
        <v>441208.97768000001</v>
      </c>
      <c r="J17" s="119">
        <v>576671.02079999994</v>
      </c>
    </row>
    <row r="18" spans="1:10" s="20" customFormat="1" ht="15" customHeight="1">
      <c r="A18" s="153" t="s">
        <v>684</v>
      </c>
      <c r="B18" s="119">
        <v>85277.456940000004</v>
      </c>
      <c r="C18" s="119">
        <v>137823.08025</v>
      </c>
      <c r="D18" s="119">
        <v>146487.27930000002</v>
      </c>
      <c r="E18" s="119">
        <v>171443.91994999998</v>
      </c>
      <c r="F18" s="119">
        <v>193905.11725000001</v>
      </c>
      <c r="G18" s="119">
        <v>209770.61499999999</v>
      </c>
      <c r="H18" s="119">
        <v>226120.00528000001</v>
      </c>
      <c r="I18" s="119">
        <v>212189.39528</v>
      </c>
      <c r="J18" s="119">
        <v>288810.56633999996</v>
      </c>
    </row>
    <row r="19" spans="1:10" s="20" customFormat="1" ht="15" customHeight="1">
      <c r="A19" s="153" t="s">
        <v>685</v>
      </c>
      <c r="B19" s="119">
        <v>29315.61231</v>
      </c>
      <c r="C19" s="119">
        <v>27009.74323</v>
      </c>
      <c r="D19" s="119">
        <v>27007.918329999997</v>
      </c>
      <c r="E19" s="119">
        <v>43463.617969999999</v>
      </c>
      <c r="F19" s="119">
        <v>70687.040959999998</v>
      </c>
      <c r="G19" s="119">
        <v>166189.65744000001</v>
      </c>
      <c r="H19" s="119">
        <v>225112.25628999999</v>
      </c>
      <c r="I19" s="119">
        <v>229019.58240000001</v>
      </c>
      <c r="J19" s="119">
        <v>287860.45445999998</v>
      </c>
    </row>
    <row r="20" spans="1:10" s="20" customFormat="1" ht="15" customHeight="1">
      <c r="A20" s="153" t="s">
        <v>224</v>
      </c>
      <c r="B20" s="119">
        <v>68473.81465</v>
      </c>
      <c r="C20" s="119">
        <v>82006.388059999997</v>
      </c>
      <c r="D20" s="119">
        <v>91042.280109999992</v>
      </c>
      <c r="E20" s="119">
        <v>110524.77603000001</v>
      </c>
      <c r="F20" s="119">
        <v>131552.04798999999</v>
      </c>
      <c r="G20" s="119">
        <v>138201.01463999998</v>
      </c>
      <c r="H20" s="119">
        <v>350721.82831000001</v>
      </c>
      <c r="I20" s="119">
        <v>563771.47214999993</v>
      </c>
      <c r="J20" s="119">
        <v>655012.27403999993</v>
      </c>
    </row>
    <row r="21" spans="1:10" s="20" customFormat="1" ht="15" customHeight="1">
      <c r="A21" s="153" t="s">
        <v>686</v>
      </c>
      <c r="B21" s="119">
        <v>-289494.13679000002</v>
      </c>
      <c r="C21" s="119">
        <v>-332871.83833</v>
      </c>
      <c r="D21" s="119">
        <v>-370803.53542000003</v>
      </c>
      <c r="E21" s="119">
        <v>-493812.37211</v>
      </c>
      <c r="F21" s="119">
        <v>-511442.37669999996</v>
      </c>
      <c r="G21" s="119">
        <v>-571744.08146999998</v>
      </c>
      <c r="H21" s="119">
        <v>-649337.30865000002</v>
      </c>
      <c r="I21" s="119">
        <v>-753921.79122999997</v>
      </c>
      <c r="J21" s="119">
        <v>-856286.71972000005</v>
      </c>
    </row>
    <row r="22" spans="1:10" s="20" customFormat="1" ht="15" customHeight="1">
      <c r="A22" s="152" t="s">
        <v>237</v>
      </c>
      <c r="B22" s="119">
        <v>104134.35179</v>
      </c>
      <c r="C22" s="119">
        <v>73771.415489999999</v>
      </c>
      <c r="D22" s="119">
        <v>97389.8033</v>
      </c>
      <c r="E22" s="119">
        <v>105465.76178</v>
      </c>
      <c r="F22" s="119">
        <v>105479.5503</v>
      </c>
      <c r="G22" s="119">
        <v>120112.26754</v>
      </c>
      <c r="H22" s="119">
        <v>169519.79118</v>
      </c>
      <c r="I22" s="119">
        <v>141114.51089999999</v>
      </c>
      <c r="J22" s="119">
        <v>215798.76605999999</v>
      </c>
    </row>
    <row r="23" spans="1:10" s="20" customFormat="1" ht="15" customHeight="1">
      <c r="A23" s="152" t="s">
        <v>243</v>
      </c>
      <c r="B23" s="119">
        <v>723.68644999999992</v>
      </c>
      <c r="C23" s="119">
        <v>2068.7285700000002</v>
      </c>
      <c r="D23" s="119">
        <v>7544.8065800000004</v>
      </c>
      <c r="E23" s="119">
        <v>8564.93073</v>
      </c>
      <c r="F23" s="119">
        <v>18778.827399999998</v>
      </c>
      <c r="G23" s="119">
        <v>16697.45059</v>
      </c>
      <c r="H23" s="119">
        <v>42960.799340000005</v>
      </c>
      <c r="I23" s="119">
        <v>29264.456630000001</v>
      </c>
      <c r="J23" s="119">
        <v>18673.11535</v>
      </c>
    </row>
    <row r="24" spans="1:10" s="20" customFormat="1" ht="15" customHeight="1">
      <c r="A24" s="152" t="s">
        <v>687</v>
      </c>
      <c r="B24" s="119">
        <v>806785.21870000008</v>
      </c>
      <c r="C24" s="119">
        <v>929609.50244000007</v>
      </c>
      <c r="D24" s="119">
        <v>1111893.4027200001</v>
      </c>
      <c r="E24" s="119">
        <v>770174.89361000003</v>
      </c>
      <c r="F24" s="119">
        <v>745622.46776999999</v>
      </c>
      <c r="G24" s="119">
        <v>1461843.11772</v>
      </c>
      <c r="H24" s="119">
        <v>1457876.0450899999</v>
      </c>
      <c r="I24" s="119">
        <v>3327268.91677</v>
      </c>
      <c r="J24" s="119">
        <v>3027265.3970100004</v>
      </c>
    </row>
    <row r="25" spans="1:10" s="20" customFormat="1" ht="15" customHeight="1">
      <c r="A25" s="152" t="s">
        <v>254</v>
      </c>
      <c r="B25" s="119">
        <v>288364.46298000001</v>
      </c>
      <c r="C25" s="119">
        <v>330140.07013999997</v>
      </c>
      <c r="D25" s="119">
        <v>331685.34681999998</v>
      </c>
      <c r="E25" s="119">
        <v>231604.40927</v>
      </c>
      <c r="F25" s="119">
        <v>208146.34321000002</v>
      </c>
      <c r="G25" s="119">
        <v>520084.47433999996</v>
      </c>
      <c r="H25" s="119">
        <v>519796.77288</v>
      </c>
      <c r="I25" s="119">
        <v>506684.68067000003</v>
      </c>
      <c r="J25" s="119">
        <v>495820.31688999996</v>
      </c>
    </row>
    <row r="26" spans="1:10" s="20" customFormat="1" ht="15" customHeight="1">
      <c r="A26" s="152" t="s">
        <v>688</v>
      </c>
      <c r="B26" s="119">
        <v>53035.597880000001</v>
      </c>
      <c r="C26" s="119">
        <v>54088.158450000003</v>
      </c>
      <c r="D26" s="119">
        <v>58899.436320000001</v>
      </c>
      <c r="E26" s="119">
        <v>74041.271219999995</v>
      </c>
      <c r="F26" s="119">
        <v>66898.355739999999</v>
      </c>
      <c r="G26" s="119">
        <v>83777.894819999987</v>
      </c>
      <c r="H26" s="119">
        <v>120496.64701999999</v>
      </c>
      <c r="I26" s="119">
        <v>95120.195200000002</v>
      </c>
      <c r="J26" s="119">
        <v>60484.603329999998</v>
      </c>
    </row>
    <row r="27" spans="1:10" s="21" customFormat="1" ht="15" customHeight="1" thickBot="1">
      <c r="A27" s="152" t="s">
        <v>270</v>
      </c>
      <c r="B27" s="119">
        <v>0</v>
      </c>
      <c r="C27" s="119">
        <v>0</v>
      </c>
      <c r="D27" s="119">
        <v>0</v>
      </c>
      <c r="E27" s="119">
        <v>95125.84268999999</v>
      </c>
      <c r="F27" s="119">
        <v>95125.84268999999</v>
      </c>
      <c r="G27" s="119">
        <v>0</v>
      </c>
      <c r="H27" s="119">
        <v>0</v>
      </c>
      <c r="I27" s="119">
        <v>0</v>
      </c>
      <c r="J27" s="119">
        <v>0</v>
      </c>
    </row>
    <row r="28" spans="1:10" ht="15" customHeight="1" thickTop="1" thickBot="1">
      <c r="A28" s="401" t="s">
        <v>689</v>
      </c>
      <c r="B28" s="402">
        <v>14800161.8126</v>
      </c>
      <c r="C28" s="402">
        <v>14970127.615739999</v>
      </c>
      <c r="D28" s="402">
        <v>16373027.607129999</v>
      </c>
      <c r="E28" s="402">
        <v>19199155.380540002</v>
      </c>
      <c r="F28" s="402">
        <v>19782916.186919998</v>
      </c>
      <c r="G28" s="402">
        <v>21970986.06422</v>
      </c>
      <c r="H28" s="402">
        <v>23395141.007549997</v>
      </c>
      <c r="I28" s="402">
        <v>25080314.318060003</v>
      </c>
      <c r="J28" s="402">
        <v>24237346.920740001</v>
      </c>
    </row>
    <row r="29" spans="1:10" s="20" customFormat="1" ht="15" customHeight="1" thickTop="1">
      <c r="A29" s="152" t="s">
        <v>690</v>
      </c>
      <c r="B29" s="119">
        <v>12973026.304850001</v>
      </c>
      <c r="C29" s="119">
        <v>13520334.673360001</v>
      </c>
      <c r="D29" s="119">
        <v>14735885.696659999</v>
      </c>
      <c r="E29" s="119">
        <v>16906854.625100002</v>
      </c>
      <c r="F29" s="119">
        <v>17385497.37895</v>
      </c>
      <c r="G29" s="119">
        <v>18327041.720770001</v>
      </c>
      <c r="H29" s="119">
        <v>19671586.814290002</v>
      </c>
      <c r="I29" s="119">
        <v>19216136.41711</v>
      </c>
      <c r="J29" s="119">
        <v>18882571.405020002</v>
      </c>
    </row>
    <row r="30" spans="1:10" s="20" customFormat="1" ht="15" customHeight="1">
      <c r="A30" s="153" t="s">
        <v>691</v>
      </c>
      <c r="B30" s="119">
        <v>4971037.3986899992</v>
      </c>
      <c r="C30" s="119">
        <v>4841910.0318599995</v>
      </c>
      <c r="D30" s="119">
        <v>4829224.9709899994</v>
      </c>
      <c r="E30" s="119">
        <v>4887719.4081600001</v>
      </c>
      <c r="F30" s="119">
        <v>4322382.0971099995</v>
      </c>
      <c r="G30" s="119">
        <v>4216960.6234799996</v>
      </c>
      <c r="H30" s="119">
        <v>4524215.5120100006</v>
      </c>
      <c r="I30" s="119">
        <v>4270255.2561599994</v>
      </c>
      <c r="J30" s="119">
        <v>4260596.0584499994</v>
      </c>
    </row>
    <row r="31" spans="1:10" s="20" customFormat="1" ht="15" customHeight="1">
      <c r="A31" s="153" t="s">
        <v>692</v>
      </c>
      <c r="B31" s="119">
        <v>3784398.6896799998</v>
      </c>
      <c r="C31" s="119">
        <v>4147487.21734</v>
      </c>
      <c r="D31" s="119">
        <v>4153315.5141799999</v>
      </c>
      <c r="E31" s="119">
        <v>4449819.9074799996</v>
      </c>
      <c r="F31" s="119">
        <v>4370201.3192499997</v>
      </c>
      <c r="G31" s="119">
        <v>4409240.35384</v>
      </c>
      <c r="H31" s="119">
        <v>4636911.9589900002</v>
      </c>
      <c r="I31" s="119">
        <v>4587027.6791199995</v>
      </c>
      <c r="J31" s="119">
        <v>4507501.8007899998</v>
      </c>
    </row>
    <row r="32" spans="1:10" s="20" customFormat="1" ht="15" customHeight="1">
      <c r="A32" s="153" t="s">
        <v>693</v>
      </c>
      <c r="B32" s="119">
        <v>134652.00477999999</v>
      </c>
      <c r="C32" s="119">
        <v>76871.46693000001</v>
      </c>
      <c r="D32" s="119">
        <v>50635.889619999994</v>
      </c>
      <c r="E32" s="119">
        <v>40098.445100000004</v>
      </c>
      <c r="F32" s="119">
        <v>20948.543010000001</v>
      </c>
      <c r="G32" s="119">
        <v>11113.01742</v>
      </c>
      <c r="H32" s="119">
        <v>10540.283019999999</v>
      </c>
      <c r="I32" s="119">
        <v>8165.6017999999995</v>
      </c>
      <c r="J32" s="119">
        <v>3011.4814700000002</v>
      </c>
    </row>
    <row r="33" spans="1:10" s="20" customFormat="1" ht="15" customHeight="1">
      <c r="A33" s="153" t="s">
        <v>694</v>
      </c>
      <c r="B33" s="119">
        <v>754427.74537000002</v>
      </c>
      <c r="C33" s="119">
        <v>597765.19889999996</v>
      </c>
      <c r="D33" s="119">
        <v>802809.03274000005</v>
      </c>
      <c r="E33" s="119">
        <v>1004436.4792300001</v>
      </c>
      <c r="F33" s="119">
        <v>538166.39422999998</v>
      </c>
      <c r="G33" s="119">
        <v>432706.35700999998</v>
      </c>
      <c r="H33" s="119">
        <v>403205.85524</v>
      </c>
      <c r="I33" s="119">
        <v>364013.72017000004</v>
      </c>
      <c r="J33" s="119">
        <v>323917.30960000004</v>
      </c>
    </row>
    <row r="34" spans="1:10" s="20" customFormat="1" ht="15" customHeight="1">
      <c r="A34" s="153" t="s">
        <v>695</v>
      </c>
      <c r="B34" s="119">
        <v>3064003.84687</v>
      </c>
      <c r="C34" s="119">
        <v>3501373.0828400003</v>
      </c>
      <c r="D34" s="119">
        <v>4425918.5766199995</v>
      </c>
      <c r="E34" s="119">
        <v>5930757.2032700004</v>
      </c>
      <c r="F34" s="119">
        <v>7325846.1773300003</v>
      </c>
      <c r="G34" s="119">
        <v>8234781.7001700001</v>
      </c>
      <c r="H34" s="119">
        <v>8951832.7013300005</v>
      </c>
      <c r="I34" s="119">
        <v>8734941.2097000014</v>
      </c>
      <c r="J34" s="119">
        <v>8431263.6875700001</v>
      </c>
    </row>
    <row r="35" spans="1:10" s="20" customFormat="1" ht="15" customHeight="1">
      <c r="A35" s="153" t="s">
        <v>696</v>
      </c>
      <c r="B35" s="119">
        <v>264506.61946000002</v>
      </c>
      <c r="C35" s="119">
        <v>354927.67548999999</v>
      </c>
      <c r="D35" s="119">
        <v>473981.71250999998</v>
      </c>
      <c r="E35" s="119">
        <v>594023.18186000001</v>
      </c>
      <c r="F35" s="119">
        <v>807952.84802000003</v>
      </c>
      <c r="G35" s="119">
        <v>1022239.66885</v>
      </c>
      <c r="H35" s="119">
        <v>1144880.5037</v>
      </c>
      <c r="I35" s="119">
        <v>1251732.95016</v>
      </c>
      <c r="J35" s="119">
        <v>1356281.0671400002</v>
      </c>
    </row>
    <row r="36" spans="1:10" s="20" customFormat="1" ht="15" customHeight="1">
      <c r="A36" s="152" t="s">
        <v>697</v>
      </c>
      <c r="B36" s="119">
        <v>9046.2826700000005</v>
      </c>
      <c r="C36" s="119">
        <v>9544.6768200000006</v>
      </c>
      <c r="D36" s="119">
        <v>3383.8609799999999</v>
      </c>
      <c r="E36" s="119">
        <v>2616.4835800000001</v>
      </c>
      <c r="F36" s="119">
        <v>19308.52332</v>
      </c>
      <c r="G36" s="119">
        <v>7819.3300399999998</v>
      </c>
      <c r="H36" s="119">
        <v>87387.633849999998</v>
      </c>
      <c r="I36" s="119">
        <v>6909.5365000000002</v>
      </c>
      <c r="J36" s="119">
        <v>24513.615819999999</v>
      </c>
    </row>
    <row r="37" spans="1:10" s="20" customFormat="1" ht="15" customHeight="1">
      <c r="A37" s="152" t="s">
        <v>698</v>
      </c>
      <c r="B37" s="119">
        <v>373840.73499000003</v>
      </c>
      <c r="C37" s="119">
        <v>275130.71258999995</v>
      </c>
      <c r="D37" s="119">
        <v>318857.25923000003</v>
      </c>
      <c r="E37" s="119">
        <v>895201.32322000002</v>
      </c>
      <c r="F37" s="119">
        <v>970832.77116999996</v>
      </c>
      <c r="G37" s="119">
        <v>2061393.1282800001</v>
      </c>
      <c r="H37" s="119">
        <v>2143269.3648199998</v>
      </c>
      <c r="I37" s="119">
        <v>4312573.1485000001</v>
      </c>
      <c r="J37" s="119">
        <v>3771706.20566</v>
      </c>
    </row>
    <row r="38" spans="1:10" s="20" customFormat="1" ht="15" customHeight="1">
      <c r="A38" s="152" t="s">
        <v>699</v>
      </c>
      <c r="B38" s="119">
        <v>475589.85751</v>
      </c>
      <c r="C38" s="119">
        <v>452361.37367</v>
      </c>
      <c r="D38" s="119">
        <v>407950.45854000002</v>
      </c>
      <c r="E38" s="119">
        <v>452939.53547</v>
      </c>
      <c r="F38" s="119">
        <v>395299.56492000003</v>
      </c>
      <c r="G38" s="119">
        <v>393596.23975999997</v>
      </c>
      <c r="H38" s="119">
        <v>394851.09419999999</v>
      </c>
      <c r="I38" s="119">
        <v>366737.57941000001</v>
      </c>
      <c r="J38" s="119">
        <v>422067.69725000003</v>
      </c>
    </row>
    <row r="39" spans="1:10" s="20" customFormat="1" ht="15" customHeight="1">
      <c r="A39" s="152" t="s">
        <v>308</v>
      </c>
      <c r="B39" s="119">
        <v>332293.09347000002</v>
      </c>
      <c r="C39" s="119">
        <v>260989.92038999998</v>
      </c>
      <c r="D39" s="119">
        <v>269257.73670000001</v>
      </c>
      <c r="E39" s="119">
        <v>290106.10446</v>
      </c>
      <c r="F39" s="119">
        <v>320341.11418000003</v>
      </c>
      <c r="G39" s="119">
        <v>331624.64647000004</v>
      </c>
      <c r="H39" s="119">
        <v>308263.86708999996</v>
      </c>
      <c r="I39" s="119">
        <v>344929.99894000002</v>
      </c>
      <c r="J39" s="119">
        <v>305860.58869</v>
      </c>
    </row>
    <row r="40" spans="1:10" s="20" customFormat="1" ht="15" customHeight="1">
      <c r="A40" s="152" t="s">
        <v>314</v>
      </c>
      <c r="B40" s="119">
        <v>0</v>
      </c>
      <c r="C40" s="119">
        <v>0</v>
      </c>
      <c r="D40" s="119">
        <v>0</v>
      </c>
      <c r="E40" s="119">
        <v>0</v>
      </c>
      <c r="F40" s="119">
        <v>0</v>
      </c>
      <c r="G40" s="119">
        <v>0</v>
      </c>
      <c r="H40" s="119">
        <v>0</v>
      </c>
      <c r="I40" s="119">
        <v>0</v>
      </c>
      <c r="J40" s="119">
        <v>0</v>
      </c>
    </row>
    <row r="41" spans="1:10" s="20" customFormat="1" ht="15" customHeight="1">
      <c r="A41" s="152" t="s">
        <v>700</v>
      </c>
      <c r="B41" s="119">
        <v>137240.59748</v>
      </c>
      <c r="C41" s="119">
        <v>277511.01363</v>
      </c>
      <c r="D41" s="119">
        <v>461453.51266000001</v>
      </c>
      <c r="E41" s="119">
        <v>421256.34602999996</v>
      </c>
      <c r="F41" s="119">
        <v>416550.33919999999</v>
      </c>
      <c r="G41" s="119">
        <v>354300.55356000003</v>
      </c>
      <c r="H41" s="119">
        <v>354885.81173000002</v>
      </c>
      <c r="I41" s="119">
        <v>292028.66761</v>
      </c>
      <c r="J41" s="119">
        <v>291832.50169999996</v>
      </c>
    </row>
    <row r="42" spans="1:10" s="21" customFormat="1" ht="15" customHeight="1" thickBot="1">
      <c r="A42" s="152" t="s">
        <v>489</v>
      </c>
      <c r="B42" s="119">
        <v>499124.94163000002</v>
      </c>
      <c r="C42" s="119">
        <v>174255.24528</v>
      </c>
      <c r="D42" s="119">
        <v>176239.08236</v>
      </c>
      <c r="E42" s="119">
        <v>230180.96268</v>
      </c>
      <c r="F42" s="119">
        <v>275086.49518000003</v>
      </c>
      <c r="G42" s="119">
        <v>495210.44533999998</v>
      </c>
      <c r="H42" s="119">
        <v>434896.42157000001</v>
      </c>
      <c r="I42" s="119">
        <v>540998.96999000001</v>
      </c>
      <c r="J42" s="119">
        <v>538794.90659999999</v>
      </c>
    </row>
    <row r="43" spans="1:10" ht="15" customHeight="1" thickTop="1" thickBot="1">
      <c r="A43" s="401" t="s">
        <v>701</v>
      </c>
      <c r="B43" s="402">
        <v>1549524.2543900001</v>
      </c>
      <c r="C43" s="402">
        <v>1742180.27994</v>
      </c>
      <c r="D43" s="402">
        <v>1967360.97382</v>
      </c>
      <c r="E43" s="402">
        <v>1492786.6581199998</v>
      </c>
      <c r="F43" s="402">
        <v>1590499.3546300002</v>
      </c>
      <c r="G43" s="402">
        <v>1700689.37442</v>
      </c>
      <c r="H43" s="402">
        <v>1733624.1402799999</v>
      </c>
      <c r="I43" s="402">
        <v>1664426.18725</v>
      </c>
      <c r="J43" s="402">
        <v>1691708.8977399999</v>
      </c>
    </row>
    <row r="44" spans="1:10" s="20" customFormat="1" ht="15" customHeight="1" thickTop="1">
      <c r="A44" s="152" t="s">
        <v>329</v>
      </c>
      <c r="B44" s="119">
        <v>1092785.45</v>
      </c>
      <c r="C44" s="119">
        <v>1215536.92</v>
      </c>
      <c r="D44" s="119">
        <v>1398246.65</v>
      </c>
      <c r="E44" s="119">
        <v>886747.63</v>
      </c>
      <c r="F44" s="119">
        <v>1031563.66</v>
      </c>
      <c r="G44" s="119">
        <v>1142109.1599999999</v>
      </c>
      <c r="H44" s="119">
        <v>1142109.1599999999</v>
      </c>
      <c r="I44" s="119">
        <v>1222539.58</v>
      </c>
      <c r="J44" s="119">
        <v>1222539.58</v>
      </c>
    </row>
    <row r="45" spans="1:10" s="20" customFormat="1" ht="15" customHeight="1">
      <c r="A45" s="152" t="s">
        <v>333</v>
      </c>
      <c r="B45" s="119">
        <v>0</v>
      </c>
      <c r="C45" s="119">
        <v>0</v>
      </c>
      <c r="D45" s="119">
        <v>0</v>
      </c>
      <c r="E45" s="119">
        <v>5.11531</v>
      </c>
      <c r="F45" s="119">
        <v>9.0220300000000009</v>
      </c>
      <c r="G45" s="119">
        <v>14.63209</v>
      </c>
      <c r="H45" s="119">
        <v>14.63209</v>
      </c>
      <c r="I45" s="119">
        <v>14.632149999999999</v>
      </c>
      <c r="J45" s="119">
        <v>14.632149999999999</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164473.39504</v>
      </c>
      <c r="C47" s="119">
        <v>193699.93790000002</v>
      </c>
      <c r="D47" s="119">
        <v>226994.28736000002</v>
      </c>
      <c r="E47" s="119">
        <v>261206.29100999999</v>
      </c>
      <c r="F47" s="119">
        <v>295696.71762000001</v>
      </c>
      <c r="G47" s="119">
        <v>322025.18414999999</v>
      </c>
      <c r="H47" s="119">
        <v>322025.18414999999</v>
      </c>
      <c r="I47" s="119">
        <v>350403.34724999999</v>
      </c>
      <c r="J47" s="119">
        <v>367020.97504000005</v>
      </c>
    </row>
    <row r="48" spans="1:10" s="20" customFormat="1" ht="15" customHeight="1">
      <c r="A48" s="152" t="s">
        <v>343</v>
      </c>
      <c r="B48" s="119">
        <v>292265.40935000003</v>
      </c>
      <c r="C48" s="119">
        <v>332943.42204000003</v>
      </c>
      <c r="D48" s="119">
        <v>342120.03645999997</v>
      </c>
      <c r="E48" s="119">
        <v>344827.62180000002</v>
      </c>
      <c r="F48" s="119">
        <v>263229.95497999998</v>
      </c>
      <c r="G48" s="119">
        <v>236540.39818000002</v>
      </c>
      <c r="H48" s="119">
        <v>269475.16404</v>
      </c>
      <c r="I48" s="119">
        <v>91468.62784999999</v>
      </c>
      <c r="J48" s="119">
        <v>102133.71055</v>
      </c>
    </row>
    <row r="49" spans="1:10" s="20" customFormat="1" ht="15" customHeight="1">
      <c r="A49" s="153" t="s">
        <v>703</v>
      </c>
      <c r="B49" s="119">
        <v>0</v>
      </c>
      <c r="C49" s="119">
        <v>0</v>
      </c>
      <c r="D49" s="119">
        <v>0</v>
      </c>
      <c r="E49" s="119">
        <v>0</v>
      </c>
      <c r="F49" s="119">
        <v>0</v>
      </c>
      <c r="G49" s="119">
        <v>0</v>
      </c>
      <c r="H49" s="119">
        <v>236540.39818000002</v>
      </c>
      <c r="I49" s="119">
        <v>0</v>
      </c>
      <c r="J49" s="119">
        <v>74851.000060000006</v>
      </c>
    </row>
    <row r="50" spans="1:10" s="21" customFormat="1" ht="15" customHeight="1" thickBot="1">
      <c r="A50" s="153" t="s">
        <v>704</v>
      </c>
      <c r="B50" s="119">
        <v>292265.40935000003</v>
      </c>
      <c r="C50" s="119">
        <v>332943.42204000003</v>
      </c>
      <c r="D50" s="119">
        <v>342120.03645999997</v>
      </c>
      <c r="E50" s="119">
        <v>344827.62180000002</v>
      </c>
      <c r="F50" s="119">
        <v>263229.95497999998</v>
      </c>
      <c r="G50" s="119">
        <v>236540.39818000002</v>
      </c>
      <c r="H50" s="119">
        <v>32934.76586</v>
      </c>
      <c r="I50" s="119">
        <v>91468.62784999999</v>
      </c>
      <c r="J50" s="119">
        <v>27282.710489999998</v>
      </c>
    </row>
    <row r="51" spans="1:10" ht="15" customHeight="1" thickTop="1" thickBot="1">
      <c r="A51" s="401" t="s">
        <v>705</v>
      </c>
      <c r="B51" s="402">
        <v>16349686.066989999</v>
      </c>
      <c r="C51" s="402">
        <v>16712307.895680001</v>
      </c>
      <c r="D51" s="402">
        <v>18340388.580949999</v>
      </c>
      <c r="E51" s="402">
        <v>20691942.038660001</v>
      </c>
      <c r="F51" s="402">
        <v>21373415.541549999</v>
      </c>
      <c r="G51" s="402">
        <v>23671675.438639998</v>
      </c>
      <c r="H51" s="402">
        <v>25128765.147830002</v>
      </c>
      <c r="I51" s="402">
        <v>26744740.505310003</v>
      </c>
      <c r="J51" s="402">
        <v>25929055.81848</v>
      </c>
    </row>
    <row r="52" spans="1:10" s="20" customFormat="1" ht="15" customHeight="1" thickTop="1">
      <c r="A52" s="118" t="s">
        <v>706</v>
      </c>
      <c r="B52" s="119">
        <v>4563916.48587</v>
      </c>
      <c r="C52" s="119">
        <v>5873857.4799600001</v>
      </c>
      <c r="D52" s="119">
        <v>7111593.8951599998</v>
      </c>
      <c r="E52" s="119">
        <v>6938425.0796000008</v>
      </c>
      <c r="F52" s="119">
        <v>6684108.59088</v>
      </c>
      <c r="G52" s="119">
        <v>6548528.2970600007</v>
      </c>
      <c r="H52" s="119">
        <v>5745767.1255200002</v>
      </c>
      <c r="I52" s="119">
        <v>5624756.8659199998</v>
      </c>
      <c r="J52" s="119">
        <v>5585215.1995600006</v>
      </c>
    </row>
    <row r="53" spans="1:10" s="21" customFormat="1" ht="15" customHeight="1">
      <c r="A53" s="153" t="s">
        <v>707</v>
      </c>
      <c r="B53" s="119">
        <v>291493.19162</v>
      </c>
      <c r="C53" s="119">
        <v>296322.07329999999</v>
      </c>
      <c r="D53" s="119">
        <v>275081.24857</v>
      </c>
      <c r="E53" s="119">
        <v>228968.47469999999</v>
      </c>
      <c r="F53" s="119">
        <v>367028.74558999995</v>
      </c>
      <c r="G53" s="119">
        <v>229717.58056</v>
      </c>
      <c r="H53" s="119">
        <v>204410.05974999999</v>
      </c>
      <c r="I53" s="119">
        <v>252737.75634999998</v>
      </c>
      <c r="J53" s="119">
        <v>240223.78219</v>
      </c>
    </row>
    <row r="54" spans="1:10" s="21" customFormat="1" ht="15" customHeight="1">
      <c r="A54" s="153" t="s">
        <v>708</v>
      </c>
      <c r="B54" s="119">
        <v>4087653.9325000001</v>
      </c>
      <c r="C54" s="119">
        <v>5334435.1212999998</v>
      </c>
      <c r="D54" s="119">
        <v>6572848.7295699995</v>
      </c>
      <c r="E54" s="119">
        <v>6422221.0214999998</v>
      </c>
      <c r="F54" s="119">
        <v>6032896.6224699998</v>
      </c>
      <c r="G54" s="119">
        <v>6004642.9879099997</v>
      </c>
      <c r="H54" s="119">
        <v>5260717.45364</v>
      </c>
      <c r="I54" s="119">
        <v>5089650.8974299999</v>
      </c>
      <c r="J54" s="119">
        <v>5076398.5722399997</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181557.95600999999</v>
      </c>
      <c r="C56" s="119">
        <v>240757.28536000001</v>
      </c>
      <c r="D56" s="119">
        <v>261458.11702000001</v>
      </c>
      <c r="E56" s="119">
        <v>285029.78339999996</v>
      </c>
      <c r="F56" s="119">
        <v>281353.01882</v>
      </c>
      <c r="G56" s="119">
        <v>311670.37239999999</v>
      </c>
      <c r="H56" s="119">
        <v>278142.25594</v>
      </c>
      <c r="I56" s="119">
        <v>279870.85595</v>
      </c>
      <c r="J56" s="119">
        <v>266095.48894000001</v>
      </c>
    </row>
    <row r="57" spans="1:10" s="21" customFormat="1" ht="15" customHeight="1">
      <c r="A57" s="153" t="s">
        <v>711</v>
      </c>
      <c r="B57" s="119">
        <v>3211.4057400000002</v>
      </c>
      <c r="C57" s="119">
        <v>2343</v>
      </c>
      <c r="D57" s="119">
        <v>2205.8000000000002</v>
      </c>
      <c r="E57" s="119">
        <v>2205.8000000000002</v>
      </c>
      <c r="F57" s="119">
        <v>2830.2040000000002</v>
      </c>
      <c r="G57" s="119">
        <v>2497.35619</v>
      </c>
      <c r="H57" s="119">
        <v>2497.35619</v>
      </c>
      <c r="I57" s="119">
        <v>2497.35619</v>
      </c>
      <c r="J57" s="119">
        <v>2497.35619</v>
      </c>
    </row>
    <row r="58" spans="1:10" s="21" customFormat="1" ht="15" customHeight="1">
      <c r="A58" s="152" t="s">
        <v>712</v>
      </c>
      <c r="B58" s="119">
        <v>25031708.243970003</v>
      </c>
      <c r="C58" s="119">
        <v>29176464.44658</v>
      </c>
      <c r="D58" s="119">
        <v>31585259.347890001</v>
      </c>
      <c r="E58" s="119">
        <v>35425114.255819999</v>
      </c>
      <c r="F58" s="119">
        <v>38300975.375390001</v>
      </c>
      <c r="G58" s="119">
        <v>39776295.291440003</v>
      </c>
      <c r="H58" s="119">
        <v>40610345.922179997</v>
      </c>
      <c r="I58" s="119">
        <v>40263706.343400002</v>
      </c>
      <c r="J58" s="119">
        <v>40252568.214769997</v>
      </c>
    </row>
    <row r="59" spans="1:10" ht="30" customHeight="1">
      <c r="A59" s="403" t="s">
        <v>713</v>
      </c>
      <c r="B59" s="404">
        <v>767653.15595000004</v>
      </c>
      <c r="C59" s="404">
        <v>869269.87112999998</v>
      </c>
      <c r="D59" s="404">
        <v>980144.69975000003</v>
      </c>
      <c r="E59" s="404">
        <v>1100959.4400200001</v>
      </c>
      <c r="F59" s="404">
        <v>1295808.01406</v>
      </c>
      <c r="G59" s="404">
        <v>1397372.96095</v>
      </c>
      <c r="H59" s="404">
        <v>578401.39138000004</v>
      </c>
      <c r="I59" s="404">
        <v>1349359.10433</v>
      </c>
      <c r="J59" s="404">
        <v>567170.92012000002</v>
      </c>
    </row>
    <row r="60" spans="1:10" ht="15" customHeight="1">
      <c r="A60" s="153" t="s">
        <v>714</v>
      </c>
      <c r="B60" s="119">
        <v>-115988.05849</v>
      </c>
      <c r="C60" s="119">
        <v>-140305.88333000001</v>
      </c>
      <c r="D60" s="119">
        <v>-173132.27812999999</v>
      </c>
      <c r="E60" s="119">
        <v>-225209.48851</v>
      </c>
      <c r="F60" s="119">
        <v>-312359.32685000001</v>
      </c>
      <c r="G60" s="119">
        <v>-391336.87524000002</v>
      </c>
      <c r="H60" s="119">
        <v>-184035.22688999999</v>
      </c>
      <c r="I60" s="119">
        <v>-451159.27045999997</v>
      </c>
      <c r="J60" s="119">
        <v>-186635.35597999999</v>
      </c>
    </row>
    <row r="61" spans="1:10" ht="15" customHeight="1">
      <c r="A61" s="152" t="s">
        <v>715</v>
      </c>
      <c r="B61" s="119">
        <v>651665.09746000008</v>
      </c>
      <c r="C61" s="119">
        <v>728963.9878</v>
      </c>
      <c r="D61" s="119">
        <v>807012.42162000004</v>
      </c>
      <c r="E61" s="119">
        <v>875749.95151000004</v>
      </c>
      <c r="F61" s="119">
        <v>983448.68721</v>
      </c>
      <c r="G61" s="119">
        <v>1006036.08571</v>
      </c>
      <c r="H61" s="119">
        <v>394366.16449</v>
      </c>
      <c r="I61" s="119">
        <v>898199.83386999997</v>
      </c>
      <c r="J61" s="119">
        <v>380535.56413999997</v>
      </c>
    </row>
    <row r="62" spans="1:10" ht="15" customHeight="1">
      <c r="A62" s="121" t="s">
        <v>716</v>
      </c>
      <c r="B62" s="119">
        <v>512118.39217000001</v>
      </c>
      <c r="C62" s="119">
        <v>517409.98402999999</v>
      </c>
      <c r="D62" s="119">
        <v>833557.29282000009</v>
      </c>
      <c r="E62" s="119">
        <v>898734.44538000005</v>
      </c>
      <c r="F62" s="119">
        <v>609505.77225000004</v>
      </c>
      <c r="G62" s="119">
        <v>645684.12011999998</v>
      </c>
      <c r="H62" s="119">
        <v>189207.22797000001</v>
      </c>
      <c r="I62" s="119">
        <v>521991.50373</v>
      </c>
      <c r="J62" s="119">
        <v>203007.87708999999</v>
      </c>
    </row>
    <row r="63" spans="1:10" ht="15" customHeight="1">
      <c r="A63" s="153" t="s">
        <v>717</v>
      </c>
      <c r="B63" s="119">
        <v>-69447.055590000004</v>
      </c>
      <c r="C63" s="119">
        <v>-164143.84211000003</v>
      </c>
      <c r="D63" s="119">
        <v>-425690.65331000002</v>
      </c>
      <c r="E63" s="119">
        <v>-469642.28615</v>
      </c>
      <c r="F63" s="119">
        <v>-358550.80456000002</v>
      </c>
      <c r="G63" s="119">
        <v>-382966.19443000003</v>
      </c>
      <c r="H63" s="119">
        <v>-137264.20600999999</v>
      </c>
      <c r="I63" s="119">
        <v>-347352.62030000001</v>
      </c>
      <c r="J63" s="119">
        <v>-107083.59772000001</v>
      </c>
    </row>
    <row r="64" spans="1:10" ht="15" customHeight="1">
      <c r="A64" s="122" t="s">
        <v>718</v>
      </c>
      <c r="B64" s="119">
        <v>1094336.43404</v>
      </c>
      <c r="C64" s="119">
        <v>1082230.1297200001</v>
      </c>
      <c r="D64" s="119">
        <v>1214879.06113</v>
      </c>
      <c r="E64" s="119">
        <v>1304842.1107399999</v>
      </c>
      <c r="F64" s="119">
        <v>1234403.6549000002</v>
      </c>
      <c r="G64" s="119">
        <v>1268754.0114000002</v>
      </c>
      <c r="H64" s="119">
        <v>446309.18644999998</v>
      </c>
      <c r="I64" s="119">
        <v>1072838.7172999999</v>
      </c>
      <c r="J64" s="119">
        <v>476459.84350999998</v>
      </c>
    </row>
    <row r="65" spans="1:10" ht="15" customHeight="1">
      <c r="A65" s="121" t="s">
        <v>719</v>
      </c>
      <c r="B65" s="119">
        <v>259569.73796999999</v>
      </c>
      <c r="C65" s="119">
        <v>347393.16204000002</v>
      </c>
      <c r="D65" s="119">
        <v>250962.61183000001</v>
      </c>
      <c r="E65" s="119">
        <v>277893.32831999997</v>
      </c>
      <c r="F65" s="119">
        <v>306725.87611000001</v>
      </c>
      <c r="G65" s="119">
        <v>257711.82754</v>
      </c>
      <c r="H65" s="119">
        <v>94688.560629999993</v>
      </c>
      <c r="I65" s="119">
        <v>183095.53495</v>
      </c>
      <c r="J65" s="119">
        <v>154386.42528999998</v>
      </c>
    </row>
    <row r="66" spans="1:10" ht="15" customHeight="1">
      <c r="A66" s="121" t="s">
        <v>720</v>
      </c>
      <c r="B66" s="119">
        <v>-340286.65164</v>
      </c>
      <c r="C66" s="119">
        <v>-376359.43072</v>
      </c>
      <c r="D66" s="119">
        <v>-386467.06650000002</v>
      </c>
      <c r="E66" s="119">
        <v>-444594.84038999997</v>
      </c>
      <c r="F66" s="119">
        <v>-440618.39585000003</v>
      </c>
      <c r="G66" s="119">
        <v>-440794.88635000004</v>
      </c>
      <c r="H66" s="119">
        <v>-166369.785</v>
      </c>
      <c r="I66" s="119">
        <v>-414874.89075999998</v>
      </c>
      <c r="J66" s="119">
        <v>-245873.05109999998</v>
      </c>
    </row>
    <row r="67" spans="1:10" ht="15" customHeight="1">
      <c r="A67" s="152" t="s">
        <v>721</v>
      </c>
      <c r="B67" s="119">
        <v>1013619.52037</v>
      </c>
      <c r="C67" s="119">
        <v>1053263.8610399999</v>
      </c>
      <c r="D67" s="119">
        <v>1079374.6064599999</v>
      </c>
      <c r="E67" s="119">
        <v>1138140.59867</v>
      </c>
      <c r="F67" s="119">
        <v>1100511.1351600001</v>
      </c>
      <c r="G67" s="119">
        <v>1085670.9525899999</v>
      </c>
      <c r="H67" s="119">
        <v>374627.96207999997</v>
      </c>
      <c r="I67" s="119">
        <v>841059.36149000004</v>
      </c>
      <c r="J67" s="119">
        <v>384973.21769999998</v>
      </c>
    </row>
    <row r="68" spans="1:10" ht="15" customHeight="1">
      <c r="A68" s="153" t="s">
        <v>722</v>
      </c>
      <c r="B68" s="119">
        <v>-573037.93539</v>
      </c>
      <c r="C68" s="119">
        <v>-625098.30799</v>
      </c>
      <c r="D68" s="119">
        <v>-609881.12514999998</v>
      </c>
      <c r="E68" s="119">
        <v>-673968.76482000004</v>
      </c>
      <c r="F68" s="119">
        <v>-710300.44900999998</v>
      </c>
      <c r="G68" s="119">
        <v>-698058.29019000009</v>
      </c>
      <c r="H68" s="119">
        <v>-284262.55131000001</v>
      </c>
      <c r="I68" s="119">
        <v>-702023.01926999993</v>
      </c>
      <c r="J68" s="119">
        <v>-290481.92050999997</v>
      </c>
    </row>
    <row r="69" spans="1:10" ht="15" customHeight="1">
      <c r="A69" s="122" t="s">
        <v>723</v>
      </c>
      <c r="B69" s="119">
        <v>440581.58498000004</v>
      </c>
      <c r="C69" s="119">
        <v>428165.55304999999</v>
      </c>
      <c r="D69" s="119">
        <v>469493.48131</v>
      </c>
      <c r="E69" s="119">
        <v>464171.83385</v>
      </c>
      <c r="F69" s="119">
        <v>390210.68614999996</v>
      </c>
      <c r="G69" s="119">
        <v>387612.66239999997</v>
      </c>
      <c r="H69" s="119">
        <v>90365.410770000002</v>
      </c>
      <c r="I69" s="119">
        <v>139036.34221999999</v>
      </c>
      <c r="J69" s="119">
        <v>94491.297189999997</v>
      </c>
    </row>
    <row r="70" spans="1:10" ht="15" customHeight="1">
      <c r="A70" s="122" t="s">
        <v>724</v>
      </c>
      <c r="B70" s="119">
        <v>-31737.322</v>
      </c>
      <c r="C70" s="119">
        <v>-36217.997289999999</v>
      </c>
      <c r="D70" s="119">
        <v>-15504.714550000001</v>
      </c>
      <c r="E70" s="119">
        <v>141390.65537999998</v>
      </c>
      <c r="F70" s="119">
        <v>-17452.12945</v>
      </c>
      <c r="G70" s="119">
        <v>-72428.085139999996</v>
      </c>
      <c r="H70" s="119">
        <v>40568.75447</v>
      </c>
      <c r="I70" s="119">
        <v>50227.50546</v>
      </c>
      <c r="J70" s="119">
        <v>-100446.05859999999</v>
      </c>
    </row>
    <row r="71" spans="1:10" ht="15" customHeight="1">
      <c r="A71" s="120" t="s">
        <v>1127</v>
      </c>
      <c r="B71" s="119">
        <v>-32258.49784</v>
      </c>
      <c r="C71" s="119">
        <v>-36218.839220000002</v>
      </c>
      <c r="D71" s="119">
        <v>-15655.014650000001</v>
      </c>
      <c r="E71" s="119">
        <v>141365.23575999998</v>
      </c>
      <c r="F71" s="119">
        <v>-17474.444379999997</v>
      </c>
      <c r="G71" s="119">
        <v>-72444.80273000001</v>
      </c>
      <c r="H71" s="119">
        <v>40563.411520000001</v>
      </c>
      <c r="I71" s="119">
        <v>50218.641179999999</v>
      </c>
      <c r="J71" s="119">
        <v>-100448.89420000001</v>
      </c>
    </row>
    <row r="72" spans="1:10" ht="15" customHeight="1">
      <c r="A72" s="120" t="s">
        <v>1128</v>
      </c>
      <c r="B72" s="119">
        <v>521.17583999999999</v>
      </c>
      <c r="C72" s="119">
        <v>0.84192999999999996</v>
      </c>
      <c r="D72" s="119">
        <v>150.30010000000001</v>
      </c>
      <c r="E72" s="119">
        <v>25.419619999999998</v>
      </c>
      <c r="F72" s="119">
        <v>22.31493</v>
      </c>
      <c r="G72" s="119">
        <v>16.717590000000001</v>
      </c>
      <c r="H72" s="119">
        <v>5.3429500000000001</v>
      </c>
      <c r="I72" s="119">
        <v>8.8642800000000008</v>
      </c>
      <c r="J72" s="119">
        <v>2.8355999999999999</v>
      </c>
    </row>
    <row r="73" spans="1:10" ht="15" customHeight="1">
      <c r="A73" s="152" t="s">
        <v>725</v>
      </c>
      <c r="B73" s="119">
        <v>32159.979480000002</v>
      </c>
      <c r="C73" s="119">
        <v>36691.652150000002</v>
      </c>
      <c r="D73" s="119">
        <v>15927.499400000001</v>
      </c>
      <c r="E73" s="119">
        <v>-141220.40103000001</v>
      </c>
      <c r="F73" s="119">
        <v>17031.544539999999</v>
      </c>
      <c r="G73" s="119">
        <v>72354.391380000001</v>
      </c>
      <c r="H73" s="119">
        <v>-40728.783590000006</v>
      </c>
      <c r="I73" s="119">
        <v>-50396.17037</v>
      </c>
      <c r="J73" s="119">
        <v>100434.61494</v>
      </c>
    </row>
    <row r="74" spans="1:10" ht="15" customHeight="1">
      <c r="A74" s="152" t="s">
        <v>1486</v>
      </c>
      <c r="B74" s="119">
        <v>32306.281190000002</v>
      </c>
      <c r="C74" s="119">
        <v>36783.726020000002</v>
      </c>
      <c r="D74" s="119">
        <v>16009.44433</v>
      </c>
      <c r="E74" s="119">
        <v>-141147.70997999999</v>
      </c>
      <c r="F74" s="119">
        <v>17094.72207</v>
      </c>
      <c r="G74" s="119">
        <v>72391.26943</v>
      </c>
      <c r="H74" s="119">
        <v>-40718.118630000004</v>
      </c>
      <c r="I74" s="119">
        <v>-50378.336459999999</v>
      </c>
      <c r="J74" s="119">
        <v>100439.2859</v>
      </c>
    </row>
    <row r="75" spans="1:10" ht="15" customHeight="1">
      <c r="A75" s="153" t="s">
        <v>467</v>
      </c>
      <c r="B75" s="119">
        <v>-146.30170999999999</v>
      </c>
      <c r="C75" s="119">
        <v>-92.073869999999999</v>
      </c>
      <c r="D75" s="119">
        <v>-81.944929999999999</v>
      </c>
      <c r="E75" s="119">
        <v>-72.691050000000004</v>
      </c>
      <c r="F75" s="119">
        <v>-63.177529999999997</v>
      </c>
      <c r="G75" s="119">
        <v>-36.878050000000002</v>
      </c>
      <c r="H75" s="119">
        <v>-10.664959999999999</v>
      </c>
      <c r="I75" s="119">
        <v>-17.833909999999999</v>
      </c>
      <c r="J75" s="119">
        <v>-4.67096</v>
      </c>
    </row>
    <row r="76" spans="1:10" ht="15" customHeight="1">
      <c r="A76" s="152" t="s">
        <v>726</v>
      </c>
      <c r="B76" s="119">
        <v>441004.24245999998</v>
      </c>
      <c r="C76" s="119">
        <v>428639.20791</v>
      </c>
      <c r="D76" s="119">
        <v>469916.26616</v>
      </c>
      <c r="E76" s="119">
        <v>464342.0882</v>
      </c>
      <c r="F76" s="119">
        <v>389790.10123999999</v>
      </c>
      <c r="G76" s="119">
        <v>387538.96863999998</v>
      </c>
      <c r="H76" s="119">
        <v>90205.38165000001</v>
      </c>
      <c r="I76" s="119">
        <v>138867.67731</v>
      </c>
      <c r="J76" s="119">
        <v>94479.853530000008</v>
      </c>
    </row>
    <row r="77" spans="1:10" ht="15" customHeight="1">
      <c r="A77" s="154" t="s">
        <v>1118</v>
      </c>
      <c r="B77" s="119">
        <v>227.5033</v>
      </c>
      <c r="C77" s="119">
        <v>87.33032</v>
      </c>
      <c r="D77" s="119">
        <v>-10.434329999999999</v>
      </c>
      <c r="E77" s="119">
        <v>1204.9932200000001</v>
      </c>
      <c r="F77" s="119">
        <v>1135.7741299999998</v>
      </c>
      <c r="G77" s="119">
        <v>1015.65792</v>
      </c>
      <c r="H77" s="119">
        <v>349.56511</v>
      </c>
      <c r="I77" s="119">
        <v>835.68458999999996</v>
      </c>
      <c r="J77" s="119">
        <v>277.28477000000004</v>
      </c>
    </row>
    <row r="78" spans="1:10" ht="15" customHeight="1">
      <c r="A78" s="122" t="s">
        <v>727</v>
      </c>
      <c r="B78" s="119">
        <v>441231.74575999996</v>
      </c>
      <c r="C78" s="119">
        <v>428726.53823000001</v>
      </c>
      <c r="D78" s="119">
        <v>469905.83182999998</v>
      </c>
      <c r="E78" s="119">
        <v>465547.08142</v>
      </c>
      <c r="F78" s="119">
        <v>390925.87537000002</v>
      </c>
      <c r="G78" s="119">
        <v>388554.62656</v>
      </c>
      <c r="H78" s="119">
        <v>90554.946760000006</v>
      </c>
      <c r="I78" s="119">
        <v>139703.36190000002</v>
      </c>
      <c r="J78" s="119">
        <v>94757.138299999991</v>
      </c>
    </row>
    <row r="79" spans="1:10" ht="15" customHeight="1">
      <c r="A79" s="121" t="s">
        <v>728</v>
      </c>
      <c r="B79" s="119">
        <v>128.47359</v>
      </c>
      <c r="C79" s="119">
        <v>1904.04881</v>
      </c>
      <c r="D79" s="119">
        <v>1690.02063</v>
      </c>
      <c r="E79" s="119">
        <v>2379.38438</v>
      </c>
      <c r="F79" s="119">
        <v>17809.975569999999</v>
      </c>
      <c r="G79" s="119">
        <v>1884.75162</v>
      </c>
      <c r="H79" s="119">
        <v>-2863.9488999999999</v>
      </c>
      <c r="I79" s="119">
        <v>-2116.1220499999999</v>
      </c>
      <c r="J79" s="119">
        <v>-120.87380999999999</v>
      </c>
    </row>
    <row r="80" spans="1:10" ht="15" customHeight="1">
      <c r="A80" s="152" t="s">
        <v>729</v>
      </c>
      <c r="B80" s="119">
        <v>441360.21935000003</v>
      </c>
      <c r="C80" s="119">
        <v>430630.58704000001</v>
      </c>
      <c r="D80" s="119">
        <v>471595.85245999997</v>
      </c>
      <c r="E80" s="119">
        <v>467926.46580000001</v>
      </c>
      <c r="F80" s="119">
        <v>408735.85093999997</v>
      </c>
      <c r="G80" s="119">
        <v>390439.37818</v>
      </c>
      <c r="H80" s="119">
        <v>87690.997860000003</v>
      </c>
      <c r="I80" s="119">
        <v>137587.23984999998</v>
      </c>
      <c r="J80" s="119">
        <v>94636.264490000001</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441360.21935000003</v>
      </c>
      <c r="C82" s="119">
        <v>430630.58704000001</v>
      </c>
      <c r="D82" s="119">
        <v>471595.85245999997</v>
      </c>
      <c r="E82" s="119">
        <v>467926.46580000001</v>
      </c>
      <c r="F82" s="119">
        <v>408735.85093999997</v>
      </c>
      <c r="G82" s="119">
        <v>390439.37818</v>
      </c>
      <c r="H82" s="119">
        <v>87690.997860000003</v>
      </c>
      <c r="I82" s="119">
        <v>137587.23984999998</v>
      </c>
      <c r="J82" s="119">
        <v>94636.264490000001</v>
      </c>
    </row>
    <row r="83" spans="1:10" ht="15" customHeight="1" thickBot="1">
      <c r="A83" s="121" t="s">
        <v>732</v>
      </c>
      <c r="B83" s="119">
        <v>-149094.81</v>
      </c>
      <c r="C83" s="119">
        <v>-97687.164999999994</v>
      </c>
      <c r="D83" s="119">
        <v>-129475.81600000001</v>
      </c>
      <c r="E83" s="119">
        <v>-123098.844</v>
      </c>
      <c r="F83" s="119">
        <v>-145505.89595999999</v>
      </c>
      <c r="G83" s="119">
        <v>-153898.98000000001</v>
      </c>
      <c r="H83" s="119">
        <v>-54756.232000000004</v>
      </c>
      <c r="I83" s="119">
        <v>-46118.612000000001</v>
      </c>
      <c r="J83" s="119">
        <v>-67353.554000000004</v>
      </c>
    </row>
    <row r="84" spans="1:10" ht="15" customHeight="1" thickTop="1" thickBot="1">
      <c r="A84" s="401" t="s">
        <v>733</v>
      </c>
      <c r="B84" s="402">
        <v>292265.40935000003</v>
      </c>
      <c r="C84" s="402">
        <v>332943.42204000003</v>
      </c>
      <c r="D84" s="402">
        <v>342120.03645999997</v>
      </c>
      <c r="E84" s="402">
        <v>344827.62180000002</v>
      </c>
      <c r="F84" s="402">
        <v>263229.95497999998</v>
      </c>
      <c r="G84" s="402">
        <v>236540.39818000002</v>
      </c>
      <c r="H84" s="402">
        <v>32934.76586</v>
      </c>
      <c r="I84" s="402">
        <v>91468.62784999999</v>
      </c>
      <c r="J84" s="402">
        <v>27282.710489999998</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5" ht="30" customHeight="1">
      <c r="A1" s="737" t="s">
        <v>473</v>
      </c>
      <c r="B1" s="737"/>
      <c r="C1" s="737"/>
      <c r="D1" s="737"/>
      <c r="E1" s="737"/>
      <c r="F1" s="737"/>
      <c r="G1" s="737"/>
      <c r="H1" s="737"/>
      <c r="I1" s="737"/>
      <c r="J1" s="737"/>
      <c r="K1" s="51"/>
      <c r="L1" s="51"/>
      <c r="M1" s="51"/>
      <c r="N1" s="51"/>
      <c r="O1" s="51"/>
    </row>
    <row r="2" spans="1:15" ht="15" customHeight="1">
      <c r="A2" s="738" t="s">
        <v>668</v>
      </c>
      <c r="B2" s="738"/>
      <c r="C2" s="738"/>
      <c r="D2" s="738"/>
      <c r="E2" s="738"/>
      <c r="F2" s="738"/>
      <c r="G2" s="738"/>
      <c r="H2" s="738"/>
      <c r="I2" s="738"/>
      <c r="J2" s="738"/>
      <c r="K2" s="51"/>
      <c r="L2" s="51"/>
      <c r="M2" s="51"/>
      <c r="N2" s="51"/>
      <c r="O2" s="51"/>
    </row>
    <row r="3" spans="1:15" ht="15" customHeight="1">
      <c r="A3" s="738" t="s">
        <v>737</v>
      </c>
      <c r="B3" s="738"/>
      <c r="C3" s="738"/>
      <c r="D3" s="738"/>
      <c r="E3" s="738"/>
      <c r="F3" s="738"/>
      <c r="G3" s="738"/>
      <c r="H3" s="738"/>
      <c r="I3" s="738"/>
      <c r="J3" s="738"/>
      <c r="K3" s="51"/>
      <c r="L3" s="51"/>
      <c r="M3" s="51"/>
      <c r="N3" s="51"/>
      <c r="O3" s="51"/>
    </row>
    <row r="4" spans="1:15" ht="30" customHeight="1">
      <c r="A4" s="739" t="s">
        <v>547</v>
      </c>
      <c r="B4" s="739"/>
      <c r="C4" s="739"/>
      <c r="D4" s="739"/>
      <c r="E4" s="739"/>
      <c r="F4" s="739"/>
      <c r="G4" s="739"/>
      <c r="H4" s="739"/>
      <c r="I4" s="739"/>
      <c r="J4" s="739"/>
      <c r="K4" s="51"/>
      <c r="L4" s="51"/>
      <c r="M4" s="51"/>
      <c r="N4" s="51"/>
      <c r="O4" s="51"/>
    </row>
    <row r="5" spans="1:15" ht="3.75" customHeight="1" thickBot="1">
      <c r="A5" s="51"/>
      <c r="B5" s="51"/>
      <c r="C5" s="51"/>
      <c r="D5" s="51"/>
      <c r="E5" s="51"/>
      <c r="F5" s="51"/>
      <c r="G5" s="51"/>
      <c r="H5" s="51"/>
      <c r="I5" s="51"/>
      <c r="J5" s="51"/>
      <c r="K5" s="51"/>
      <c r="L5" s="51"/>
      <c r="M5" s="51"/>
      <c r="N5" s="51"/>
      <c r="O5" s="51"/>
    </row>
    <row r="6" spans="1:15" s="19" customFormat="1" ht="30" customHeight="1" thickTop="1" thickBot="1">
      <c r="A6" s="565"/>
      <c r="B6" s="399" t="s">
        <v>670</v>
      </c>
      <c r="C6" s="399" t="s">
        <v>671</v>
      </c>
      <c r="D6" s="399" t="s">
        <v>672</v>
      </c>
      <c r="E6" s="399" t="s">
        <v>673</v>
      </c>
      <c r="F6" s="399" t="s">
        <v>674</v>
      </c>
      <c r="G6" s="399" t="s">
        <v>675</v>
      </c>
      <c r="H6" s="399" t="s">
        <v>1483</v>
      </c>
      <c r="I6" s="399" t="s">
        <v>1433</v>
      </c>
      <c r="J6" s="399" t="s">
        <v>1484</v>
      </c>
      <c r="K6" s="400"/>
      <c r="L6" s="400"/>
      <c r="M6" s="400"/>
      <c r="N6" s="400"/>
      <c r="O6" s="400"/>
    </row>
    <row r="7" spans="1:15" ht="15" customHeight="1" thickTop="1" thickBot="1">
      <c r="A7" s="401" t="s">
        <v>676</v>
      </c>
      <c r="B7" s="402">
        <v>12081870.929879999</v>
      </c>
      <c r="C7" s="402">
        <v>14605967.315409999</v>
      </c>
      <c r="D7" s="402">
        <v>16340049.671600001</v>
      </c>
      <c r="E7" s="402">
        <v>19387325.796150003</v>
      </c>
      <c r="F7" s="402">
        <v>20377489.639049999</v>
      </c>
      <c r="G7" s="402">
        <v>21743542.672389999</v>
      </c>
      <c r="H7" s="402">
        <v>23194402.995360002</v>
      </c>
      <c r="I7" s="402">
        <v>23647837.885330003</v>
      </c>
      <c r="J7" s="402">
        <v>23561494.275310002</v>
      </c>
      <c r="K7" s="51"/>
      <c r="L7" s="51"/>
      <c r="M7" s="51"/>
      <c r="N7" s="51"/>
      <c r="O7" s="51"/>
    </row>
    <row r="8" spans="1:15" s="20" customFormat="1" ht="15" customHeight="1" thickTop="1">
      <c r="A8" s="152" t="s">
        <v>193</v>
      </c>
      <c r="B8" s="119">
        <v>1400379.8483699998</v>
      </c>
      <c r="C8" s="119">
        <v>2593488.8986900002</v>
      </c>
      <c r="D8" s="119">
        <v>2744060.84589</v>
      </c>
      <c r="E8" s="119">
        <v>2712279.5924200001</v>
      </c>
      <c r="F8" s="119">
        <v>2568680.2866199999</v>
      </c>
      <c r="G8" s="119">
        <v>2573121.66065</v>
      </c>
      <c r="H8" s="119">
        <v>3407078.2428899999</v>
      </c>
      <c r="I8" s="119">
        <v>3222806.4684000001</v>
      </c>
      <c r="J8" s="119">
        <v>2506160.2278</v>
      </c>
      <c r="K8" s="51"/>
      <c r="L8" s="51"/>
      <c r="M8" s="51"/>
      <c r="N8" s="51"/>
      <c r="O8" s="51"/>
    </row>
    <row r="9" spans="1:15" s="20" customFormat="1" ht="15" customHeight="1">
      <c r="A9" s="152" t="s">
        <v>202</v>
      </c>
      <c r="B9" s="119">
        <v>2591673.2665500003</v>
      </c>
      <c r="C9" s="119">
        <v>2484226.5169099998</v>
      </c>
      <c r="D9" s="119">
        <v>2454838.9117199997</v>
      </c>
      <c r="E9" s="119">
        <v>3070303.0286900001</v>
      </c>
      <c r="F9" s="119">
        <v>2865697.81482</v>
      </c>
      <c r="G9" s="119">
        <v>2616735.2869699998</v>
      </c>
      <c r="H9" s="119">
        <v>2727248.68805</v>
      </c>
      <c r="I9" s="119">
        <v>2773933.2027399996</v>
      </c>
      <c r="J9" s="119">
        <v>2880916.8894000002</v>
      </c>
      <c r="K9" s="51"/>
      <c r="L9" s="51"/>
      <c r="M9" s="51"/>
      <c r="N9" s="51"/>
      <c r="O9" s="51"/>
    </row>
    <row r="10" spans="1:15" s="20" customFormat="1" ht="15" customHeight="1">
      <c r="A10" s="152" t="s">
        <v>211</v>
      </c>
      <c r="B10" s="119">
        <v>7887666.4761399999</v>
      </c>
      <c r="C10" s="119">
        <v>9250498.4815499987</v>
      </c>
      <c r="D10" s="119">
        <v>10938092.64931</v>
      </c>
      <c r="E10" s="119">
        <v>13020362.850120001</v>
      </c>
      <c r="F10" s="119">
        <v>14386380.247540001</v>
      </c>
      <c r="G10" s="119">
        <v>15422137.128219999</v>
      </c>
      <c r="H10" s="119">
        <v>15807548.23515</v>
      </c>
      <c r="I10" s="119">
        <v>16123497.166440001</v>
      </c>
      <c r="J10" s="119">
        <v>16202071.244889999</v>
      </c>
      <c r="K10" s="51"/>
      <c r="L10" s="51"/>
      <c r="M10" s="51"/>
      <c r="N10" s="51"/>
      <c r="O10" s="51"/>
    </row>
    <row r="11" spans="1:15" s="20" customFormat="1" ht="15" customHeight="1">
      <c r="A11" s="153" t="s">
        <v>677</v>
      </c>
      <c r="B11" s="119">
        <v>7934986.4191300003</v>
      </c>
      <c r="C11" s="119">
        <v>9289607.9904200006</v>
      </c>
      <c r="D11" s="119">
        <v>10953889.248370001</v>
      </c>
      <c r="E11" s="119">
        <v>13005962.823180001</v>
      </c>
      <c r="F11" s="119">
        <v>14365670.398399999</v>
      </c>
      <c r="G11" s="119">
        <v>15366387.35605</v>
      </c>
      <c r="H11" s="119">
        <v>15618312.53255</v>
      </c>
      <c r="I11" s="119">
        <v>15805138.143959999</v>
      </c>
      <c r="J11" s="119">
        <v>15673976.04159</v>
      </c>
      <c r="K11" s="51"/>
      <c r="L11" s="51"/>
      <c r="M11" s="51"/>
      <c r="N11" s="51"/>
      <c r="O11" s="51"/>
    </row>
    <row r="12" spans="1:15" s="20" customFormat="1" ht="15" customHeight="1">
      <c r="A12" s="153" t="s">
        <v>678</v>
      </c>
      <c r="B12" s="119">
        <v>7886992.3791000005</v>
      </c>
      <c r="C12" s="119">
        <v>9247070.1102099996</v>
      </c>
      <c r="D12" s="119">
        <v>10900081.651690001</v>
      </c>
      <c r="E12" s="119">
        <v>12957598.629139999</v>
      </c>
      <c r="F12" s="119">
        <v>14315287.277479999</v>
      </c>
      <c r="G12" s="119">
        <v>15320219.147440001</v>
      </c>
      <c r="H12" s="119">
        <v>15569947.2193</v>
      </c>
      <c r="I12" s="119">
        <v>15720650.19324</v>
      </c>
      <c r="J12" s="119">
        <v>13574737.600120001</v>
      </c>
      <c r="K12" s="51"/>
      <c r="L12" s="51"/>
      <c r="M12" s="51"/>
      <c r="N12" s="51"/>
      <c r="O12" s="51"/>
    </row>
    <row r="13" spans="1:15" s="20" customFormat="1" ht="15" customHeight="1">
      <c r="A13" s="153" t="s">
        <v>679</v>
      </c>
      <c r="B13" s="119">
        <v>47994.040030000004</v>
      </c>
      <c r="C13" s="119">
        <v>42537.880210000003</v>
      </c>
      <c r="D13" s="119">
        <v>53807.596680000002</v>
      </c>
      <c r="E13" s="119">
        <v>48364.194040000002</v>
      </c>
      <c r="F13" s="119">
        <v>50383.120920000001</v>
      </c>
      <c r="G13" s="119">
        <v>46168.208610000001</v>
      </c>
      <c r="H13" s="119">
        <v>48365.313249999999</v>
      </c>
      <c r="I13" s="119">
        <v>84487.950719999993</v>
      </c>
      <c r="J13" s="119">
        <v>2099238.44147</v>
      </c>
      <c r="K13" s="51"/>
      <c r="L13" s="51"/>
      <c r="M13" s="51"/>
      <c r="N13" s="51"/>
      <c r="O13" s="51"/>
    </row>
    <row r="14" spans="1:15" s="20" customFormat="1" ht="15" customHeight="1">
      <c r="A14" s="153" t="s">
        <v>680</v>
      </c>
      <c r="B14" s="119">
        <v>49985.785960000001</v>
      </c>
      <c r="C14" s="119">
        <v>49878.378509999995</v>
      </c>
      <c r="D14" s="119">
        <v>84685.838060000009</v>
      </c>
      <c r="E14" s="119">
        <v>123501.45218000001</v>
      </c>
      <c r="F14" s="119">
        <v>122314.76429000001</v>
      </c>
      <c r="G14" s="119">
        <v>125325.97839</v>
      </c>
      <c r="H14" s="119">
        <v>96812.017590000003</v>
      </c>
      <c r="I14" s="119">
        <v>12834.779849999999</v>
      </c>
      <c r="J14" s="119">
        <v>91570.394959999991</v>
      </c>
      <c r="K14" s="51"/>
      <c r="L14" s="51"/>
      <c r="M14" s="51"/>
      <c r="N14" s="51"/>
      <c r="O14" s="51"/>
    </row>
    <row r="15" spans="1:15" s="20" customFormat="1" ht="15" customHeight="1">
      <c r="A15" s="153" t="s">
        <v>681</v>
      </c>
      <c r="B15" s="119">
        <v>47965.089359999998</v>
      </c>
      <c r="C15" s="119">
        <v>49260.712350000002</v>
      </c>
      <c r="D15" s="119">
        <v>76584.043680000002</v>
      </c>
      <c r="E15" s="119">
        <v>109224.28329000001</v>
      </c>
      <c r="F15" s="119">
        <v>114707.41697000001</v>
      </c>
      <c r="G15" s="119">
        <v>115198.63893</v>
      </c>
      <c r="H15" s="119">
        <v>92980.916989999998</v>
      </c>
      <c r="I15" s="119">
        <v>9648.0015399999993</v>
      </c>
      <c r="J15" s="119">
        <v>85340.756859999994</v>
      </c>
      <c r="K15" s="51"/>
      <c r="L15" s="51"/>
      <c r="M15" s="51"/>
      <c r="N15" s="51"/>
      <c r="O15" s="51"/>
    </row>
    <row r="16" spans="1:15" s="20" customFormat="1" ht="15" customHeight="1">
      <c r="A16" s="153" t="s">
        <v>682</v>
      </c>
      <c r="B16" s="119">
        <v>2020.6966</v>
      </c>
      <c r="C16" s="119">
        <v>617.66615999999999</v>
      </c>
      <c r="D16" s="119">
        <v>8101.7943800000003</v>
      </c>
      <c r="E16" s="119">
        <v>14277.168890000001</v>
      </c>
      <c r="F16" s="119">
        <v>7607.3473199999999</v>
      </c>
      <c r="G16" s="119">
        <v>10127.339460000001</v>
      </c>
      <c r="H16" s="119">
        <v>3831.1006000000002</v>
      </c>
      <c r="I16" s="119">
        <v>3186.7783100000001</v>
      </c>
      <c r="J16" s="119">
        <v>6229.6380999999992</v>
      </c>
      <c r="K16" s="51"/>
      <c r="L16" s="51"/>
      <c r="M16" s="51"/>
      <c r="N16" s="51"/>
      <c r="O16" s="51"/>
    </row>
    <row r="17" spans="1:15" s="20" customFormat="1" ht="15" customHeight="1">
      <c r="A17" s="153" t="s">
        <v>683</v>
      </c>
      <c r="B17" s="119">
        <v>61283.585149999999</v>
      </c>
      <c r="C17" s="119">
        <v>98862.168799999999</v>
      </c>
      <c r="D17" s="119">
        <v>116961.68326999999</v>
      </c>
      <c r="E17" s="119">
        <v>126953.39704000001</v>
      </c>
      <c r="F17" s="119">
        <v>156240.87693</v>
      </c>
      <c r="G17" s="119">
        <v>150438.03881</v>
      </c>
      <c r="H17" s="119">
        <v>163437.74815</v>
      </c>
      <c r="I17" s="119">
        <v>155116.17481</v>
      </c>
      <c r="J17" s="119">
        <v>121604.42315</v>
      </c>
      <c r="K17" s="51"/>
      <c r="L17" s="51"/>
      <c r="M17" s="51"/>
      <c r="N17" s="51"/>
      <c r="O17" s="51"/>
    </row>
    <row r="18" spans="1:15" s="20" customFormat="1" ht="15" customHeight="1">
      <c r="A18" s="153" t="s">
        <v>684</v>
      </c>
      <c r="B18" s="119">
        <v>54717.54926</v>
      </c>
      <c r="C18" s="119">
        <v>93424.805240000002</v>
      </c>
      <c r="D18" s="119">
        <v>112594.24827</v>
      </c>
      <c r="E18" s="119">
        <v>122748.32994</v>
      </c>
      <c r="F18" s="119">
        <v>152290.29141999999</v>
      </c>
      <c r="G18" s="119">
        <v>147063.72083000001</v>
      </c>
      <c r="H18" s="119">
        <v>157358.98371</v>
      </c>
      <c r="I18" s="119">
        <v>150943.47258999999</v>
      </c>
      <c r="J18" s="119">
        <v>119238.83159</v>
      </c>
      <c r="K18" s="51"/>
      <c r="L18" s="51"/>
      <c r="M18" s="51"/>
      <c r="N18" s="51"/>
      <c r="O18" s="51"/>
    </row>
    <row r="19" spans="1:15" s="20" customFormat="1" ht="15" customHeight="1">
      <c r="A19" s="153" t="s">
        <v>685</v>
      </c>
      <c r="B19" s="119">
        <v>6566.0358900000001</v>
      </c>
      <c r="C19" s="119">
        <v>5437.3635599999998</v>
      </c>
      <c r="D19" s="119">
        <v>4367.4350000000004</v>
      </c>
      <c r="E19" s="119">
        <v>4205.0670999999993</v>
      </c>
      <c r="F19" s="119">
        <v>3950.5855099999999</v>
      </c>
      <c r="G19" s="119">
        <v>3374.3179799999998</v>
      </c>
      <c r="H19" s="119">
        <v>6078.7644400000008</v>
      </c>
      <c r="I19" s="119">
        <v>4172.7022200000001</v>
      </c>
      <c r="J19" s="119">
        <v>2365.5915599999998</v>
      </c>
      <c r="K19" s="51"/>
      <c r="L19" s="51"/>
      <c r="M19" s="51"/>
      <c r="N19" s="51"/>
      <c r="O19" s="51"/>
    </row>
    <row r="20" spans="1:15" s="20" customFormat="1" ht="15" customHeight="1">
      <c r="A20" s="153" t="s">
        <v>224</v>
      </c>
      <c r="B20" s="119">
        <v>52659.261760000001</v>
      </c>
      <c r="C20" s="119">
        <v>64232.11937</v>
      </c>
      <c r="D20" s="119">
        <v>74130.365769999989</v>
      </c>
      <c r="E20" s="119">
        <v>96574.820540000001</v>
      </c>
      <c r="F20" s="119">
        <v>101864.14281</v>
      </c>
      <c r="G20" s="119">
        <v>131083.18786999999</v>
      </c>
      <c r="H20" s="119">
        <v>319028.05991000001</v>
      </c>
      <c r="I20" s="119">
        <v>615803.25010000006</v>
      </c>
      <c r="J20" s="119">
        <v>717099.49207000004</v>
      </c>
      <c r="K20" s="51"/>
      <c r="L20" s="51"/>
      <c r="M20" s="51"/>
      <c r="N20" s="51"/>
      <c r="O20" s="51"/>
    </row>
    <row r="21" spans="1:15" s="20" customFormat="1" ht="15" customHeight="1">
      <c r="A21" s="153" t="s">
        <v>686</v>
      </c>
      <c r="B21" s="119">
        <v>-211248.57586000001</v>
      </c>
      <c r="C21" s="119">
        <v>-252082.17555000001</v>
      </c>
      <c r="D21" s="119">
        <v>-291574.48616000003</v>
      </c>
      <c r="E21" s="119">
        <v>-332629.64282000001</v>
      </c>
      <c r="F21" s="119">
        <v>-359709.93488999997</v>
      </c>
      <c r="G21" s="119">
        <v>-351097.43289999996</v>
      </c>
      <c r="H21" s="119">
        <v>-390042.12304999999</v>
      </c>
      <c r="I21" s="119">
        <v>-465395.18227999995</v>
      </c>
      <c r="J21" s="119">
        <v>-402179.10687999998</v>
      </c>
      <c r="K21" s="51"/>
      <c r="L21" s="51"/>
      <c r="M21" s="51"/>
      <c r="N21" s="51"/>
      <c r="O21" s="51"/>
    </row>
    <row r="22" spans="1:15" s="20" customFormat="1" ht="15" customHeight="1">
      <c r="A22" s="152" t="s">
        <v>237</v>
      </c>
      <c r="B22" s="119">
        <v>59527.791789999996</v>
      </c>
      <c r="C22" s="119">
        <v>141760.56016999998</v>
      </c>
      <c r="D22" s="119">
        <v>92423.669040000008</v>
      </c>
      <c r="E22" s="119">
        <v>86843.014459999991</v>
      </c>
      <c r="F22" s="119">
        <v>95075.14675</v>
      </c>
      <c r="G22" s="119">
        <v>89453.633290000012</v>
      </c>
      <c r="H22" s="119">
        <v>96008.388829999996</v>
      </c>
      <c r="I22" s="119">
        <v>166216.00391999999</v>
      </c>
      <c r="J22" s="119">
        <v>146782.56171000001</v>
      </c>
      <c r="K22" s="51"/>
      <c r="L22" s="51"/>
      <c r="M22" s="51"/>
      <c r="N22" s="51"/>
      <c r="O22" s="51"/>
    </row>
    <row r="23" spans="1:15" s="20" customFormat="1" ht="15" customHeight="1">
      <c r="A23" s="152" t="s">
        <v>243</v>
      </c>
      <c r="B23" s="119">
        <v>2.0000000000000002E-5</v>
      </c>
      <c r="C23" s="119">
        <v>308.94678999999996</v>
      </c>
      <c r="D23" s="119">
        <v>2121.2027699999999</v>
      </c>
      <c r="E23" s="119">
        <v>5859.4836799999994</v>
      </c>
      <c r="F23" s="119">
        <v>9333.16986</v>
      </c>
      <c r="G23" s="119">
        <v>12902.125840000001</v>
      </c>
      <c r="H23" s="119">
        <v>10591.027109999999</v>
      </c>
      <c r="I23" s="119">
        <v>14065.32265</v>
      </c>
      <c r="J23" s="119">
        <v>14779.566849999999</v>
      </c>
      <c r="K23" s="51"/>
      <c r="L23" s="51"/>
      <c r="M23" s="51"/>
      <c r="N23" s="51"/>
      <c r="O23" s="51"/>
    </row>
    <row r="24" spans="1:15" s="20" customFormat="1" ht="15" customHeight="1">
      <c r="A24" s="152" t="s">
        <v>687</v>
      </c>
      <c r="B24" s="119">
        <v>22712.525460000001</v>
      </c>
      <c r="C24" s="119">
        <v>22745.79149</v>
      </c>
      <c r="D24" s="119">
        <v>25210.522370000002</v>
      </c>
      <c r="E24" s="119">
        <v>340137.88566999999</v>
      </c>
      <c r="F24" s="119">
        <v>211345.37124000001</v>
      </c>
      <c r="G24" s="119">
        <v>856713.01058</v>
      </c>
      <c r="H24" s="119">
        <v>972103.81464999996</v>
      </c>
      <c r="I24" s="119">
        <v>1168023.53357</v>
      </c>
      <c r="J24" s="119">
        <v>1629070.1705399998</v>
      </c>
      <c r="K24" s="51"/>
      <c r="L24" s="51"/>
      <c r="M24" s="51"/>
      <c r="N24" s="51"/>
      <c r="O24" s="51"/>
    </row>
    <row r="25" spans="1:15" s="20" customFormat="1" ht="15" customHeight="1">
      <c r="A25" s="152" t="s">
        <v>254</v>
      </c>
      <c r="B25" s="119">
        <v>93169.617870000002</v>
      </c>
      <c r="C25" s="119">
        <v>85641.332739999998</v>
      </c>
      <c r="D25" s="119">
        <v>53288.467340000003</v>
      </c>
      <c r="E25" s="119">
        <v>119113.89709</v>
      </c>
      <c r="F25" s="119">
        <v>200469.56889</v>
      </c>
      <c r="G25" s="119">
        <v>138821.50386000003</v>
      </c>
      <c r="H25" s="119">
        <v>136637.52768999999</v>
      </c>
      <c r="I25" s="119">
        <v>139273.68724</v>
      </c>
      <c r="J25" s="119">
        <v>137235.54485000001</v>
      </c>
      <c r="K25" s="51"/>
      <c r="L25" s="51"/>
      <c r="M25" s="51"/>
      <c r="N25" s="51"/>
      <c r="O25" s="51"/>
    </row>
    <row r="26" spans="1:15" s="20" customFormat="1" ht="15" customHeight="1">
      <c r="A26" s="152" t="s">
        <v>688</v>
      </c>
      <c r="B26" s="119">
        <v>26741.403679999999</v>
      </c>
      <c r="C26" s="119">
        <v>27296.787069999998</v>
      </c>
      <c r="D26" s="119">
        <v>30013.403160000002</v>
      </c>
      <c r="E26" s="119">
        <v>32426.044020000001</v>
      </c>
      <c r="F26" s="119">
        <v>40508.033329999998</v>
      </c>
      <c r="G26" s="119">
        <v>33658.322979999997</v>
      </c>
      <c r="H26" s="119">
        <v>37187.07099</v>
      </c>
      <c r="I26" s="119">
        <v>40022.500369999994</v>
      </c>
      <c r="J26" s="119">
        <v>44478.06927</v>
      </c>
      <c r="K26" s="51"/>
      <c r="L26" s="51"/>
      <c r="M26" s="51"/>
      <c r="N26" s="51"/>
      <c r="O26" s="51"/>
    </row>
    <row r="27" spans="1:15" s="21" customFormat="1" ht="15" customHeight="1" thickBot="1">
      <c r="A27" s="152" t="s">
        <v>270</v>
      </c>
      <c r="B27" s="119">
        <v>0</v>
      </c>
      <c r="C27" s="119">
        <v>0</v>
      </c>
      <c r="D27" s="119">
        <v>0</v>
      </c>
      <c r="E27" s="119">
        <v>0</v>
      </c>
      <c r="F27" s="119">
        <v>0</v>
      </c>
      <c r="G27" s="119">
        <v>0</v>
      </c>
      <c r="H27" s="119">
        <v>0</v>
      </c>
      <c r="I27" s="119">
        <v>0</v>
      </c>
      <c r="J27" s="119">
        <v>0</v>
      </c>
      <c r="K27" s="51"/>
      <c r="L27" s="51"/>
      <c r="M27" s="51"/>
      <c r="N27" s="51"/>
      <c r="O27" s="51"/>
    </row>
    <row r="28" spans="1:15" ht="15" customHeight="1" thickTop="1" thickBot="1">
      <c r="A28" s="401" t="s">
        <v>689</v>
      </c>
      <c r="B28" s="402">
        <v>10995304.59829</v>
      </c>
      <c r="C28" s="402">
        <v>13476176.85149</v>
      </c>
      <c r="D28" s="402">
        <v>15104770.424249999</v>
      </c>
      <c r="E28" s="402">
        <v>18071762.654720001</v>
      </c>
      <c r="F28" s="402">
        <v>18976226.57088</v>
      </c>
      <c r="G28" s="402">
        <v>20233465.016929999</v>
      </c>
      <c r="H28" s="402">
        <v>21750785.288349997</v>
      </c>
      <c r="I28" s="402">
        <v>22200073.57956</v>
      </c>
      <c r="J28" s="402">
        <v>22085535.817590002</v>
      </c>
      <c r="K28" s="51"/>
      <c r="L28" s="51"/>
      <c r="M28" s="51"/>
      <c r="N28" s="51"/>
      <c r="O28" s="51"/>
    </row>
    <row r="29" spans="1:15" s="20" customFormat="1" ht="15" customHeight="1" thickTop="1">
      <c r="A29" s="152" t="s">
        <v>690</v>
      </c>
      <c r="B29" s="119">
        <v>9595714.4068600014</v>
      </c>
      <c r="C29" s="119">
        <v>12240905.093049999</v>
      </c>
      <c r="D29" s="119">
        <v>12799547.70489</v>
      </c>
      <c r="E29" s="119">
        <v>15669677.808809999</v>
      </c>
      <c r="F29" s="119">
        <v>16151923.270749999</v>
      </c>
      <c r="G29" s="119">
        <v>15265523.24777</v>
      </c>
      <c r="H29" s="119">
        <v>16582210.644129999</v>
      </c>
      <c r="I29" s="119">
        <v>16877760.905680001</v>
      </c>
      <c r="J29" s="119">
        <v>16825649.746629998</v>
      </c>
      <c r="K29" s="51"/>
      <c r="L29" s="51"/>
      <c r="M29" s="51"/>
      <c r="N29" s="51"/>
      <c r="O29" s="51"/>
    </row>
    <row r="30" spans="1:15" s="20" customFormat="1" ht="15" customHeight="1">
      <c r="A30" s="153" t="s">
        <v>691</v>
      </c>
      <c r="B30" s="119">
        <v>2837931.6305399998</v>
      </c>
      <c r="C30" s="119">
        <v>3793101.3455599998</v>
      </c>
      <c r="D30" s="119">
        <v>3247358.7558599999</v>
      </c>
      <c r="E30" s="119">
        <v>3652193.0540399998</v>
      </c>
      <c r="F30" s="119">
        <v>3255222.49089</v>
      </c>
      <c r="G30" s="119">
        <v>3003586.4484200003</v>
      </c>
      <c r="H30" s="119">
        <v>3953259.6182399997</v>
      </c>
      <c r="I30" s="119">
        <v>3529917.3781599998</v>
      </c>
      <c r="J30" s="119">
        <v>3593229.91946</v>
      </c>
      <c r="K30" s="51"/>
      <c r="L30" s="51"/>
      <c r="M30" s="51"/>
      <c r="N30" s="51"/>
      <c r="O30" s="51"/>
    </row>
    <row r="31" spans="1:15" s="20" customFormat="1" ht="15" customHeight="1">
      <c r="A31" s="153" t="s">
        <v>692</v>
      </c>
      <c r="B31" s="119">
        <v>3045495.7264999999</v>
      </c>
      <c r="C31" s="119">
        <v>3556939.3172600004</v>
      </c>
      <c r="D31" s="119">
        <v>3576268.7871500002</v>
      </c>
      <c r="E31" s="119">
        <v>3827890.8126999997</v>
      </c>
      <c r="F31" s="119">
        <v>4458361.1240200009</v>
      </c>
      <c r="G31" s="119">
        <v>4346949.3152999999</v>
      </c>
      <c r="H31" s="119">
        <v>4595065.1485100007</v>
      </c>
      <c r="I31" s="119">
        <v>4696370.3793299999</v>
      </c>
      <c r="J31" s="119">
        <v>4623442.1602100004</v>
      </c>
      <c r="K31" s="51"/>
      <c r="L31" s="51"/>
      <c r="M31" s="51"/>
      <c r="N31" s="51"/>
      <c r="O31" s="51"/>
    </row>
    <row r="32" spans="1:15" s="20" customFormat="1" ht="15" customHeight="1">
      <c r="A32" s="153" t="s">
        <v>693</v>
      </c>
      <c r="B32" s="119">
        <v>88808.046489999993</v>
      </c>
      <c r="C32" s="119">
        <v>34785.454189999997</v>
      </c>
      <c r="D32" s="119">
        <v>21637.355500000001</v>
      </c>
      <c r="E32" s="119">
        <v>18361.25634</v>
      </c>
      <c r="F32" s="119">
        <v>6826.6130999999996</v>
      </c>
      <c r="G32" s="119">
        <v>4637.5106999999998</v>
      </c>
      <c r="H32" s="119">
        <v>3109.45289</v>
      </c>
      <c r="I32" s="119">
        <v>2844.9284300000004</v>
      </c>
      <c r="J32" s="119">
        <v>2698.2471700000001</v>
      </c>
      <c r="K32" s="51"/>
      <c r="L32" s="51"/>
      <c r="M32" s="51"/>
      <c r="N32" s="51"/>
      <c r="O32" s="51"/>
    </row>
    <row r="33" spans="1:15" s="20" customFormat="1" ht="15" customHeight="1">
      <c r="A33" s="153" t="s">
        <v>694</v>
      </c>
      <c r="B33" s="119">
        <v>262915.93943000003</v>
      </c>
      <c r="C33" s="119">
        <v>520662.87589999998</v>
      </c>
      <c r="D33" s="119">
        <v>682068.10499999998</v>
      </c>
      <c r="E33" s="119">
        <v>396811.31868999999</v>
      </c>
      <c r="F33" s="119">
        <v>433142.61255000002</v>
      </c>
      <c r="G33" s="119">
        <v>478012.78674000001</v>
      </c>
      <c r="H33" s="119">
        <v>202284.28106000001</v>
      </c>
      <c r="I33" s="119">
        <v>202567.22810000001</v>
      </c>
      <c r="J33" s="119">
        <v>209590.62859000001</v>
      </c>
      <c r="K33" s="51"/>
      <c r="L33" s="51"/>
      <c r="M33" s="51"/>
      <c r="N33" s="51"/>
      <c r="O33" s="51"/>
    </row>
    <row r="34" spans="1:15" s="20" customFormat="1" ht="15" customHeight="1">
      <c r="A34" s="153" t="s">
        <v>695</v>
      </c>
      <c r="B34" s="119">
        <v>3199110.3875300004</v>
      </c>
      <c r="C34" s="119">
        <v>4102470.64971</v>
      </c>
      <c r="D34" s="119">
        <v>4958371.9012700003</v>
      </c>
      <c r="E34" s="119">
        <v>7315302.5512299994</v>
      </c>
      <c r="F34" s="119">
        <v>7335001.4088100009</v>
      </c>
      <c r="G34" s="119">
        <v>6670243.5561099993</v>
      </c>
      <c r="H34" s="119">
        <v>7013473.1386200003</v>
      </c>
      <c r="I34" s="119">
        <v>7507774.4050900005</v>
      </c>
      <c r="J34" s="119">
        <v>7395962.5836699996</v>
      </c>
      <c r="K34" s="51"/>
      <c r="L34" s="51"/>
      <c r="M34" s="51"/>
      <c r="N34" s="51"/>
      <c r="O34" s="51"/>
    </row>
    <row r="35" spans="1:15" s="20" customFormat="1" ht="15" customHeight="1">
      <c r="A35" s="153" t="s">
        <v>696</v>
      </c>
      <c r="B35" s="119">
        <v>161452.67637</v>
      </c>
      <c r="C35" s="119">
        <v>232945.45043</v>
      </c>
      <c r="D35" s="119">
        <v>313842.80011000001</v>
      </c>
      <c r="E35" s="119">
        <v>459118.81581</v>
      </c>
      <c r="F35" s="119">
        <v>663369.02138000005</v>
      </c>
      <c r="G35" s="119">
        <v>762093.63049999997</v>
      </c>
      <c r="H35" s="119">
        <v>815019.00480999995</v>
      </c>
      <c r="I35" s="119">
        <v>938286.58657000004</v>
      </c>
      <c r="J35" s="119">
        <v>1000726.20753</v>
      </c>
      <c r="K35" s="51"/>
      <c r="L35" s="51"/>
      <c r="M35" s="51"/>
      <c r="N35" s="51"/>
      <c r="O35" s="51"/>
    </row>
    <row r="36" spans="1:15" s="20" customFormat="1" ht="15" customHeight="1">
      <c r="A36" s="152" t="s">
        <v>697</v>
      </c>
      <c r="B36" s="119">
        <v>609.07143999999994</v>
      </c>
      <c r="C36" s="119">
        <v>1512.91344</v>
      </c>
      <c r="D36" s="119">
        <v>2059.93444</v>
      </c>
      <c r="E36" s="119">
        <v>2186.9641900000001</v>
      </c>
      <c r="F36" s="119">
        <v>1495.39744</v>
      </c>
      <c r="G36" s="119">
        <v>1662.0328999999999</v>
      </c>
      <c r="H36" s="119">
        <v>568.99656000000004</v>
      </c>
      <c r="I36" s="119">
        <v>951.72221999999999</v>
      </c>
      <c r="J36" s="119">
        <v>1261.9923899999999</v>
      </c>
      <c r="K36" s="51"/>
      <c r="L36" s="51"/>
      <c r="M36" s="51"/>
      <c r="N36" s="51"/>
      <c r="O36" s="51"/>
    </row>
    <row r="37" spans="1:15" s="20" customFormat="1" ht="15" customHeight="1">
      <c r="A37" s="152" t="s">
        <v>698</v>
      </c>
      <c r="B37" s="119">
        <v>105539.67512999999</v>
      </c>
      <c r="C37" s="119">
        <v>32623.934949999999</v>
      </c>
      <c r="D37" s="119">
        <v>1043088.78992</v>
      </c>
      <c r="E37" s="119">
        <v>1166487.42609</v>
      </c>
      <c r="F37" s="119">
        <v>1196052.47019</v>
      </c>
      <c r="G37" s="119">
        <v>2286904.09827</v>
      </c>
      <c r="H37" s="119">
        <v>3066428.9815599998</v>
      </c>
      <c r="I37" s="119">
        <v>2820614.3906799997</v>
      </c>
      <c r="J37" s="119">
        <v>3548029.5452299998</v>
      </c>
      <c r="K37" s="51"/>
      <c r="L37" s="51"/>
      <c r="M37" s="51"/>
      <c r="N37" s="51"/>
      <c r="O37" s="51"/>
    </row>
    <row r="38" spans="1:15" s="20" customFormat="1" ht="15" customHeight="1">
      <c r="A38" s="152" t="s">
        <v>699</v>
      </c>
      <c r="B38" s="119">
        <v>269795.86748000002</v>
      </c>
      <c r="C38" s="119">
        <v>264105.52532000002</v>
      </c>
      <c r="D38" s="119">
        <v>382648.17638000002</v>
      </c>
      <c r="E38" s="119">
        <v>353119.76981000003</v>
      </c>
      <c r="F38" s="119">
        <v>313120.39324</v>
      </c>
      <c r="G38" s="119">
        <v>347687.73989999999</v>
      </c>
      <c r="H38" s="119">
        <v>265815.33779000002</v>
      </c>
      <c r="I38" s="119">
        <v>379452.60104000004</v>
      </c>
      <c r="J38" s="119">
        <v>274331.64591000002</v>
      </c>
      <c r="K38" s="51"/>
      <c r="L38" s="51"/>
      <c r="M38" s="51"/>
      <c r="N38" s="51"/>
      <c r="O38" s="51"/>
    </row>
    <row r="39" spans="1:15" s="20" customFormat="1" ht="15" customHeight="1">
      <c r="A39" s="152" t="s">
        <v>308</v>
      </c>
      <c r="B39" s="119">
        <v>171624.72297999999</v>
      </c>
      <c r="C39" s="119">
        <v>184480.59252000001</v>
      </c>
      <c r="D39" s="119">
        <v>170030.28258</v>
      </c>
      <c r="E39" s="119">
        <v>205410.58246000001</v>
      </c>
      <c r="F39" s="119">
        <v>179919.14452999999</v>
      </c>
      <c r="G39" s="119">
        <v>201818.79272999999</v>
      </c>
      <c r="H39" s="119">
        <v>206845.86943000002</v>
      </c>
      <c r="I39" s="119">
        <v>220799.74027000001</v>
      </c>
      <c r="J39" s="119">
        <v>302768.59493000002</v>
      </c>
      <c r="K39" s="51"/>
      <c r="L39" s="51"/>
      <c r="M39" s="51"/>
      <c r="N39" s="51"/>
      <c r="O39" s="51"/>
    </row>
    <row r="40" spans="1:15" s="20" customFormat="1" ht="15" customHeight="1">
      <c r="A40" s="152" t="s">
        <v>314</v>
      </c>
      <c r="B40" s="119">
        <v>0</v>
      </c>
      <c r="C40" s="119">
        <v>0</v>
      </c>
      <c r="D40" s="119">
        <v>0</v>
      </c>
      <c r="E40" s="119">
        <v>0</v>
      </c>
      <c r="F40" s="119">
        <v>0</v>
      </c>
      <c r="G40" s="119">
        <v>0</v>
      </c>
      <c r="H40" s="119">
        <v>0</v>
      </c>
      <c r="I40" s="119">
        <v>0</v>
      </c>
      <c r="J40" s="119">
        <v>0</v>
      </c>
      <c r="K40" s="51"/>
      <c r="L40" s="51"/>
      <c r="M40" s="51"/>
      <c r="N40" s="51"/>
      <c r="O40" s="51"/>
    </row>
    <row r="41" spans="1:15" s="20" customFormat="1" ht="15" customHeight="1">
      <c r="A41" s="152" t="s">
        <v>700</v>
      </c>
      <c r="B41" s="119">
        <v>70729.166670000006</v>
      </c>
      <c r="C41" s="119">
        <v>212873.33937</v>
      </c>
      <c r="D41" s="119">
        <v>210423.83050000001</v>
      </c>
      <c r="E41" s="119">
        <v>210584.63602000001</v>
      </c>
      <c r="F41" s="119">
        <v>210745.44155000002</v>
      </c>
      <c r="G41" s="119">
        <v>210906.24706999998</v>
      </c>
      <c r="H41" s="119">
        <v>210005.73593999998</v>
      </c>
      <c r="I41" s="119">
        <v>312432.54702999996</v>
      </c>
      <c r="J41" s="119">
        <v>311016.54148000001</v>
      </c>
      <c r="K41" s="51"/>
      <c r="L41" s="51"/>
      <c r="M41" s="51"/>
      <c r="N41" s="51"/>
      <c r="O41" s="51"/>
    </row>
    <row r="42" spans="1:15" s="21" customFormat="1" ht="15" customHeight="1" thickBot="1">
      <c r="A42" s="152" t="s">
        <v>489</v>
      </c>
      <c r="B42" s="119">
        <v>781291.68773000001</v>
      </c>
      <c r="C42" s="119">
        <v>539675.45284000004</v>
      </c>
      <c r="D42" s="119">
        <v>496971.70554</v>
      </c>
      <c r="E42" s="119">
        <v>464295.46733999997</v>
      </c>
      <c r="F42" s="119">
        <v>922970.45317999995</v>
      </c>
      <c r="G42" s="119">
        <v>1918962.8582899999</v>
      </c>
      <c r="H42" s="119">
        <v>1418909.72294</v>
      </c>
      <c r="I42" s="119">
        <v>1588061.67264</v>
      </c>
      <c r="J42" s="119">
        <v>822477.75101999997</v>
      </c>
      <c r="K42" s="51"/>
      <c r="L42" s="51"/>
      <c r="M42" s="51"/>
      <c r="N42" s="51"/>
      <c r="O42" s="51"/>
    </row>
    <row r="43" spans="1:15" ht="15" customHeight="1" thickTop="1" thickBot="1">
      <c r="A43" s="401" t="s">
        <v>701</v>
      </c>
      <c r="B43" s="402">
        <v>1086566.32996</v>
      </c>
      <c r="C43" s="402">
        <v>1129790.4628599999</v>
      </c>
      <c r="D43" s="402">
        <v>1235279.2462500001</v>
      </c>
      <c r="E43" s="402">
        <v>1315563.1421300001</v>
      </c>
      <c r="F43" s="402">
        <v>1401263.06898</v>
      </c>
      <c r="G43" s="402">
        <v>1510077.6554400001</v>
      </c>
      <c r="H43" s="402">
        <v>1443617.7071500001</v>
      </c>
      <c r="I43" s="402">
        <v>1447764.3053900001</v>
      </c>
      <c r="J43" s="402">
        <v>1475958.4577500001</v>
      </c>
      <c r="K43" s="51"/>
      <c r="L43" s="51"/>
      <c r="M43" s="51"/>
      <c r="N43" s="51"/>
      <c r="O43" s="51"/>
    </row>
    <row r="44" spans="1:15" s="20" customFormat="1" ht="15" customHeight="1" thickTop="1">
      <c r="A44" s="152" t="s">
        <v>329</v>
      </c>
      <c r="B44" s="119">
        <v>294578</v>
      </c>
      <c r="C44" s="119">
        <v>294660</v>
      </c>
      <c r="D44" s="119">
        <v>902280</v>
      </c>
      <c r="E44" s="119">
        <v>902280</v>
      </c>
      <c r="F44" s="119">
        <v>902280</v>
      </c>
      <c r="G44" s="119">
        <v>902280</v>
      </c>
      <c r="H44" s="119">
        <v>902280</v>
      </c>
      <c r="I44" s="119">
        <v>902280</v>
      </c>
      <c r="J44" s="119">
        <v>902280</v>
      </c>
      <c r="K44" s="51"/>
      <c r="L44" s="51"/>
      <c r="M44" s="51"/>
      <c r="N44" s="51"/>
      <c r="O44" s="51"/>
    </row>
    <row r="45" spans="1:15" s="20" customFormat="1" ht="15" customHeight="1">
      <c r="A45" s="152" t="s">
        <v>333</v>
      </c>
      <c r="B45" s="119">
        <v>0</v>
      </c>
      <c r="C45" s="119">
        <v>8</v>
      </c>
      <c r="D45" s="119">
        <v>8</v>
      </c>
      <c r="E45" s="119">
        <v>8</v>
      </c>
      <c r="F45" s="119">
        <v>8</v>
      </c>
      <c r="G45" s="119">
        <v>8</v>
      </c>
      <c r="H45" s="119">
        <v>8</v>
      </c>
      <c r="I45" s="119">
        <v>8</v>
      </c>
      <c r="J45" s="119">
        <v>8</v>
      </c>
      <c r="K45" s="51"/>
      <c r="L45" s="51"/>
      <c r="M45" s="51"/>
      <c r="N45" s="51"/>
      <c r="O45" s="51"/>
    </row>
    <row r="46" spans="1:15" s="20" customFormat="1" ht="15" customHeight="1">
      <c r="A46" s="152" t="s">
        <v>337</v>
      </c>
      <c r="B46" s="119">
        <v>0</v>
      </c>
      <c r="C46" s="119">
        <v>0</v>
      </c>
      <c r="D46" s="119">
        <v>0</v>
      </c>
      <c r="E46" s="119">
        <v>0</v>
      </c>
      <c r="F46" s="119">
        <v>0</v>
      </c>
      <c r="G46" s="119">
        <v>0</v>
      </c>
      <c r="H46" s="119">
        <v>0</v>
      </c>
      <c r="I46" s="119">
        <v>0</v>
      </c>
      <c r="J46" s="119">
        <v>0</v>
      </c>
      <c r="K46" s="51"/>
      <c r="L46" s="51"/>
      <c r="M46" s="51"/>
      <c r="N46" s="51"/>
      <c r="O46" s="51"/>
    </row>
    <row r="47" spans="1:15" s="20" customFormat="1" ht="15" customHeight="1">
      <c r="A47" s="152" t="s">
        <v>702</v>
      </c>
      <c r="B47" s="119">
        <v>626924.31229999999</v>
      </c>
      <c r="C47" s="119">
        <v>695524.20683000004</v>
      </c>
      <c r="D47" s="119">
        <v>157769</v>
      </c>
      <c r="E47" s="119">
        <v>245380.34113999997</v>
      </c>
      <c r="F47" s="119">
        <v>329328.17939999996</v>
      </c>
      <c r="G47" s="119">
        <v>414151.97801999998</v>
      </c>
      <c r="H47" s="119">
        <v>495479.995</v>
      </c>
      <c r="I47" s="119">
        <v>495479.995</v>
      </c>
      <c r="J47" s="119">
        <v>499107.72677999997</v>
      </c>
      <c r="K47" s="51"/>
      <c r="L47" s="51"/>
      <c r="M47" s="51"/>
      <c r="N47" s="51"/>
      <c r="O47" s="51"/>
    </row>
    <row r="48" spans="1:15" s="20" customFormat="1" ht="15" customHeight="1">
      <c r="A48" s="152" t="s">
        <v>343</v>
      </c>
      <c r="B48" s="119">
        <v>165064.01765999998</v>
      </c>
      <c r="C48" s="119">
        <v>139598.25602999999</v>
      </c>
      <c r="D48" s="119">
        <v>175222.24625</v>
      </c>
      <c r="E48" s="119">
        <v>167894.80099000002</v>
      </c>
      <c r="F48" s="119">
        <v>169646.88958000002</v>
      </c>
      <c r="G48" s="119">
        <v>193637.67741999999</v>
      </c>
      <c r="H48" s="119">
        <v>45849.712149999999</v>
      </c>
      <c r="I48" s="119">
        <v>49996.310389999999</v>
      </c>
      <c r="J48" s="119">
        <v>74562.730970000004</v>
      </c>
      <c r="K48" s="51"/>
      <c r="L48" s="51"/>
      <c r="M48" s="51"/>
      <c r="N48" s="51"/>
      <c r="O48" s="51"/>
    </row>
    <row r="49" spans="1:15" s="20" customFormat="1" ht="15" customHeight="1">
      <c r="A49" s="153" t="s">
        <v>703</v>
      </c>
      <c r="B49" s="119">
        <v>0</v>
      </c>
      <c r="C49" s="119">
        <v>0</v>
      </c>
      <c r="D49" s="119">
        <v>0</v>
      </c>
      <c r="E49" s="119">
        <v>0</v>
      </c>
      <c r="F49" s="119">
        <v>0</v>
      </c>
      <c r="G49" s="119">
        <v>0</v>
      </c>
      <c r="H49" s="119">
        <v>13718.993050000001</v>
      </c>
      <c r="I49" s="119">
        <v>13718.993050000001</v>
      </c>
      <c r="J49" s="119">
        <v>46368.57907</v>
      </c>
      <c r="K49" s="51"/>
      <c r="L49" s="51"/>
      <c r="M49" s="51"/>
      <c r="N49" s="51"/>
      <c r="O49" s="51"/>
    </row>
    <row r="50" spans="1:15" s="21" customFormat="1" ht="15" customHeight="1" thickBot="1">
      <c r="A50" s="153" t="s">
        <v>704</v>
      </c>
      <c r="B50" s="119">
        <v>165064.01765999998</v>
      </c>
      <c r="C50" s="119">
        <v>139598.25602999999</v>
      </c>
      <c r="D50" s="119">
        <v>175222.24625</v>
      </c>
      <c r="E50" s="119">
        <v>167894.80099000002</v>
      </c>
      <c r="F50" s="119">
        <v>169646.88958000002</v>
      </c>
      <c r="G50" s="119">
        <v>193637.67741999999</v>
      </c>
      <c r="H50" s="119">
        <v>32130.719100000002</v>
      </c>
      <c r="I50" s="119">
        <v>36277.317340000001</v>
      </c>
      <c r="J50" s="119">
        <v>28194.151899999997</v>
      </c>
      <c r="K50" s="51"/>
      <c r="L50" s="51"/>
      <c r="M50" s="51"/>
      <c r="N50" s="51"/>
      <c r="O50" s="51"/>
    </row>
    <row r="51" spans="1:15" ht="15" customHeight="1" thickTop="1" thickBot="1">
      <c r="A51" s="401" t="s">
        <v>705</v>
      </c>
      <c r="B51" s="402">
        <v>12081870.92825</v>
      </c>
      <c r="C51" s="402">
        <v>14605967.31435</v>
      </c>
      <c r="D51" s="402">
        <v>16340049.670499999</v>
      </c>
      <c r="E51" s="402">
        <v>19387325.79685</v>
      </c>
      <c r="F51" s="402">
        <v>20377489.63986</v>
      </c>
      <c r="G51" s="402">
        <v>21743542.672369998</v>
      </c>
      <c r="H51" s="402">
        <v>23194402.995499998</v>
      </c>
      <c r="I51" s="402">
        <v>23647837.884950001</v>
      </c>
      <c r="J51" s="402">
        <v>23561494.275339998</v>
      </c>
      <c r="K51" s="51"/>
      <c r="L51" s="51"/>
      <c r="M51" s="51"/>
      <c r="N51" s="51"/>
      <c r="O51" s="51"/>
    </row>
    <row r="52" spans="1:15" s="20" customFormat="1" ht="15" customHeight="1" thickTop="1">
      <c r="A52" s="118" t="s">
        <v>706</v>
      </c>
      <c r="B52" s="119">
        <v>1884535.6102199999</v>
      </c>
      <c r="C52" s="119">
        <v>2430208.22126</v>
      </c>
      <c r="D52" s="119">
        <v>3307542.34522</v>
      </c>
      <c r="E52" s="119">
        <v>3060668.5941900001</v>
      </c>
      <c r="F52" s="119">
        <v>4160588.7245900002</v>
      </c>
      <c r="G52" s="119">
        <v>4237002.1203800002</v>
      </c>
      <c r="H52" s="119">
        <v>3396943.4549600002</v>
      </c>
      <c r="I52" s="119">
        <v>2832813.37671</v>
      </c>
      <c r="J52" s="119">
        <v>2653526.0211</v>
      </c>
      <c r="K52" s="51"/>
      <c r="L52" s="51"/>
      <c r="M52" s="51"/>
      <c r="N52" s="51"/>
      <c r="O52" s="51"/>
    </row>
    <row r="53" spans="1:15" s="21" customFormat="1" ht="15" customHeight="1">
      <c r="A53" s="153" t="s">
        <v>707</v>
      </c>
      <c r="B53" s="119">
        <v>130224.11141</v>
      </c>
      <c r="C53" s="119">
        <v>92550.123859999992</v>
      </c>
      <c r="D53" s="119">
        <v>131353.83948</v>
      </c>
      <c r="E53" s="119">
        <v>256407.62756999998</v>
      </c>
      <c r="F53" s="119">
        <v>1058695.1754999999</v>
      </c>
      <c r="G53" s="119">
        <v>1067199.3127000001</v>
      </c>
      <c r="H53" s="119">
        <v>708100.5453</v>
      </c>
      <c r="I53" s="119">
        <v>342863.47193</v>
      </c>
      <c r="J53" s="119">
        <v>281266.22216</v>
      </c>
      <c r="K53" s="51"/>
      <c r="L53" s="51"/>
      <c r="M53" s="51"/>
      <c r="N53" s="51"/>
      <c r="O53" s="51"/>
    </row>
    <row r="54" spans="1:15" s="21" customFormat="1" ht="15" customHeight="1">
      <c r="A54" s="153" t="s">
        <v>708</v>
      </c>
      <c r="B54" s="119">
        <v>1601578.6914900001</v>
      </c>
      <c r="C54" s="119">
        <v>2154078.5290000001</v>
      </c>
      <c r="D54" s="119">
        <v>2958358.41029</v>
      </c>
      <c r="E54" s="119">
        <v>2593867.9296500003</v>
      </c>
      <c r="F54" s="119">
        <v>2865745.3790899999</v>
      </c>
      <c r="G54" s="119">
        <v>2904520.9637600002</v>
      </c>
      <c r="H54" s="119">
        <v>2432852.7620600001</v>
      </c>
      <c r="I54" s="119">
        <v>2231034.6248000003</v>
      </c>
      <c r="J54" s="119">
        <v>2135690.6184999999</v>
      </c>
      <c r="K54" s="51"/>
      <c r="L54" s="51"/>
      <c r="M54" s="51"/>
      <c r="N54" s="51"/>
      <c r="O54" s="51"/>
    </row>
    <row r="55" spans="1:15" s="21" customFormat="1" ht="15" customHeight="1">
      <c r="A55" s="153" t="s">
        <v>709</v>
      </c>
      <c r="B55" s="119">
        <v>0</v>
      </c>
      <c r="C55" s="119">
        <v>0</v>
      </c>
      <c r="D55" s="119">
        <v>0</v>
      </c>
      <c r="E55" s="119">
        <v>0</v>
      </c>
      <c r="F55" s="119">
        <v>0</v>
      </c>
      <c r="G55" s="119">
        <v>0</v>
      </c>
      <c r="H55" s="119">
        <v>0</v>
      </c>
      <c r="I55" s="119">
        <v>0</v>
      </c>
      <c r="J55" s="119">
        <v>0</v>
      </c>
      <c r="K55" s="51"/>
      <c r="L55" s="51"/>
      <c r="M55" s="51"/>
      <c r="N55" s="51"/>
      <c r="O55" s="51"/>
    </row>
    <row r="56" spans="1:15" s="21" customFormat="1" ht="15" customHeight="1">
      <c r="A56" s="153" t="s">
        <v>710</v>
      </c>
      <c r="B56" s="119">
        <v>126571.64234999999</v>
      </c>
      <c r="C56" s="119">
        <v>137372.1329</v>
      </c>
      <c r="D56" s="119">
        <v>171622.65995</v>
      </c>
      <c r="E56" s="119">
        <v>184522.68729</v>
      </c>
      <c r="F56" s="119">
        <v>235240.48910000001</v>
      </c>
      <c r="G56" s="119">
        <v>264284.16668000002</v>
      </c>
      <c r="H56" s="119">
        <v>254867.92706000002</v>
      </c>
      <c r="I56" s="119">
        <v>257793.05944000001</v>
      </c>
      <c r="J56" s="119">
        <v>235446.95990000002</v>
      </c>
      <c r="K56" s="51"/>
      <c r="L56" s="51"/>
      <c r="M56" s="51"/>
      <c r="N56" s="51"/>
      <c r="O56" s="51"/>
    </row>
    <row r="57" spans="1:15" s="21" customFormat="1" ht="15" customHeight="1">
      <c r="A57" s="153" t="s">
        <v>711</v>
      </c>
      <c r="B57" s="119">
        <v>26161.164969999998</v>
      </c>
      <c r="C57" s="119">
        <v>46207.4355</v>
      </c>
      <c r="D57" s="119">
        <v>46207.4355</v>
      </c>
      <c r="E57" s="119">
        <v>25870.349679999999</v>
      </c>
      <c r="F57" s="119">
        <v>907.68090000000007</v>
      </c>
      <c r="G57" s="119">
        <v>997.67723999999998</v>
      </c>
      <c r="H57" s="119">
        <v>1122.22054</v>
      </c>
      <c r="I57" s="119">
        <v>1122.22054</v>
      </c>
      <c r="J57" s="119">
        <v>1122.22054</v>
      </c>
      <c r="K57" s="51"/>
      <c r="L57" s="51"/>
      <c r="M57" s="51"/>
      <c r="N57" s="51"/>
      <c r="O57" s="51"/>
    </row>
    <row r="58" spans="1:15" s="21" customFormat="1" ht="15" customHeight="1">
      <c r="A58" s="152" t="s">
        <v>712</v>
      </c>
      <c r="B58" s="119">
        <v>30611953.370499998</v>
      </c>
      <c r="C58" s="119">
        <v>31497001.632900003</v>
      </c>
      <c r="D58" s="119">
        <v>42389213.882010005</v>
      </c>
      <c r="E58" s="119">
        <v>42271544.952809997</v>
      </c>
      <c r="F58" s="119">
        <v>43093935.200629994</v>
      </c>
      <c r="G58" s="119">
        <v>46138219.93609</v>
      </c>
      <c r="H58" s="119">
        <v>49685441.708870001</v>
      </c>
      <c r="I58" s="119">
        <v>58547775.744220003</v>
      </c>
      <c r="J58" s="119">
        <v>59183124.955109999</v>
      </c>
      <c r="K58" s="51"/>
      <c r="L58" s="51"/>
      <c r="M58" s="51"/>
      <c r="N58" s="51"/>
      <c r="O58" s="51"/>
    </row>
    <row r="59" spans="1:15" ht="30" customHeight="1">
      <c r="A59" s="403" t="s">
        <v>713</v>
      </c>
      <c r="B59" s="404">
        <v>746716.37260999996</v>
      </c>
      <c r="C59" s="404">
        <v>812397.73669000005</v>
      </c>
      <c r="D59" s="404">
        <v>935768.18222000008</v>
      </c>
      <c r="E59" s="404">
        <v>1137249.243</v>
      </c>
      <c r="F59" s="404">
        <v>1280641.72279</v>
      </c>
      <c r="G59" s="404">
        <v>1369211.8528800001</v>
      </c>
      <c r="H59" s="404">
        <v>590946.54833999998</v>
      </c>
      <c r="I59" s="404">
        <v>1382880.7117000001</v>
      </c>
      <c r="J59" s="404">
        <v>544204.76173999999</v>
      </c>
      <c r="K59" s="51"/>
      <c r="L59" s="51"/>
      <c r="M59" s="51"/>
      <c r="N59" s="51"/>
      <c r="O59" s="51"/>
    </row>
    <row r="60" spans="1:15" ht="15" customHeight="1">
      <c r="A60" s="153" t="s">
        <v>714</v>
      </c>
      <c r="B60" s="119">
        <v>-151749.38738</v>
      </c>
      <c r="C60" s="119">
        <v>-190844.57633000001</v>
      </c>
      <c r="D60" s="119">
        <v>-207031.62544</v>
      </c>
      <c r="E60" s="119">
        <v>-318648.51182000001</v>
      </c>
      <c r="F60" s="119">
        <v>-454932.35414000001</v>
      </c>
      <c r="G60" s="119">
        <v>-506735.74063000001</v>
      </c>
      <c r="H60" s="119">
        <v>-236049.52144000001</v>
      </c>
      <c r="I60" s="119">
        <v>-579345.00055</v>
      </c>
      <c r="J60" s="119">
        <v>-254773.0434</v>
      </c>
      <c r="K60" s="51"/>
      <c r="L60" s="51"/>
      <c r="M60" s="51"/>
      <c r="N60" s="51"/>
      <c r="O60" s="51"/>
    </row>
    <row r="61" spans="1:15" ht="15" customHeight="1">
      <c r="A61" s="152" t="s">
        <v>715</v>
      </c>
      <c r="B61" s="119">
        <v>594966.98522999999</v>
      </c>
      <c r="C61" s="119">
        <v>621553.16035999998</v>
      </c>
      <c r="D61" s="119">
        <v>728736.55677999998</v>
      </c>
      <c r="E61" s="119">
        <v>818600.73118</v>
      </c>
      <c r="F61" s="119">
        <v>825709.36864999996</v>
      </c>
      <c r="G61" s="119">
        <v>862476.11225000001</v>
      </c>
      <c r="H61" s="119">
        <v>354897.0269</v>
      </c>
      <c r="I61" s="119">
        <v>803535.71114999999</v>
      </c>
      <c r="J61" s="119">
        <v>289431.71833999996</v>
      </c>
      <c r="K61" s="51"/>
      <c r="L61" s="51"/>
      <c r="M61" s="51"/>
      <c r="N61" s="51"/>
      <c r="O61" s="51"/>
    </row>
    <row r="62" spans="1:15" ht="15" customHeight="1">
      <c r="A62" s="121" t="s">
        <v>716</v>
      </c>
      <c r="B62" s="119">
        <v>229926.00722999999</v>
      </c>
      <c r="C62" s="119">
        <v>230284.88915999999</v>
      </c>
      <c r="D62" s="119">
        <v>268010.8775</v>
      </c>
      <c r="E62" s="119">
        <v>481137.17657000001</v>
      </c>
      <c r="F62" s="119">
        <v>476468.82746</v>
      </c>
      <c r="G62" s="119">
        <v>541442.6986</v>
      </c>
      <c r="H62" s="119">
        <v>146818.35622999998</v>
      </c>
      <c r="I62" s="119">
        <v>423540.51165</v>
      </c>
      <c r="J62" s="119">
        <v>187293.92844999998</v>
      </c>
      <c r="K62" s="51"/>
      <c r="L62" s="51"/>
      <c r="M62" s="51"/>
      <c r="N62" s="51"/>
      <c r="O62" s="51"/>
    </row>
    <row r="63" spans="1:15" ht="15" customHeight="1">
      <c r="A63" s="153" t="s">
        <v>717</v>
      </c>
      <c r="B63" s="119">
        <v>-85505.973830000003</v>
      </c>
      <c r="C63" s="119">
        <v>-117677.95231000001</v>
      </c>
      <c r="D63" s="119">
        <v>-156852.11702999999</v>
      </c>
      <c r="E63" s="119">
        <v>-356802.95496</v>
      </c>
      <c r="F63" s="119">
        <v>-390810.14345999999</v>
      </c>
      <c r="G63" s="119">
        <v>-485567.2121</v>
      </c>
      <c r="H63" s="119">
        <v>-125248.9235</v>
      </c>
      <c r="I63" s="119">
        <v>-354873.45908999996</v>
      </c>
      <c r="J63" s="119">
        <v>-225003.50193999999</v>
      </c>
      <c r="K63" s="51"/>
      <c r="L63" s="51"/>
      <c r="M63" s="51"/>
      <c r="N63" s="51"/>
      <c r="O63" s="51"/>
    </row>
    <row r="64" spans="1:15" ht="15" customHeight="1">
      <c r="A64" s="122" t="s">
        <v>718</v>
      </c>
      <c r="B64" s="119">
        <v>739387.01862999995</v>
      </c>
      <c r="C64" s="119">
        <v>734160.09721000004</v>
      </c>
      <c r="D64" s="119">
        <v>839895.31724999996</v>
      </c>
      <c r="E64" s="119">
        <v>942934.95279000001</v>
      </c>
      <c r="F64" s="119">
        <v>911368.05264999997</v>
      </c>
      <c r="G64" s="119">
        <v>918351.59875</v>
      </c>
      <c r="H64" s="119">
        <v>376466.45963</v>
      </c>
      <c r="I64" s="119">
        <v>872202.76371000009</v>
      </c>
      <c r="J64" s="119">
        <v>251722.14484999998</v>
      </c>
      <c r="K64" s="51"/>
      <c r="L64" s="51"/>
      <c r="M64" s="51"/>
      <c r="N64" s="51"/>
      <c r="O64" s="51"/>
    </row>
    <row r="65" spans="1:15" ht="15" customHeight="1">
      <c r="A65" s="121" t="s">
        <v>719</v>
      </c>
      <c r="B65" s="119">
        <v>96960.455370000011</v>
      </c>
      <c r="C65" s="119">
        <v>137785.99553000001</v>
      </c>
      <c r="D65" s="119">
        <v>176041.32522999999</v>
      </c>
      <c r="E65" s="119">
        <v>110745.41157</v>
      </c>
      <c r="F65" s="119">
        <v>135620.29443000001</v>
      </c>
      <c r="G65" s="119">
        <v>178466.40249000001</v>
      </c>
      <c r="H65" s="119">
        <v>53242.414840000005</v>
      </c>
      <c r="I65" s="119">
        <v>153055.28786000001</v>
      </c>
      <c r="J65" s="119">
        <v>141576.32344000001</v>
      </c>
      <c r="K65" s="51"/>
      <c r="L65" s="51"/>
      <c r="M65" s="51"/>
      <c r="N65" s="51"/>
      <c r="O65" s="51"/>
    </row>
    <row r="66" spans="1:15" ht="15" customHeight="1">
      <c r="A66" s="121" t="s">
        <v>720</v>
      </c>
      <c r="B66" s="119">
        <v>-148608.72018999999</v>
      </c>
      <c r="C66" s="119">
        <v>-206404.67382</v>
      </c>
      <c r="D66" s="119">
        <v>-281396.99206999998</v>
      </c>
      <c r="E66" s="119">
        <v>-294400.07931</v>
      </c>
      <c r="F66" s="119">
        <v>-289822.85422000004</v>
      </c>
      <c r="G66" s="119">
        <v>-290251.85639999999</v>
      </c>
      <c r="H66" s="119">
        <v>-161200.83916</v>
      </c>
      <c r="I66" s="119">
        <v>-385865.46788000001</v>
      </c>
      <c r="J66" s="119">
        <v>-127921.05079000001</v>
      </c>
      <c r="K66" s="51"/>
      <c r="L66" s="51"/>
      <c r="M66" s="51"/>
      <c r="N66" s="51"/>
      <c r="O66" s="51"/>
    </row>
    <row r="67" spans="1:15" ht="15" customHeight="1">
      <c r="A67" s="152" t="s">
        <v>721</v>
      </c>
      <c r="B67" s="119">
        <v>687738.75380999991</v>
      </c>
      <c r="C67" s="119">
        <v>665541.41891999997</v>
      </c>
      <c r="D67" s="119">
        <v>734539.65041</v>
      </c>
      <c r="E67" s="119">
        <v>759280.28504999995</v>
      </c>
      <c r="F67" s="119">
        <v>757165.49286</v>
      </c>
      <c r="G67" s="119">
        <v>806566.14484000008</v>
      </c>
      <c r="H67" s="119">
        <v>268508.03531000001</v>
      </c>
      <c r="I67" s="119">
        <v>639392.58369</v>
      </c>
      <c r="J67" s="119">
        <v>265377.41749999998</v>
      </c>
      <c r="K67" s="51"/>
      <c r="L67" s="51"/>
      <c r="M67" s="51"/>
      <c r="N67" s="51"/>
      <c r="O67" s="51"/>
    </row>
    <row r="68" spans="1:15" ht="15" customHeight="1">
      <c r="A68" s="153" t="s">
        <v>722</v>
      </c>
      <c r="B68" s="119">
        <v>-443402.74620999995</v>
      </c>
      <c r="C68" s="119">
        <v>-470338.05349000002</v>
      </c>
      <c r="D68" s="119">
        <v>-472642.93050000002</v>
      </c>
      <c r="E68" s="119">
        <v>-529483.67932999996</v>
      </c>
      <c r="F68" s="119">
        <v>-562081.27110999997</v>
      </c>
      <c r="G68" s="119">
        <v>-536324.80420000001</v>
      </c>
      <c r="H68" s="119">
        <v>-217268.01869999999</v>
      </c>
      <c r="I68" s="119">
        <v>-488676.65089999995</v>
      </c>
      <c r="J68" s="119">
        <v>-221821.69413999998</v>
      </c>
      <c r="K68" s="51"/>
      <c r="L68" s="51"/>
      <c r="M68" s="51"/>
      <c r="N68" s="51"/>
      <c r="O68" s="51"/>
    </row>
    <row r="69" spans="1:15" ht="15" customHeight="1">
      <c r="A69" s="122" t="s">
        <v>723</v>
      </c>
      <c r="B69" s="119">
        <v>244336.00759999998</v>
      </c>
      <c r="C69" s="119">
        <v>195203.36543000001</v>
      </c>
      <c r="D69" s="119">
        <v>261896.71990999999</v>
      </c>
      <c r="E69" s="119">
        <v>229796.60571999999</v>
      </c>
      <c r="F69" s="119">
        <v>195084.22175</v>
      </c>
      <c r="G69" s="119">
        <v>270241.34064000001</v>
      </c>
      <c r="H69" s="119">
        <v>51240.016609999999</v>
      </c>
      <c r="I69" s="119">
        <v>150715.93278999999</v>
      </c>
      <c r="J69" s="119">
        <v>43555.723359999996</v>
      </c>
      <c r="K69" s="51"/>
      <c r="L69" s="51"/>
      <c r="M69" s="51"/>
      <c r="N69" s="51"/>
      <c r="O69" s="51"/>
    </row>
    <row r="70" spans="1:15" ht="15" customHeight="1">
      <c r="A70" s="122" t="s">
        <v>724</v>
      </c>
      <c r="B70" s="119">
        <v>-768.19606999999996</v>
      </c>
      <c r="C70" s="119">
        <v>-964.99037999999996</v>
      </c>
      <c r="D70" s="119">
        <v>-646.49045999999998</v>
      </c>
      <c r="E70" s="119">
        <v>-218.46256</v>
      </c>
      <c r="F70" s="119">
        <v>-332.91888</v>
      </c>
      <c r="G70" s="119">
        <v>45.81991</v>
      </c>
      <c r="H70" s="119">
        <v>-7.0860799999999999</v>
      </c>
      <c r="I70" s="119">
        <v>275.68606</v>
      </c>
      <c r="J70" s="119">
        <v>113.43438</v>
      </c>
      <c r="K70" s="51"/>
      <c r="L70" s="51"/>
      <c r="M70" s="51"/>
      <c r="N70" s="51"/>
      <c r="O70" s="51"/>
    </row>
    <row r="71" spans="1:15" ht="15" customHeight="1">
      <c r="A71" s="120" t="s">
        <v>1127</v>
      </c>
      <c r="B71" s="119">
        <v>-1130.7436200000002</v>
      </c>
      <c r="C71" s="119">
        <v>-969.18436999999994</v>
      </c>
      <c r="D71" s="119">
        <v>-650.43453</v>
      </c>
      <c r="E71" s="119">
        <v>-221.93956</v>
      </c>
      <c r="F71" s="119">
        <v>-336.05010999999996</v>
      </c>
      <c r="G71" s="119">
        <v>42.911029999999997</v>
      </c>
      <c r="H71" s="119">
        <v>-8.1913099999999996</v>
      </c>
      <c r="I71" s="119">
        <v>275.73573999999996</v>
      </c>
      <c r="J71" s="119">
        <v>112.54152000000001</v>
      </c>
      <c r="K71" s="51"/>
      <c r="L71" s="51"/>
      <c r="M71" s="51"/>
      <c r="N71" s="51"/>
      <c r="O71" s="51"/>
    </row>
    <row r="72" spans="1:15" ht="15" customHeight="1">
      <c r="A72" s="120" t="s">
        <v>1128</v>
      </c>
      <c r="B72" s="119">
        <v>362.54755</v>
      </c>
      <c r="C72" s="119">
        <v>4.1939899999999994</v>
      </c>
      <c r="D72" s="119">
        <v>3.94407</v>
      </c>
      <c r="E72" s="119">
        <v>3.4769999999999999</v>
      </c>
      <c r="F72" s="119">
        <v>3.13123</v>
      </c>
      <c r="G72" s="119">
        <v>2.9088799999999999</v>
      </c>
      <c r="H72" s="119">
        <v>1.1052299999999999</v>
      </c>
      <c r="I72" s="119">
        <v>-4.9680000000000002E-2</v>
      </c>
      <c r="J72" s="119">
        <v>0.89285999999999999</v>
      </c>
      <c r="K72" s="51"/>
      <c r="L72" s="51"/>
      <c r="M72" s="51"/>
      <c r="N72" s="51"/>
      <c r="O72" s="51"/>
    </row>
    <row r="73" spans="1:15" ht="15" customHeight="1">
      <c r="A73" s="152" t="s">
        <v>725</v>
      </c>
      <c r="B73" s="119">
        <v>-11.052100000000001</v>
      </c>
      <c r="C73" s="119">
        <v>52.45496</v>
      </c>
      <c r="D73" s="119">
        <v>-8.6009700000000002</v>
      </c>
      <c r="E73" s="119">
        <v>-77.906910000000011</v>
      </c>
      <c r="F73" s="119">
        <v>-57.945589999999996</v>
      </c>
      <c r="G73" s="119">
        <v>-2.7287699999999999</v>
      </c>
      <c r="H73" s="119">
        <v>0.70301000000000002</v>
      </c>
      <c r="I73" s="119">
        <v>-18.373759999999997</v>
      </c>
      <c r="J73" s="119">
        <v>-1.2668499999999998</v>
      </c>
      <c r="K73" s="51"/>
      <c r="L73" s="51"/>
      <c r="M73" s="51"/>
      <c r="N73" s="51"/>
      <c r="O73" s="51"/>
    </row>
    <row r="74" spans="1:15" ht="15" customHeight="1">
      <c r="A74" s="152" t="s">
        <v>1486</v>
      </c>
      <c r="B74" s="119">
        <v>17.521180000000001</v>
      </c>
      <c r="C74" s="119">
        <v>57.247699999999995</v>
      </c>
      <c r="D74" s="119">
        <v>9.4644899999999996</v>
      </c>
      <c r="E74" s="119">
        <v>-70.932600000000008</v>
      </c>
      <c r="F74" s="119">
        <v>-41.589440000000003</v>
      </c>
      <c r="G74" s="119">
        <v>2.7620399999999998</v>
      </c>
      <c r="H74" s="119">
        <v>2.7503500000000001</v>
      </c>
      <c r="I74" s="119">
        <v>-14.80241</v>
      </c>
      <c r="J74" s="119">
        <v>-3.8679999999999999E-2</v>
      </c>
      <c r="K74" s="51"/>
      <c r="L74" s="51"/>
      <c r="M74" s="51"/>
      <c r="N74" s="51"/>
      <c r="O74" s="51"/>
    </row>
    <row r="75" spans="1:15" ht="15" customHeight="1">
      <c r="A75" s="153" t="s">
        <v>467</v>
      </c>
      <c r="B75" s="119">
        <v>-28.57328</v>
      </c>
      <c r="C75" s="119">
        <v>-4.7927400000000002</v>
      </c>
      <c r="D75" s="119">
        <v>-18.065459999999998</v>
      </c>
      <c r="E75" s="119">
        <v>-6.97431</v>
      </c>
      <c r="F75" s="119">
        <v>-16.35615</v>
      </c>
      <c r="G75" s="119">
        <v>-5.4908100000000006</v>
      </c>
      <c r="H75" s="119">
        <v>-2.0473399999999997</v>
      </c>
      <c r="I75" s="119">
        <v>-3.5713499999999998</v>
      </c>
      <c r="J75" s="119">
        <v>-1.22817</v>
      </c>
      <c r="K75" s="51"/>
      <c r="L75" s="51"/>
      <c r="M75" s="51"/>
      <c r="N75" s="51"/>
      <c r="O75" s="51"/>
    </row>
    <row r="76" spans="1:15" ht="15" customHeight="1">
      <c r="A76" s="152" t="s">
        <v>726</v>
      </c>
      <c r="B76" s="119">
        <v>243556.75943000001</v>
      </c>
      <c r="C76" s="119">
        <v>194290.83000999998</v>
      </c>
      <c r="D76" s="119">
        <v>261241.62847999998</v>
      </c>
      <c r="E76" s="119">
        <v>229500.23624999999</v>
      </c>
      <c r="F76" s="119">
        <v>194693.35728</v>
      </c>
      <c r="G76" s="119">
        <v>270284.43177999998</v>
      </c>
      <c r="H76" s="119">
        <v>51233.633540000003</v>
      </c>
      <c r="I76" s="119">
        <v>150973.24509000001</v>
      </c>
      <c r="J76" s="119">
        <v>43667.890890000002</v>
      </c>
      <c r="K76" s="51"/>
      <c r="L76" s="51"/>
      <c r="M76" s="51"/>
      <c r="N76" s="51"/>
      <c r="O76" s="51"/>
    </row>
    <row r="77" spans="1:15" ht="15" customHeight="1">
      <c r="A77" s="154" t="s">
        <v>1118</v>
      </c>
      <c r="B77" s="119">
        <v>-2.3440000000000003E-2</v>
      </c>
      <c r="C77" s="119">
        <v>1121.36043</v>
      </c>
      <c r="D77" s="119">
        <v>14063.71451</v>
      </c>
      <c r="E77" s="119">
        <v>5480.72552</v>
      </c>
      <c r="F77" s="119">
        <v>37772.643530000001</v>
      </c>
      <c r="G77" s="119">
        <v>3418.45723</v>
      </c>
      <c r="H77" s="119">
        <v>-606.84081000000003</v>
      </c>
      <c r="I77" s="119">
        <v>-445.55464000000001</v>
      </c>
      <c r="J77" s="119">
        <v>-1007.39099</v>
      </c>
      <c r="K77" s="51"/>
      <c r="L77" s="51"/>
      <c r="M77" s="51"/>
      <c r="N77" s="51"/>
      <c r="O77" s="51"/>
    </row>
    <row r="78" spans="1:15" ht="15" customHeight="1">
      <c r="A78" s="122" t="s">
        <v>727</v>
      </c>
      <c r="B78" s="119">
        <v>243556.73599000002</v>
      </c>
      <c r="C78" s="119">
        <v>195412.19044000001</v>
      </c>
      <c r="D78" s="119">
        <v>275305.34299000003</v>
      </c>
      <c r="E78" s="119">
        <v>234980.96177000002</v>
      </c>
      <c r="F78" s="119">
        <v>232466.00081</v>
      </c>
      <c r="G78" s="119">
        <v>273702.88900999998</v>
      </c>
      <c r="H78" s="119">
        <v>50626.792729999994</v>
      </c>
      <c r="I78" s="119">
        <v>150527.69044999999</v>
      </c>
      <c r="J78" s="119">
        <v>42660.499899999995</v>
      </c>
      <c r="K78" s="51"/>
      <c r="L78" s="51"/>
      <c r="M78" s="51"/>
      <c r="N78" s="51"/>
      <c r="O78" s="51"/>
    </row>
    <row r="79" spans="1:15" ht="15" customHeight="1">
      <c r="A79" s="121" t="s">
        <v>728</v>
      </c>
      <c r="B79" s="119">
        <v>2149.4786600000002</v>
      </c>
      <c r="C79" s="119">
        <v>2384.6495800000002</v>
      </c>
      <c r="D79" s="119">
        <v>3673.9967000000001</v>
      </c>
      <c r="E79" s="119">
        <v>1787.2292199999999</v>
      </c>
      <c r="F79" s="119">
        <v>3114.4447700000001</v>
      </c>
      <c r="G79" s="119">
        <v>3950.7584100000004</v>
      </c>
      <c r="H79" s="119">
        <v>-1678.9776299999999</v>
      </c>
      <c r="I79" s="119">
        <v>1319.8728899999999</v>
      </c>
      <c r="J79" s="119">
        <v>935.98199999999997</v>
      </c>
      <c r="K79" s="51"/>
      <c r="L79" s="51"/>
      <c r="M79" s="51"/>
      <c r="N79" s="51"/>
      <c r="O79" s="51"/>
    </row>
    <row r="80" spans="1:15" ht="15" customHeight="1">
      <c r="A80" s="152" t="s">
        <v>729</v>
      </c>
      <c r="B80" s="119">
        <v>245706.21465000001</v>
      </c>
      <c r="C80" s="119">
        <v>197796.84002</v>
      </c>
      <c r="D80" s="119">
        <v>278979.33968999999</v>
      </c>
      <c r="E80" s="119">
        <v>236768.19099</v>
      </c>
      <c r="F80" s="119">
        <v>235580.44558</v>
      </c>
      <c r="G80" s="119">
        <v>277653.64741999999</v>
      </c>
      <c r="H80" s="119">
        <v>48947.8151</v>
      </c>
      <c r="I80" s="119">
        <v>151847.56333999999</v>
      </c>
      <c r="J80" s="119">
        <v>43596.481899999999</v>
      </c>
      <c r="K80" s="51"/>
      <c r="L80" s="51"/>
      <c r="M80" s="51"/>
      <c r="N80" s="51"/>
      <c r="O80" s="51"/>
    </row>
    <row r="81" spans="1:15" ht="15" customHeight="1">
      <c r="A81" s="121" t="s">
        <v>730</v>
      </c>
      <c r="B81" s="119">
        <v>0</v>
      </c>
      <c r="C81" s="119">
        <v>0</v>
      </c>
      <c r="D81" s="119">
        <v>0</v>
      </c>
      <c r="E81" s="119">
        <v>0</v>
      </c>
      <c r="F81" s="119">
        <v>0</v>
      </c>
      <c r="G81" s="119">
        <v>0</v>
      </c>
      <c r="H81" s="119">
        <v>0</v>
      </c>
      <c r="I81" s="119">
        <v>0</v>
      </c>
      <c r="J81" s="119">
        <v>0</v>
      </c>
      <c r="K81" s="51"/>
      <c r="L81" s="51"/>
      <c r="M81" s="51"/>
      <c r="N81" s="51"/>
      <c r="O81" s="51"/>
    </row>
    <row r="82" spans="1:15" ht="15" customHeight="1">
      <c r="A82" s="152" t="s">
        <v>731</v>
      </c>
      <c r="B82" s="119">
        <v>245706.21465000001</v>
      </c>
      <c r="C82" s="119">
        <v>197796.84002</v>
      </c>
      <c r="D82" s="119">
        <v>278979.33968999999</v>
      </c>
      <c r="E82" s="119">
        <v>236768.19099</v>
      </c>
      <c r="F82" s="119">
        <v>235580.44558</v>
      </c>
      <c r="G82" s="119">
        <v>277653.64741999999</v>
      </c>
      <c r="H82" s="119">
        <v>48947.8151</v>
      </c>
      <c r="I82" s="119">
        <v>151847.56333999999</v>
      </c>
      <c r="J82" s="119">
        <v>43596.481899999999</v>
      </c>
      <c r="K82" s="51"/>
      <c r="L82" s="51"/>
      <c r="M82" s="51"/>
      <c r="N82" s="51"/>
      <c r="O82" s="51"/>
    </row>
    <row r="83" spans="1:15" ht="15" customHeight="1" thickBot="1">
      <c r="A83" s="121" t="s">
        <v>732</v>
      </c>
      <c r="B83" s="119">
        <v>-80642.197040000014</v>
      </c>
      <c r="C83" s="119">
        <v>-58198.584000000003</v>
      </c>
      <c r="D83" s="119">
        <v>-103757.09344</v>
      </c>
      <c r="E83" s="119">
        <v>-68873.39</v>
      </c>
      <c r="F83" s="119">
        <v>-65933.555999999997</v>
      </c>
      <c r="G83" s="119">
        <v>-84015.97</v>
      </c>
      <c r="H83" s="119">
        <v>-16817.096000000001</v>
      </c>
      <c r="I83" s="119">
        <v>-115570.246</v>
      </c>
      <c r="J83" s="119">
        <v>-15402.33</v>
      </c>
      <c r="K83" s="51"/>
      <c r="L83" s="51"/>
      <c r="M83" s="51"/>
      <c r="N83" s="51"/>
      <c r="O83" s="51"/>
    </row>
    <row r="84" spans="1:15" ht="15" customHeight="1" thickTop="1" thickBot="1">
      <c r="A84" s="401" t="s">
        <v>733</v>
      </c>
      <c r="B84" s="402">
        <v>165064.01761000001</v>
      </c>
      <c r="C84" s="402">
        <v>139598.25602</v>
      </c>
      <c r="D84" s="402">
        <v>175222.24625</v>
      </c>
      <c r="E84" s="402">
        <v>167894.80099000002</v>
      </c>
      <c r="F84" s="402">
        <v>169646.88958000002</v>
      </c>
      <c r="G84" s="402">
        <v>193637.67741999999</v>
      </c>
      <c r="H84" s="402">
        <v>32130.719100000002</v>
      </c>
      <c r="I84" s="402">
        <v>36277.317340000001</v>
      </c>
      <c r="J84" s="402">
        <v>28194.151899999997</v>
      </c>
      <c r="K84" s="51"/>
      <c r="L84" s="51"/>
      <c r="M84" s="51"/>
      <c r="N84" s="51"/>
      <c r="O84" s="51"/>
    </row>
    <row r="85" spans="1:15" ht="3.75" customHeight="1" thickTop="1" thickBot="1">
      <c r="A85" s="123"/>
      <c r="B85" s="124"/>
      <c r="C85" s="124"/>
      <c r="D85" s="124"/>
      <c r="E85" s="124"/>
      <c r="F85" s="124"/>
      <c r="G85" s="124"/>
      <c r="H85" s="124"/>
      <c r="I85" s="124"/>
      <c r="J85" s="124"/>
      <c r="K85" s="51"/>
      <c r="L85" s="51"/>
      <c r="M85" s="51"/>
      <c r="N85" s="51"/>
      <c r="O85" s="51"/>
    </row>
    <row r="86" spans="1:15" ht="15" customHeight="1" thickTop="1">
      <c r="A86" s="74"/>
      <c r="B86" s="29"/>
      <c r="C86" s="29"/>
      <c r="D86" s="29"/>
      <c r="E86" s="29"/>
      <c r="F86" s="29"/>
      <c r="G86" s="29"/>
      <c r="H86" s="29"/>
      <c r="I86" s="29"/>
      <c r="J86" s="29"/>
      <c r="K86" s="51"/>
      <c r="L86" s="51"/>
      <c r="M86" s="51"/>
      <c r="N86" s="51"/>
      <c r="O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738</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7499554.8753699996</v>
      </c>
      <c r="C7" s="402">
        <v>8890891.9743600003</v>
      </c>
      <c r="D7" s="402">
        <v>9946224.7572800014</v>
      </c>
      <c r="E7" s="402">
        <v>11248468.165469998</v>
      </c>
      <c r="F7" s="402">
        <v>12260063.947590001</v>
      </c>
      <c r="G7" s="402">
        <v>13446210.742110001</v>
      </c>
      <c r="H7" s="402">
        <v>14127025.74205</v>
      </c>
      <c r="I7" s="402">
        <v>14278045.18863</v>
      </c>
      <c r="J7" s="402">
        <v>15198517.40467</v>
      </c>
    </row>
    <row r="8" spans="1:10" s="20" customFormat="1" ht="15" customHeight="1" thickTop="1">
      <c r="A8" s="152" t="s">
        <v>193</v>
      </c>
      <c r="B8" s="119">
        <v>1058357.29565</v>
      </c>
      <c r="C8" s="119">
        <v>1359285.0713599999</v>
      </c>
      <c r="D8" s="119">
        <v>1446579.6166400001</v>
      </c>
      <c r="E8" s="119">
        <v>1294486.36384</v>
      </c>
      <c r="F8" s="119">
        <v>991270.88586000004</v>
      </c>
      <c r="G8" s="119">
        <v>973782.78133000003</v>
      </c>
      <c r="H8" s="119">
        <v>1342235.8883199999</v>
      </c>
      <c r="I8" s="119">
        <v>1121870.29697</v>
      </c>
      <c r="J8" s="119">
        <v>1171853.6543699999</v>
      </c>
    </row>
    <row r="9" spans="1:10" s="20" customFormat="1" ht="15" customHeight="1">
      <c r="A9" s="152" t="s">
        <v>202</v>
      </c>
      <c r="B9" s="119">
        <v>1358266.7296099998</v>
      </c>
      <c r="C9" s="119">
        <v>1234817.22967</v>
      </c>
      <c r="D9" s="119">
        <v>1331980.78302</v>
      </c>
      <c r="E9" s="119">
        <v>1626790.98911</v>
      </c>
      <c r="F9" s="119">
        <v>1364576.8665799999</v>
      </c>
      <c r="G9" s="119">
        <v>1290835.1632000001</v>
      </c>
      <c r="H9" s="119">
        <v>1260849.0381400001</v>
      </c>
      <c r="I9" s="119">
        <v>1118149.5042300001</v>
      </c>
      <c r="J9" s="119">
        <v>1358796.2497699999</v>
      </c>
    </row>
    <row r="10" spans="1:10" s="20" customFormat="1" ht="15" customHeight="1">
      <c r="A10" s="152" t="s">
        <v>211</v>
      </c>
      <c r="B10" s="119">
        <v>4807827.9422899997</v>
      </c>
      <c r="C10" s="119">
        <v>6014617.2437500004</v>
      </c>
      <c r="D10" s="119">
        <v>6837839.5897700004</v>
      </c>
      <c r="E10" s="119">
        <v>7784432.0359799992</v>
      </c>
      <c r="F10" s="119">
        <v>8864442.8062900007</v>
      </c>
      <c r="G10" s="119">
        <v>9733880.2526099999</v>
      </c>
      <c r="H10" s="119">
        <v>10147962.350450002</v>
      </c>
      <c r="I10" s="119">
        <v>10300365.82443</v>
      </c>
      <c r="J10" s="119">
        <v>10443279.971350001</v>
      </c>
    </row>
    <row r="11" spans="1:10" s="20" customFormat="1" ht="15" customHeight="1">
      <c r="A11" s="153" t="s">
        <v>677</v>
      </c>
      <c r="B11" s="119">
        <v>4789751.4607499996</v>
      </c>
      <c r="C11" s="119">
        <v>5975000.9772399999</v>
      </c>
      <c r="D11" s="119">
        <v>6784963.0622800002</v>
      </c>
      <c r="E11" s="119">
        <v>7730949.3006300004</v>
      </c>
      <c r="F11" s="119">
        <v>8781850.1155400015</v>
      </c>
      <c r="G11" s="119">
        <v>9635314.345350001</v>
      </c>
      <c r="H11" s="119">
        <v>9938235.7502699997</v>
      </c>
      <c r="I11" s="119">
        <v>9984091.6947099995</v>
      </c>
      <c r="J11" s="119">
        <v>10098111.791680001</v>
      </c>
    </row>
    <row r="12" spans="1:10" s="20" customFormat="1" ht="15" customHeight="1">
      <c r="A12" s="153" t="s">
        <v>678</v>
      </c>
      <c r="B12" s="119">
        <v>4695609.6548000006</v>
      </c>
      <c r="C12" s="119">
        <v>5847484.3177299993</v>
      </c>
      <c r="D12" s="119">
        <v>6652530.7353299996</v>
      </c>
      <c r="E12" s="119">
        <v>7613477.9515399998</v>
      </c>
      <c r="F12" s="119">
        <v>8497550.1076100003</v>
      </c>
      <c r="G12" s="119">
        <v>9309835.2844999991</v>
      </c>
      <c r="H12" s="119">
        <v>9591987.4789000005</v>
      </c>
      <c r="I12" s="119">
        <v>9555102.9116900004</v>
      </c>
      <c r="J12" s="119">
        <v>9510523.6013200004</v>
      </c>
    </row>
    <row r="13" spans="1:10" s="20" customFormat="1" ht="15" customHeight="1">
      <c r="A13" s="153" t="s">
        <v>679</v>
      </c>
      <c r="B13" s="119">
        <v>94141.805950000009</v>
      </c>
      <c r="C13" s="119">
        <v>127516.65951000001</v>
      </c>
      <c r="D13" s="119">
        <v>132432.32695000002</v>
      </c>
      <c r="E13" s="119">
        <v>117471.34909</v>
      </c>
      <c r="F13" s="119">
        <v>284300.00793000002</v>
      </c>
      <c r="G13" s="119">
        <v>325479.06085000001</v>
      </c>
      <c r="H13" s="119">
        <v>346248.27137000003</v>
      </c>
      <c r="I13" s="119">
        <v>428988.78301999997</v>
      </c>
      <c r="J13" s="119">
        <v>587588.19036000001</v>
      </c>
    </row>
    <row r="14" spans="1:10" s="20" customFormat="1" ht="15" customHeight="1">
      <c r="A14" s="153" t="s">
        <v>680</v>
      </c>
      <c r="B14" s="119">
        <v>9403.6785600000003</v>
      </c>
      <c r="C14" s="119">
        <v>15933.887779999999</v>
      </c>
      <c r="D14" s="119">
        <v>15028.29456</v>
      </c>
      <c r="E14" s="119">
        <v>18115.513309999998</v>
      </c>
      <c r="F14" s="119">
        <v>33347.85944</v>
      </c>
      <c r="G14" s="119">
        <v>26476.410789999998</v>
      </c>
      <c r="H14" s="119">
        <v>322.02797999999996</v>
      </c>
      <c r="I14" s="119">
        <v>0</v>
      </c>
      <c r="J14" s="119">
        <v>11145.45505</v>
      </c>
    </row>
    <row r="15" spans="1:10" s="20" customFormat="1" ht="15" customHeight="1">
      <c r="A15" s="153" t="s">
        <v>681</v>
      </c>
      <c r="B15" s="119">
        <v>9403.6785600000003</v>
      </c>
      <c r="C15" s="119">
        <v>15705.63392</v>
      </c>
      <c r="D15" s="119">
        <v>13675.807359999999</v>
      </c>
      <c r="E15" s="119">
        <v>17986.17151</v>
      </c>
      <c r="F15" s="119">
        <v>28256.428800000002</v>
      </c>
      <c r="G15" s="119">
        <v>25676.851449999998</v>
      </c>
      <c r="H15" s="119">
        <v>322.02797999999996</v>
      </c>
      <c r="I15" s="119">
        <v>0</v>
      </c>
      <c r="J15" s="119">
        <v>8612.1158599999999</v>
      </c>
    </row>
    <row r="16" spans="1:10" s="20" customFormat="1" ht="15" customHeight="1">
      <c r="A16" s="153" t="s">
        <v>682</v>
      </c>
      <c r="B16" s="119">
        <v>0</v>
      </c>
      <c r="C16" s="119">
        <v>228.25385999999997</v>
      </c>
      <c r="D16" s="119">
        <v>1352.4872</v>
      </c>
      <c r="E16" s="119">
        <v>129.34180000000001</v>
      </c>
      <c r="F16" s="119">
        <v>5091.4306399999996</v>
      </c>
      <c r="G16" s="119">
        <v>799.55934000000002</v>
      </c>
      <c r="H16" s="119">
        <v>0</v>
      </c>
      <c r="I16" s="119">
        <v>0</v>
      </c>
      <c r="J16" s="119">
        <v>2533.3391900000001</v>
      </c>
    </row>
    <row r="17" spans="1:10" s="20" customFormat="1" ht="15" customHeight="1">
      <c r="A17" s="153" t="s">
        <v>683</v>
      </c>
      <c r="B17" s="119">
        <v>50336.93015</v>
      </c>
      <c r="C17" s="119">
        <v>60138.856350000002</v>
      </c>
      <c r="D17" s="119">
        <v>86668.982980000001</v>
      </c>
      <c r="E17" s="119">
        <v>96418.17916</v>
      </c>
      <c r="F17" s="119">
        <v>100901.31013</v>
      </c>
      <c r="G17" s="119">
        <v>145483.04136999999</v>
      </c>
      <c r="H17" s="119">
        <v>181051.59956999999</v>
      </c>
      <c r="I17" s="119">
        <v>124454.16545999999</v>
      </c>
      <c r="J17" s="119">
        <v>115564.50418</v>
      </c>
    </row>
    <row r="18" spans="1:10" s="20" customFormat="1" ht="15" customHeight="1">
      <c r="A18" s="153" t="s">
        <v>684</v>
      </c>
      <c r="B18" s="119">
        <v>33237.073799999998</v>
      </c>
      <c r="C18" s="119">
        <v>41966.292609999997</v>
      </c>
      <c r="D18" s="119">
        <v>69216.538840000008</v>
      </c>
      <c r="E18" s="119">
        <v>77621.577099999995</v>
      </c>
      <c r="F18" s="119">
        <v>89386.138149999999</v>
      </c>
      <c r="G18" s="119">
        <v>117304.41168999999</v>
      </c>
      <c r="H18" s="119">
        <v>127940.88755</v>
      </c>
      <c r="I18" s="119">
        <v>80568.734180000014</v>
      </c>
      <c r="J18" s="119">
        <v>66275.494019999998</v>
      </c>
    </row>
    <row r="19" spans="1:10" s="20" customFormat="1" ht="15" customHeight="1">
      <c r="A19" s="153" t="s">
        <v>685</v>
      </c>
      <c r="B19" s="119">
        <v>17099.856350000002</v>
      </c>
      <c r="C19" s="119">
        <v>18172.563739999998</v>
      </c>
      <c r="D19" s="119">
        <v>17452.44414</v>
      </c>
      <c r="E19" s="119">
        <v>18796.602059999997</v>
      </c>
      <c r="F19" s="119">
        <v>11515.171980000001</v>
      </c>
      <c r="G19" s="119">
        <v>28178.629679999998</v>
      </c>
      <c r="H19" s="119">
        <v>53110.712020000006</v>
      </c>
      <c r="I19" s="119">
        <v>43885.431280000004</v>
      </c>
      <c r="J19" s="119">
        <v>49289.010159999998</v>
      </c>
    </row>
    <row r="20" spans="1:10" s="20" customFormat="1" ht="15" customHeight="1">
      <c r="A20" s="153" t="s">
        <v>224</v>
      </c>
      <c r="B20" s="119">
        <v>43691.724689999995</v>
      </c>
      <c r="C20" s="119">
        <v>46591.840920000002</v>
      </c>
      <c r="D20" s="119">
        <v>57526.52562</v>
      </c>
      <c r="E20" s="119">
        <v>68545.559359999999</v>
      </c>
      <c r="F20" s="119">
        <v>81345.086569999999</v>
      </c>
      <c r="G20" s="119">
        <v>89342.440680000014</v>
      </c>
      <c r="H20" s="119">
        <v>219980.33041999998</v>
      </c>
      <c r="I20" s="119">
        <v>369111.68347000005</v>
      </c>
      <c r="J20" s="119">
        <v>418247.19227999996</v>
      </c>
    </row>
    <row r="21" spans="1:10" s="20" customFormat="1" ht="15" customHeight="1">
      <c r="A21" s="153" t="s">
        <v>686</v>
      </c>
      <c r="B21" s="119">
        <v>-85355.851859999995</v>
      </c>
      <c r="C21" s="119">
        <v>-83048.318540000007</v>
      </c>
      <c r="D21" s="119">
        <v>-106347.27567</v>
      </c>
      <c r="E21" s="119">
        <v>-129596.51648000001</v>
      </c>
      <c r="F21" s="119">
        <v>-133001.56539</v>
      </c>
      <c r="G21" s="119">
        <v>-162735.98558000001</v>
      </c>
      <c r="H21" s="119">
        <v>-191627.35778999998</v>
      </c>
      <c r="I21" s="119">
        <v>-177291.71921000001</v>
      </c>
      <c r="J21" s="119">
        <v>-199788.97184000001</v>
      </c>
    </row>
    <row r="22" spans="1:10" s="20" customFormat="1" ht="15" customHeight="1">
      <c r="A22" s="152" t="s">
        <v>237</v>
      </c>
      <c r="B22" s="119">
        <v>62364.712509999998</v>
      </c>
      <c r="C22" s="119">
        <v>66134.483319999999</v>
      </c>
      <c r="D22" s="119">
        <v>56742.09418</v>
      </c>
      <c r="E22" s="119">
        <v>74804.708129999999</v>
      </c>
      <c r="F22" s="119">
        <v>60978.951740000004</v>
      </c>
      <c r="G22" s="119">
        <v>77189.320999999996</v>
      </c>
      <c r="H22" s="119">
        <v>72603.29965999999</v>
      </c>
      <c r="I22" s="119">
        <v>91996.017219999994</v>
      </c>
      <c r="J22" s="119">
        <v>133230.97803</v>
      </c>
    </row>
    <row r="23" spans="1:10" s="20" customFormat="1" ht="15" customHeight="1">
      <c r="A23" s="152" t="s">
        <v>243</v>
      </c>
      <c r="B23" s="119">
        <v>17413.33481</v>
      </c>
      <c r="C23" s="119">
        <v>2890.1803300000001</v>
      </c>
      <c r="D23" s="119">
        <v>7524.6868099999992</v>
      </c>
      <c r="E23" s="119">
        <v>10778.056779999999</v>
      </c>
      <c r="F23" s="119">
        <v>12240.81681</v>
      </c>
      <c r="G23" s="119">
        <v>11269.93391</v>
      </c>
      <c r="H23" s="119">
        <v>8137.7523000000001</v>
      </c>
      <c r="I23" s="119">
        <v>6476.0268499999993</v>
      </c>
      <c r="J23" s="119">
        <v>5757.94733</v>
      </c>
    </row>
    <row r="24" spans="1:10" s="20" customFormat="1" ht="15" customHeight="1">
      <c r="A24" s="152" t="s">
        <v>687</v>
      </c>
      <c r="B24" s="119">
        <v>10634.38337</v>
      </c>
      <c r="C24" s="119">
        <v>12325.175140000001</v>
      </c>
      <c r="D24" s="119">
        <v>34083.052170000003</v>
      </c>
      <c r="E24" s="119">
        <v>204045.7948</v>
      </c>
      <c r="F24" s="119">
        <v>627410.56959000009</v>
      </c>
      <c r="G24" s="119">
        <v>969606.06283000007</v>
      </c>
      <c r="H24" s="119">
        <v>912034.40432000009</v>
      </c>
      <c r="I24" s="119">
        <v>1196480.1663900001</v>
      </c>
      <c r="J24" s="119">
        <v>1632576.34069</v>
      </c>
    </row>
    <row r="25" spans="1:10" s="20" customFormat="1" ht="15" customHeight="1">
      <c r="A25" s="152" t="s">
        <v>254</v>
      </c>
      <c r="B25" s="119">
        <v>160333.91204</v>
      </c>
      <c r="C25" s="119">
        <v>176191.06834999999</v>
      </c>
      <c r="D25" s="119">
        <v>192358.94662</v>
      </c>
      <c r="E25" s="119">
        <v>222388.05480000001</v>
      </c>
      <c r="F25" s="119">
        <v>298716.21043000004</v>
      </c>
      <c r="G25" s="119">
        <v>317042.99323999998</v>
      </c>
      <c r="H25" s="119">
        <v>325064.85975999996</v>
      </c>
      <c r="I25" s="119">
        <v>344904.11268000002</v>
      </c>
      <c r="J25" s="119">
        <v>346883.86714999995</v>
      </c>
    </row>
    <row r="26" spans="1:10" s="20" customFormat="1" ht="15" customHeight="1">
      <c r="A26" s="152" t="s">
        <v>688</v>
      </c>
      <c r="B26" s="119">
        <v>24356.56509</v>
      </c>
      <c r="C26" s="119">
        <v>24631.522440000001</v>
      </c>
      <c r="D26" s="119">
        <v>39115.988069999999</v>
      </c>
      <c r="E26" s="119">
        <v>30742.16203</v>
      </c>
      <c r="F26" s="119">
        <v>40426.84029</v>
      </c>
      <c r="G26" s="119">
        <v>72604.233989999993</v>
      </c>
      <c r="H26" s="119">
        <v>58138.149100000002</v>
      </c>
      <c r="I26" s="119">
        <v>97803.239860000001</v>
      </c>
      <c r="J26" s="119">
        <v>106138.39598</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7052918.5333599998</v>
      </c>
      <c r="C28" s="402">
        <v>8346160.2538100006</v>
      </c>
      <c r="D28" s="402">
        <v>9323443.8616200015</v>
      </c>
      <c r="E28" s="402">
        <v>10555024.006620001</v>
      </c>
      <c r="F28" s="402">
        <v>11506504.141530002</v>
      </c>
      <c r="G28" s="402">
        <v>12628618.041370001</v>
      </c>
      <c r="H28" s="402">
        <v>13326603.794680001</v>
      </c>
      <c r="I28" s="402">
        <v>13420426.04744</v>
      </c>
      <c r="J28" s="402">
        <v>14296929.310940001</v>
      </c>
    </row>
    <row r="29" spans="1:10" s="20" customFormat="1" ht="15" customHeight="1" thickTop="1">
      <c r="A29" s="152" t="s">
        <v>690</v>
      </c>
      <c r="B29" s="119">
        <v>6260263.4055000003</v>
      </c>
      <c r="C29" s="119">
        <v>7117676.5008199997</v>
      </c>
      <c r="D29" s="119">
        <v>7576914.5012499997</v>
      </c>
      <c r="E29" s="119">
        <v>8695001.1132199988</v>
      </c>
      <c r="F29" s="119">
        <v>8897457.1287600007</v>
      </c>
      <c r="G29" s="119">
        <v>9315132.9022400007</v>
      </c>
      <c r="H29" s="119">
        <v>9884339.8277099989</v>
      </c>
      <c r="I29" s="119">
        <v>10137005.414009999</v>
      </c>
      <c r="J29" s="119">
        <v>10239492.760610001</v>
      </c>
    </row>
    <row r="30" spans="1:10" s="20" customFormat="1" ht="15" customHeight="1">
      <c r="A30" s="153" t="s">
        <v>691</v>
      </c>
      <c r="B30" s="119">
        <v>2028891.6802000001</v>
      </c>
      <c r="C30" s="119">
        <v>2074003.56681</v>
      </c>
      <c r="D30" s="119">
        <v>1950325.5014200001</v>
      </c>
      <c r="E30" s="119">
        <v>2189832.7924899999</v>
      </c>
      <c r="F30" s="119">
        <v>1845234.4015500001</v>
      </c>
      <c r="G30" s="119">
        <v>1579214.1733900001</v>
      </c>
      <c r="H30" s="119">
        <v>1800956.0943800001</v>
      </c>
      <c r="I30" s="119">
        <v>1916652.3442599999</v>
      </c>
      <c r="J30" s="119">
        <v>1788401.0448699999</v>
      </c>
    </row>
    <row r="31" spans="1:10" s="20" customFormat="1" ht="15" customHeight="1">
      <c r="A31" s="153" t="s">
        <v>692</v>
      </c>
      <c r="B31" s="119">
        <v>1775447.9323499999</v>
      </c>
      <c r="C31" s="119">
        <v>1783557.10362</v>
      </c>
      <c r="D31" s="119">
        <v>1908850.1929300001</v>
      </c>
      <c r="E31" s="119">
        <v>2098191.0874200002</v>
      </c>
      <c r="F31" s="119">
        <v>2178516.4921399998</v>
      </c>
      <c r="G31" s="119">
        <v>2101124.2488000002</v>
      </c>
      <c r="H31" s="119">
        <v>2169059.2286700001</v>
      </c>
      <c r="I31" s="119">
        <v>2267287.6346100001</v>
      </c>
      <c r="J31" s="119">
        <v>2409588.6294699996</v>
      </c>
    </row>
    <row r="32" spans="1:10" s="20" customFormat="1" ht="15" customHeight="1">
      <c r="A32" s="153" t="s">
        <v>693</v>
      </c>
      <c r="B32" s="119">
        <v>1534510.42882</v>
      </c>
      <c r="C32" s="119">
        <v>1318754.97474</v>
      </c>
      <c r="D32" s="119">
        <v>12281.937759999999</v>
      </c>
      <c r="E32" s="119">
        <v>4747.29216</v>
      </c>
      <c r="F32" s="119">
        <v>2821.9459100000004</v>
      </c>
      <c r="G32" s="119">
        <v>2496.4558700000002</v>
      </c>
      <c r="H32" s="119">
        <v>2355.2498300000002</v>
      </c>
      <c r="I32" s="119">
        <v>2028.12102</v>
      </c>
      <c r="J32" s="119">
        <v>1831.95218</v>
      </c>
    </row>
    <row r="33" spans="1:10" s="20" customFormat="1" ht="15" customHeight="1">
      <c r="A33" s="153" t="s">
        <v>694</v>
      </c>
      <c r="B33" s="119">
        <v>145410.78580000001</v>
      </c>
      <c r="C33" s="119">
        <v>129468.88363</v>
      </c>
      <c r="D33" s="119">
        <v>228680.7414</v>
      </c>
      <c r="E33" s="119">
        <v>299705.86281999998</v>
      </c>
      <c r="F33" s="119">
        <v>425990.49338</v>
      </c>
      <c r="G33" s="119">
        <v>173037.3836</v>
      </c>
      <c r="H33" s="119">
        <v>151291.86633000002</v>
      </c>
      <c r="I33" s="119">
        <v>134502.93938</v>
      </c>
      <c r="J33" s="119">
        <v>134094.50377000001</v>
      </c>
    </row>
    <row r="34" spans="1:10" s="20" customFormat="1" ht="15" customHeight="1">
      <c r="A34" s="153" t="s">
        <v>695</v>
      </c>
      <c r="B34" s="119">
        <v>638853.92287999997</v>
      </c>
      <c r="C34" s="119">
        <v>1625518.9230499999</v>
      </c>
      <c r="D34" s="119">
        <v>3212169.5048200004</v>
      </c>
      <c r="E34" s="119">
        <v>3751479.38038</v>
      </c>
      <c r="F34" s="119">
        <v>3985595.54312</v>
      </c>
      <c r="G34" s="119">
        <v>4909974.8577500004</v>
      </c>
      <c r="H34" s="119">
        <v>5141312.56434</v>
      </c>
      <c r="I34" s="119">
        <v>5104371.7802299997</v>
      </c>
      <c r="J34" s="119">
        <v>5175421.9576400006</v>
      </c>
    </row>
    <row r="35" spans="1:10" s="20" customFormat="1" ht="15" customHeight="1">
      <c r="A35" s="153" t="s">
        <v>696</v>
      </c>
      <c r="B35" s="119">
        <v>137148.65544999999</v>
      </c>
      <c r="C35" s="119">
        <v>186373.04897</v>
      </c>
      <c r="D35" s="119">
        <v>264606.62291999999</v>
      </c>
      <c r="E35" s="119">
        <v>351044.69795</v>
      </c>
      <c r="F35" s="119">
        <v>459298.25266</v>
      </c>
      <c r="G35" s="119">
        <v>549285.78283000004</v>
      </c>
      <c r="H35" s="119">
        <v>619364.82415999996</v>
      </c>
      <c r="I35" s="119">
        <v>712162.59450999997</v>
      </c>
      <c r="J35" s="119">
        <v>730154.67267999996</v>
      </c>
    </row>
    <row r="36" spans="1:10" s="20" customFormat="1" ht="15" customHeight="1">
      <c r="A36" s="152" t="s">
        <v>697</v>
      </c>
      <c r="B36" s="119">
        <v>7.0000000000000007E-5</v>
      </c>
      <c r="C36" s="119">
        <v>0</v>
      </c>
      <c r="D36" s="119">
        <v>0</v>
      </c>
      <c r="E36" s="119">
        <v>0</v>
      </c>
      <c r="F36" s="119">
        <v>0</v>
      </c>
      <c r="G36" s="119">
        <v>0</v>
      </c>
      <c r="H36" s="119">
        <v>0</v>
      </c>
      <c r="I36" s="119">
        <v>26414.256550000002</v>
      </c>
      <c r="J36" s="119">
        <v>19794.670190000001</v>
      </c>
    </row>
    <row r="37" spans="1:10" s="20" customFormat="1" ht="15" customHeight="1">
      <c r="A37" s="152" t="s">
        <v>698</v>
      </c>
      <c r="B37" s="119">
        <v>363034.10850999999</v>
      </c>
      <c r="C37" s="119">
        <v>639866.81617999997</v>
      </c>
      <c r="D37" s="119">
        <v>1017752.4026199999</v>
      </c>
      <c r="E37" s="119">
        <v>1123556.80241</v>
      </c>
      <c r="F37" s="119">
        <v>1655154.78406</v>
      </c>
      <c r="G37" s="119">
        <v>2180011.4118600003</v>
      </c>
      <c r="H37" s="119">
        <v>2185055.5646199998</v>
      </c>
      <c r="I37" s="119">
        <v>1671170.1821900001</v>
      </c>
      <c r="J37" s="119">
        <v>2706374.0876100003</v>
      </c>
    </row>
    <row r="38" spans="1:10" s="20" customFormat="1" ht="15" customHeight="1">
      <c r="A38" s="152" t="s">
        <v>699</v>
      </c>
      <c r="B38" s="119">
        <v>115873.72559999999</v>
      </c>
      <c r="C38" s="119">
        <v>130011.68701000001</v>
      </c>
      <c r="D38" s="119">
        <v>231775.20845999999</v>
      </c>
      <c r="E38" s="119">
        <v>230682.66161000001</v>
      </c>
      <c r="F38" s="119">
        <v>215055.10561000003</v>
      </c>
      <c r="G38" s="119">
        <v>233695.38266999999</v>
      </c>
      <c r="H38" s="119">
        <v>255250.89168</v>
      </c>
      <c r="I38" s="119">
        <v>285027.19481999998</v>
      </c>
      <c r="J38" s="119">
        <v>228924.00119000001</v>
      </c>
    </row>
    <row r="39" spans="1:10" s="20" customFormat="1" ht="15" customHeight="1">
      <c r="A39" s="152" t="s">
        <v>308</v>
      </c>
      <c r="B39" s="119">
        <v>77830.075019999989</v>
      </c>
      <c r="C39" s="119">
        <v>90852.565459999998</v>
      </c>
      <c r="D39" s="119">
        <v>95044.034510000012</v>
      </c>
      <c r="E39" s="119">
        <v>100884.01565999999</v>
      </c>
      <c r="F39" s="119">
        <v>109900.49112000001</v>
      </c>
      <c r="G39" s="119">
        <v>112971.2859</v>
      </c>
      <c r="H39" s="119">
        <v>114871.50790000001</v>
      </c>
      <c r="I39" s="119">
        <v>113035.22565000001</v>
      </c>
      <c r="J39" s="119">
        <v>116615.74954999999</v>
      </c>
    </row>
    <row r="40" spans="1:10" s="20" customFormat="1" ht="15" customHeight="1">
      <c r="A40" s="152" t="s">
        <v>314</v>
      </c>
      <c r="B40" s="119">
        <v>0</v>
      </c>
      <c r="C40" s="119">
        <v>0</v>
      </c>
      <c r="D40" s="119">
        <v>0</v>
      </c>
      <c r="E40" s="119">
        <v>0</v>
      </c>
      <c r="F40" s="119">
        <v>170571.55556000001</v>
      </c>
      <c r="G40" s="119">
        <v>170660.86111000003</v>
      </c>
      <c r="H40" s="119">
        <v>170160.75</v>
      </c>
      <c r="I40" s="119">
        <v>544782.78824999998</v>
      </c>
      <c r="J40" s="119">
        <v>542815.90917</v>
      </c>
    </row>
    <row r="41" spans="1:10" s="20" customFormat="1" ht="15" customHeight="1">
      <c r="A41" s="152" t="s">
        <v>700</v>
      </c>
      <c r="B41" s="119">
        <v>123907.72706999999</v>
      </c>
      <c r="C41" s="119">
        <v>148134.94921000002</v>
      </c>
      <c r="D41" s="119">
        <v>212686.28762000002</v>
      </c>
      <c r="E41" s="119">
        <v>212845.98611000003</v>
      </c>
      <c r="F41" s="119">
        <v>205890.61111000003</v>
      </c>
      <c r="G41" s="119">
        <v>269941.42777999997</v>
      </c>
      <c r="H41" s="119">
        <v>267267.03888999997</v>
      </c>
      <c r="I41" s="119">
        <v>186042.14222000001</v>
      </c>
      <c r="J41" s="119">
        <v>178826.65890000001</v>
      </c>
    </row>
    <row r="42" spans="1:10" s="21" customFormat="1" ht="15" customHeight="1" thickBot="1">
      <c r="A42" s="152" t="s">
        <v>489</v>
      </c>
      <c r="B42" s="119">
        <v>112009.49159000001</v>
      </c>
      <c r="C42" s="119">
        <v>219617.73512999999</v>
      </c>
      <c r="D42" s="119">
        <v>189271.42715999999</v>
      </c>
      <c r="E42" s="119">
        <v>192053.42761000001</v>
      </c>
      <c r="F42" s="119">
        <v>252474.46531</v>
      </c>
      <c r="G42" s="119">
        <v>346204.76981000003</v>
      </c>
      <c r="H42" s="119">
        <v>449658.21388</v>
      </c>
      <c r="I42" s="119">
        <v>456948.84375</v>
      </c>
      <c r="J42" s="119">
        <v>264085.47372000001</v>
      </c>
    </row>
    <row r="43" spans="1:10" ht="15" customHeight="1" thickTop="1" thickBot="1">
      <c r="A43" s="401" t="s">
        <v>701</v>
      </c>
      <c r="B43" s="402">
        <v>446636.34164999996</v>
      </c>
      <c r="C43" s="402">
        <v>544731.72075999994</v>
      </c>
      <c r="D43" s="402">
        <v>622780.89541</v>
      </c>
      <c r="E43" s="402">
        <v>693444.15846000006</v>
      </c>
      <c r="F43" s="402">
        <v>753559.80726999999</v>
      </c>
      <c r="G43" s="402">
        <v>817592.70004999998</v>
      </c>
      <c r="H43" s="402">
        <v>800421.94882000005</v>
      </c>
      <c r="I43" s="402">
        <v>857619.14134000009</v>
      </c>
      <c r="J43" s="402">
        <v>901588.09370000008</v>
      </c>
    </row>
    <row r="44" spans="1:10" s="20" customFormat="1" ht="15" customHeight="1" thickTop="1">
      <c r="A44" s="152" t="s">
        <v>329</v>
      </c>
      <c r="B44" s="119">
        <v>307353.5</v>
      </c>
      <c r="C44" s="119">
        <v>393588</v>
      </c>
      <c r="D44" s="119">
        <v>444867</v>
      </c>
      <c r="E44" s="119">
        <v>489467</v>
      </c>
      <c r="F44" s="119">
        <v>527597</v>
      </c>
      <c r="G44" s="119">
        <v>565283</v>
      </c>
      <c r="H44" s="119">
        <v>579143</v>
      </c>
      <c r="I44" s="119">
        <v>579143</v>
      </c>
      <c r="J44" s="119">
        <v>700473</v>
      </c>
    </row>
    <row r="45" spans="1:10" s="20" customFormat="1" ht="15" customHeight="1">
      <c r="A45" s="152" t="s">
        <v>333</v>
      </c>
      <c r="B45" s="119">
        <v>23927.163250000001</v>
      </c>
      <c r="C45" s="119">
        <v>16399.52605</v>
      </c>
      <c r="D45" s="119">
        <v>0.52604999999999991</v>
      </c>
      <c r="E45" s="119">
        <v>0.52604999999999991</v>
      </c>
      <c r="F45" s="119">
        <v>7000.5260499999995</v>
      </c>
      <c r="G45" s="119">
        <v>7000.5260499999995</v>
      </c>
      <c r="H45" s="119">
        <v>3500.5260499999999</v>
      </c>
      <c r="I45" s="119">
        <v>82600.52605</v>
      </c>
      <c r="J45" s="119">
        <v>6300.5260499999995</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43987.399689999998</v>
      </c>
      <c r="C47" s="119">
        <v>50768.023950000003</v>
      </c>
      <c r="D47" s="119">
        <v>58109.403060000004</v>
      </c>
      <c r="E47" s="119">
        <v>68072.967230000009</v>
      </c>
      <c r="F47" s="119">
        <v>78463.840760000006</v>
      </c>
      <c r="G47" s="119">
        <v>87885.210640000005</v>
      </c>
      <c r="H47" s="119">
        <v>101221.17548000001</v>
      </c>
      <c r="I47" s="119">
        <v>101221.17548000001</v>
      </c>
      <c r="J47" s="119">
        <v>109476.82363</v>
      </c>
    </row>
    <row r="48" spans="1:10" s="20" customFormat="1" ht="15" customHeight="1">
      <c r="A48" s="152" t="s">
        <v>343</v>
      </c>
      <c r="B48" s="119">
        <v>71368.278709999999</v>
      </c>
      <c r="C48" s="119">
        <v>83976.170760000008</v>
      </c>
      <c r="D48" s="119">
        <v>119803.9663</v>
      </c>
      <c r="E48" s="119">
        <v>135903.66518000001</v>
      </c>
      <c r="F48" s="119">
        <v>140498.44046000001</v>
      </c>
      <c r="G48" s="119">
        <v>157423.96336000002</v>
      </c>
      <c r="H48" s="119">
        <v>116557.24729</v>
      </c>
      <c r="I48" s="119">
        <v>94654.439809999996</v>
      </c>
      <c r="J48" s="119">
        <v>85337.744019999998</v>
      </c>
    </row>
    <row r="49" spans="1:10" s="20" customFormat="1" ht="15" customHeight="1">
      <c r="A49" s="153" t="s">
        <v>703</v>
      </c>
      <c r="B49" s="119">
        <v>3568.3604</v>
      </c>
      <c r="C49" s="119">
        <v>10568.791650000001</v>
      </c>
      <c r="D49" s="119">
        <v>20193.791649999999</v>
      </c>
      <c r="E49" s="119">
        <v>32093.791649999999</v>
      </c>
      <c r="F49" s="119">
        <v>46293.791649999999</v>
      </c>
      <c r="G49" s="119">
        <v>46293.791649999999</v>
      </c>
      <c r="H49" s="119">
        <v>91243.791660000003</v>
      </c>
      <c r="I49" s="119">
        <v>12143.791660000001</v>
      </c>
      <c r="J49" s="119">
        <v>41368.791659999995</v>
      </c>
    </row>
    <row r="50" spans="1:10" s="21" customFormat="1" ht="15" customHeight="1" thickBot="1">
      <c r="A50" s="153" t="s">
        <v>704</v>
      </c>
      <c r="B50" s="119">
        <v>67799.918310000008</v>
      </c>
      <c r="C50" s="119">
        <v>73407.379109999994</v>
      </c>
      <c r="D50" s="119">
        <v>99610.174650000001</v>
      </c>
      <c r="E50" s="119">
        <v>103809.87353</v>
      </c>
      <c r="F50" s="119">
        <v>94204.648809999999</v>
      </c>
      <c r="G50" s="119">
        <v>111130.17171</v>
      </c>
      <c r="H50" s="119">
        <v>25313.45563</v>
      </c>
      <c r="I50" s="119">
        <v>82510.648150000008</v>
      </c>
      <c r="J50" s="119">
        <v>43968.952360000003</v>
      </c>
    </row>
    <row r="51" spans="1:10" ht="15" customHeight="1" thickTop="1" thickBot="1">
      <c r="A51" s="401" t="s">
        <v>705</v>
      </c>
      <c r="B51" s="402">
        <v>7499554.8750100005</v>
      </c>
      <c r="C51" s="402">
        <v>8890891.9745700005</v>
      </c>
      <c r="D51" s="402">
        <v>9946224.7570300009</v>
      </c>
      <c r="E51" s="402">
        <v>11248468.16508</v>
      </c>
      <c r="F51" s="402">
        <v>12260063.948799999</v>
      </c>
      <c r="G51" s="402">
        <v>13446210.741420001</v>
      </c>
      <c r="H51" s="402">
        <v>14127025.7435</v>
      </c>
      <c r="I51" s="402">
        <v>14278045.18878</v>
      </c>
      <c r="J51" s="402">
        <v>15198517.40464</v>
      </c>
    </row>
    <row r="52" spans="1:10" s="20" customFormat="1" ht="15" customHeight="1" thickTop="1">
      <c r="A52" s="118" t="s">
        <v>706</v>
      </c>
      <c r="B52" s="119">
        <v>711432.95513000002</v>
      </c>
      <c r="C52" s="119">
        <v>576714.29308000009</v>
      </c>
      <c r="D52" s="119">
        <v>481237.08393999998</v>
      </c>
      <c r="E52" s="119">
        <v>447788.21677</v>
      </c>
      <c r="F52" s="119">
        <v>488392.02611999999</v>
      </c>
      <c r="G52" s="119">
        <v>307907.16181000002</v>
      </c>
      <c r="H52" s="119">
        <v>277012.20595999999</v>
      </c>
      <c r="I52" s="119">
        <v>269631.84630000003</v>
      </c>
      <c r="J52" s="119">
        <v>293137.29283999995</v>
      </c>
    </row>
    <row r="53" spans="1:10" s="21" customFormat="1" ht="15" customHeight="1">
      <c r="A53" s="153" t="s">
        <v>707</v>
      </c>
      <c r="B53" s="119">
        <v>87945.154989999995</v>
      </c>
      <c r="C53" s="119">
        <v>46337.236340000003</v>
      </c>
      <c r="D53" s="119">
        <v>51343.293720000001</v>
      </c>
      <c r="E53" s="119">
        <v>37387.866679999999</v>
      </c>
      <c r="F53" s="119">
        <v>50410.105020000003</v>
      </c>
      <c r="G53" s="119">
        <v>34167.845799999996</v>
      </c>
      <c r="H53" s="119">
        <v>19121.781739999999</v>
      </c>
      <c r="I53" s="119">
        <v>8918</v>
      </c>
      <c r="J53" s="119">
        <v>22477.742850000002</v>
      </c>
    </row>
    <row r="54" spans="1:10" s="21" customFormat="1" ht="15" customHeight="1">
      <c r="A54" s="153" t="s">
        <v>708</v>
      </c>
      <c r="B54" s="119">
        <v>526726.07487999997</v>
      </c>
      <c r="C54" s="119">
        <v>430654.06419</v>
      </c>
      <c r="D54" s="119">
        <v>317236.19867000001</v>
      </c>
      <c r="E54" s="119">
        <v>293872.80273</v>
      </c>
      <c r="F54" s="119">
        <v>316639.79698000004</v>
      </c>
      <c r="G54" s="119">
        <v>152946.54227999999</v>
      </c>
      <c r="H54" s="119">
        <v>134177.34406</v>
      </c>
      <c r="I54" s="119">
        <v>135761.44927000001</v>
      </c>
      <c r="J54" s="119">
        <v>128988.55262</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96761.725260000007</v>
      </c>
      <c r="C56" s="119">
        <v>99722.992549999995</v>
      </c>
      <c r="D56" s="119">
        <v>112657.59155</v>
      </c>
      <c r="E56" s="119">
        <v>116527.54736</v>
      </c>
      <c r="F56" s="119">
        <v>121342.12412000001</v>
      </c>
      <c r="G56" s="119">
        <v>120792.77373</v>
      </c>
      <c r="H56" s="119">
        <v>123713.08016</v>
      </c>
      <c r="I56" s="119">
        <v>124952.39703000001</v>
      </c>
      <c r="J56" s="119">
        <v>141670.99737</v>
      </c>
    </row>
    <row r="57" spans="1:10" s="21" customFormat="1" ht="15" customHeight="1">
      <c r="A57" s="153" t="s">
        <v>711</v>
      </c>
      <c r="B57" s="119">
        <v>0</v>
      </c>
      <c r="C57" s="119">
        <v>0</v>
      </c>
      <c r="D57" s="119">
        <v>0</v>
      </c>
      <c r="E57" s="119">
        <v>0</v>
      </c>
      <c r="F57" s="119">
        <v>0</v>
      </c>
      <c r="G57" s="119">
        <v>0</v>
      </c>
      <c r="H57" s="119">
        <v>0</v>
      </c>
      <c r="I57" s="119">
        <v>0</v>
      </c>
      <c r="J57" s="119">
        <v>0</v>
      </c>
    </row>
    <row r="58" spans="1:10" s="21" customFormat="1" ht="15" customHeight="1">
      <c r="A58" s="152" t="s">
        <v>712</v>
      </c>
      <c r="B58" s="119">
        <v>11928612.026799999</v>
      </c>
      <c r="C58" s="119">
        <v>15486910.321520001</v>
      </c>
      <c r="D58" s="119">
        <v>17617920.223470002</v>
      </c>
      <c r="E58" s="119">
        <v>18927260.483709998</v>
      </c>
      <c r="F58" s="119">
        <v>20930770.58382</v>
      </c>
      <c r="G58" s="119">
        <v>21723923.713799998</v>
      </c>
      <c r="H58" s="119">
        <v>21627439.451090001</v>
      </c>
      <c r="I58" s="119">
        <v>21675070.585700002</v>
      </c>
      <c r="J58" s="119">
        <v>22026556.406830002</v>
      </c>
    </row>
    <row r="59" spans="1:10" ht="30" customHeight="1">
      <c r="A59" s="403" t="s">
        <v>713</v>
      </c>
      <c r="B59" s="404">
        <v>373740.0148</v>
      </c>
      <c r="C59" s="404">
        <v>427670.76536000002</v>
      </c>
      <c r="D59" s="404">
        <v>489889.65632999997</v>
      </c>
      <c r="E59" s="404">
        <v>560165.50988999999</v>
      </c>
      <c r="F59" s="404">
        <v>647566.04058999999</v>
      </c>
      <c r="G59" s="404">
        <v>731469.21158</v>
      </c>
      <c r="H59" s="404">
        <v>322316.31218000001</v>
      </c>
      <c r="I59" s="404">
        <v>753769.58221000002</v>
      </c>
      <c r="J59" s="404">
        <v>314948.43968999997</v>
      </c>
    </row>
    <row r="60" spans="1:10" ht="15" customHeight="1">
      <c r="A60" s="153" t="s">
        <v>714</v>
      </c>
      <c r="B60" s="119">
        <v>-100103.43517</v>
      </c>
      <c r="C60" s="119">
        <v>-129166.92169</v>
      </c>
      <c r="D60" s="119">
        <v>-156046.05353999999</v>
      </c>
      <c r="E60" s="119">
        <v>-195428.48540000001</v>
      </c>
      <c r="F60" s="119">
        <v>-264051.24843000004</v>
      </c>
      <c r="G60" s="119">
        <v>-303244.64643000002</v>
      </c>
      <c r="H60" s="119">
        <v>-143328.13524</v>
      </c>
      <c r="I60" s="119">
        <v>-356753.01237999997</v>
      </c>
      <c r="J60" s="119">
        <v>-143176.40455000001</v>
      </c>
    </row>
    <row r="61" spans="1:10" ht="15" customHeight="1">
      <c r="A61" s="152" t="s">
        <v>715</v>
      </c>
      <c r="B61" s="119">
        <v>273636.57962999999</v>
      </c>
      <c r="C61" s="119">
        <v>298503.84367000003</v>
      </c>
      <c r="D61" s="119">
        <v>333843.60279000003</v>
      </c>
      <c r="E61" s="119">
        <v>364737.02448999998</v>
      </c>
      <c r="F61" s="119">
        <v>383514.79216000001</v>
      </c>
      <c r="G61" s="119">
        <v>428224.56514999998</v>
      </c>
      <c r="H61" s="119">
        <v>178988.17694</v>
      </c>
      <c r="I61" s="119">
        <v>397016.56982999999</v>
      </c>
      <c r="J61" s="119">
        <v>171772.03513999999</v>
      </c>
    </row>
    <row r="62" spans="1:10" ht="15" customHeight="1">
      <c r="A62" s="121" t="s">
        <v>716</v>
      </c>
      <c r="B62" s="119">
        <v>202171.77968000001</v>
      </c>
      <c r="C62" s="119">
        <v>208918.09609000001</v>
      </c>
      <c r="D62" s="119">
        <v>344578.64941000001</v>
      </c>
      <c r="E62" s="119">
        <v>422846.43283999996</v>
      </c>
      <c r="F62" s="119">
        <v>453622.94631000003</v>
      </c>
      <c r="G62" s="119">
        <v>495109.07163999998</v>
      </c>
      <c r="H62" s="119">
        <v>149933.75152000002</v>
      </c>
      <c r="I62" s="119">
        <v>414362.03554000001</v>
      </c>
      <c r="J62" s="119">
        <v>200485.57902</v>
      </c>
    </row>
    <row r="63" spans="1:10" ht="15" customHeight="1">
      <c r="A63" s="153" t="s">
        <v>717</v>
      </c>
      <c r="B63" s="119">
        <v>-90341.470109999995</v>
      </c>
      <c r="C63" s="119">
        <v>-111550.92534</v>
      </c>
      <c r="D63" s="119">
        <v>-210295.67293999999</v>
      </c>
      <c r="E63" s="119">
        <v>-285745.35876999999</v>
      </c>
      <c r="F63" s="119">
        <v>-341198.21318000002</v>
      </c>
      <c r="G63" s="119">
        <v>-364178.94126999995</v>
      </c>
      <c r="H63" s="119">
        <v>-116926.16979</v>
      </c>
      <c r="I63" s="119">
        <v>-286090.08442999999</v>
      </c>
      <c r="J63" s="119">
        <v>-109254.0806</v>
      </c>
    </row>
    <row r="64" spans="1:10" ht="15" customHeight="1">
      <c r="A64" s="122" t="s">
        <v>718</v>
      </c>
      <c r="B64" s="119">
        <v>385466.88919999998</v>
      </c>
      <c r="C64" s="119">
        <v>395871.01442000002</v>
      </c>
      <c r="D64" s="119">
        <v>468126.57925999997</v>
      </c>
      <c r="E64" s="119">
        <v>501838.09856000001</v>
      </c>
      <c r="F64" s="119">
        <v>495939.52529000002</v>
      </c>
      <c r="G64" s="119">
        <v>559154.69551999995</v>
      </c>
      <c r="H64" s="119">
        <v>211995.75866999998</v>
      </c>
      <c r="I64" s="119">
        <v>525288.52093999996</v>
      </c>
      <c r="J64" s="119">
        <v>263003.53356000001</v>
      </c>
    </row>
    <row r="65" spans="1:10" ht="15" customHeight="1">
      <c r="A65" s="121" t="s">
        <v>719</v>
      </c>
      <c r="B65" s="119">
        <v>16903.555319999999</v>
      </c>
      <c r="C65" s="119">
        <v>15682.636269999999</v>
      </c>
      <c r="D65" s="119">
        <v>47939.389739999999</v>
      </c>
      <c r="E65" s="119">
        <v>18687.082030000001</v>
      </c>
      <c r="F65" s="119">
        <v>15761.787470000001</v>
      </c>
      <c r="G65" s="119">
        <v>31680.65569</v>
      </c>
      <c r="H65" s="119">
        <v>15111.838189999999</v>
      </c>
      <c r="I65" s="119">
        <v>74908.284249999997</v>
      </c>
      <c r="J65" s="119">
        <v>26338.411829999997</v>
      </c>
    </row>
    <row r="66" spans="1:10" ht="15" customHeight="1">
      <c r="A66" s="121" t="s">
        <v>720</v>
      </c>
      <c r="B66" s="119">
        <v>-42383.482609999999</v>
      </c>
      <c r="C66" s="119">
        <v>-29749.046600000001</v>
      </c>
      <c r="D66" s="119">
        <v>-77609.67001999999</v>
      </c>
      <c r="E66" s="119">
        <v>-63074.10067</v>
      </c>
      <c r="F66" s="119">
        <v>-43733.136079999997</v>
      </c>
      <c r="G66" s="119">
        <v>-85222.62301000001</v>
      </c>
      <c r="H66" s="119">
        <v>-48801.819510000001</v>
      </c>
      <c r="I66" s="119">
        <v>-115340.00318000001</v>
      </c>
      <c r="J66" s="119">
        <v>-57710.633249999999</v>
      </c>
    </row>
    <row r="67" spans="1:10" ht="15" customHeight="1">
      <c r="A67" s="152" t="s">
        <v>721</v>
      </c>
      <c r="B67" s="119">
        <v>359986.96191000001</v>
      </c>
      <c r="C67" s="119">
        <v>381804.60408999998</v>
      </c>
      <c r="D67" s="119">
        <v>438456.29898000002</v>
      </c>
      <c r="E67" s="119">
        <v>457451.07991999999</v>
      </c>
      <c r="F67" s="119">
        <v>467968.17668000003</v>
      </c>
      <c r="G67" s="119">
        <v>505612.72820000001</v>
      </c>
      <c r="H67" s="119">
        <v>178305.77734999999</v>
      </c>
      <c r="I67" s="119">
        <v>484856.80200999998</v>
      </c>
      <c r="J67" s="119">
        <v>231631.31213999999</v>
      </c>
    </row>
    <row r="68" spans="1:10" ht="15" customHeight="1">
      <c r="A68" s="153" t="s">
        <v>722</v>
      </c>
      <c r="B68" s="119">
        <v>-255528.74184</v>
      </c>
      <c r="C68" s="119">
        <v>-268026.84928000002</v>
      </c>
      <c r="D68" s="119">
        <v>-262335.86384000001</v>
      </c>
      <c r="E68" s="119">
        <v>-272453.34378</v>
      </c>
      <c r="F68" s="119">
        <v>-305502.68341</v>
      </c>
      <c r="G68" s="119">
        <v>-302949.41879000003</v>
      </c>
      <c r="H68" s="119">
        <v>-132179.25917999999</v>
      </c>
      <c r="I68" s="119">
        <v>-320669.27750999999</v>
      </c>
      <c r="J68" s="119">
        <v>-144655.29889999999</v>
      </c>
    </row>
    <row r="69" spans="1:10" ht="15" customHeight="1">
      <c r="A69" s="122" t="s">
        <v>723</v>
      </c>
      <c r="B69" s="119">
        <v>104458.22007</v>
      </c>
      <c r="C69" s="119">
        <v>113777.75481</v>
      </c>
      <c r="D69" s="119">
        <v>176120.43513999999</v>
      </c>
      <c r="E69" s="119">
        <v>184997.73613999999</v>
      </c>
      <c r="F69" s="119">
        <v>162465.49327000001</v>
      </c>
      <c r="G69" s="119">
        <v>202663.30940999999</v>
      </c>
      <c r="H69" s="119">
        <v>46126.518170000003</v>
      </c>
      <c r="I69" s="119">
        <v>164187.5245</v>
      </c>
      <c r="J69" s="119">
        <v>86976.01324</v>
      </c>
    </row>
    <row r="70" spans="1:10" ht="15" customHeight="1">
      <c r="A70" s="122" t="s">
        <v>724</v>
      </c>
      <c r="B70" s="119">
        <v>-16753.44355</v>
      </c>
      <c r="C70" s="119">
        <v>-19879.644370000002</v>
      </c>
      <c r="D70" s="119">
        <v>21676.648789999999</v>
      </c>
      <c r="E70" s="119">
        <v>81176.030680000011</v>
      </c>
      <c r="F70" s="119">
        <v>5198.9771300000002</v>
      </c>
      <c r="G70" s="119">
        <v>-5104.5992000000006</v>
      </c>
      <c r="H70" s="119">
        <v>-3696.9331699999998</v>
      </c>
      <c r="I70" s="119">
        <v>61982.972609999997</v>
      </c>
      <c r="J70" s="119">
        <v>-4034.4104900000002</v>
      </c>
    </row>
    <row r="71" spans="1:10" ht="15" customHeight="1">
      <c r="A71" s="120" t="s">
        <v>1127</v>
      </c>
      <c r="B71" s="119">
        <v>-16814.31266</v>
      </c>
      <c r="C71" s="119">
        <v>-19952.124370000001</v>
      </c>
      <c r="D71" s="119">
        <v>21555.074410000001</v>
      </c>
      <c r="E71" s="119">
        <v>81061.893489999988</v>
      </c>
      <c r="F71" s="119">
        <v>5080.4631200000003</v>
      </c>
      <c r="G71" s="119">
        <v>-5175.8182000000006</v>
      </c>
      <c r="H71" s="119">
        <v>-3726.2453100000002</v>
      </c>
      <c r="I71" s="119">
        <v>61925.295409999999</v>
      </c>
      <c r="J71" s="119">
        <v>-4066.36697</v>
      </c>
    </row>
    <row r="72" spans="1:10" ht="15" customHeight="1">
      <c r="A72" s="120" t="s">
        <v>1128</v>
      </c>
      <c r="B72" s="119">
        <v>60.869109999999999</v>
      </c>
      <c r="C72" s="119">
        <v>72.48</v>
      </c>
      <c r="D72" s="119">
        <v>121.57438</v>
      </c>
      <c r="E72" s="119">
        <v>114.13719</v>
      </c>
      <c r="F72" s="119">
        <v>118.51401</v>
      </c>
      <c r="G72" s="119">
        <v>71.218999999999994</v>
      </c>
      <c r="H72" s="119">
        <v>29.312139999999999</v>
      </c>
      <c r="I72" s="119">
        <v>57.677199999999999</v>
      </c>
      <c r="J72" s="119">
        <v>31.956479999999999</v>
      </c>
    </row>
    <row r="73" spans="1:10" ht="15" customHeight="1">
      <c r="A73" s="152" t="s">
        <v>725</v>
      </c>
      <c r="B73" s="119">
        <v>16754.34835</v>
      </c>
      <c r="C73" s="119">
        <v>20368.164670000002</v>
      </c>
      <c r="D73" s="119">
        <v>-21991.51828</v>
      </c>
      <c r="E73" s="119">
        <v>-81144.871310000002</v>
      </c>
      <c r="F73" s="119">
        <v>-5128.2146199999997</v>
      </c>
      <c r="G73" s="119">
        <v>5154.9114</v>
      </c>
      <c r="H73" s="119">
        <v>3747.7626299999997</v>
      </c>
      <c r="I73" s="119">
        <v>-62170.648959999999</v>
      </c>
      <c r="J73" s="119">
        <v>3907.6256100000001</v>
      </c>
    </row>
    <row r="74" spans="1:10" ht="15" customHeight="1">
      <c r="A74" s="152" t="s">
        <v>1486</v>
      </c>
      <c r="B74" s="119">
        <v>16872.264420000003</v>
      </c>
      <c r="C74" s="119">
        <v>20438.844120000002</v>
      </c>
      <c r="D74" s="119">
        <v>-21866.65136</v>
      </c>
      <c r="E74" s="119">
        <v>-81028.233240000001</v>
      </c>
      <c r="F74" s="119">
        <v>-5011.3729599999997</v>
      </c>
      <c r="G74" s="119">
        <v>5225.4042499999996</v>
      </c>
      <c r="H74" s="119">
        <v>3776.7067200000001</v>
      </c>
      <c r="I74" s="119">
        <v>-62117.076159999997</v>
      </c>
      <c r="J74" s="119">
        <v>3927.9581400000002</v>
      </c>
    </row>
    <row r="75" spans="1:10" ht="15" customHeight="1">
      <c r="A75" s="153" t="s">
        <v>467</v>
      </c>
      <c r="B75" s="119">
        <v>-117.91607</v>
      </c>
      <c r="C75" s="119">
        <v>-70.679450000000003</v>
      </c>
      <c r="D75" s="119">
        <v>-124.86691999999999</v>
      </c>
      <c r="E75" s="119">
        <v>-116.63807000000001</v>
      </c>
      <c r="F75" s="119">
        <v>-116.84166</v>
      </c>
      <c r="G75" s="119">
        <v>-70.492850000000004</v>
      </c>
      <c r="H75" s="119">
        <v>-28.944089999999999</v>
      </c>
      <c r="I75" s="119">
        <v>-53.572800000000001</v>
      </c>
      <c r="J75" s="119">
        <v>-20.332529999999998</v>
      </c>
    </row>
    <row r="76" spans="1:10" ht="15" customHeight="1">
      <c r="A76" s="152" t="s">
        <v>726</v>
      </c>
      <c r="B76" s="119">
        <v>104459.12487</v>
      </c>
      <c r="C76" s="119">
        <v>114266.27511</v>
      </c>
      <c r="D76" s="119">
        <v>175805.56565</v>
      </c>
      <c r="E76" s="119">
        <v>185028.89551</v>
      </c>
      <c r="F76" s="119">
        <v>162536.25578000001</v>
      </c>
      <c r="G76" s="119">
        <v>202713.62161</v>
      </c>
      <c r="H76" s="119">
        <v>46177.347630000004</v>
      </c>
      <c r="I76" s="119">
        <v>163999.84815000001</v>
      </c>
      <c r="J76" s="119">
        <v>86849.228359999994</v>
      </c>
    </row>
    <row r="77" spans="1:10" ht="15" customHeight="1">
      <c r="A77" s="154" t="s">
        <v>1118</v>
      </c>
      <c r="B77" s="119">
        <v>0</v>
      </c>
      <c r="C77" s="119">
        <v>0</v>
      </c>
      <c r="D77" s="119">
        <v>0</v>
      </c>
      <c r="E77" s="119">
        <v>1.81002</v>
      </c>
      <c r="F77" s="119">
        <v>2.8730300000000004</v>
      </c>
      <c r="G77" s="119">
        <v>0</v>
      </c>
      <c r="H77" s="119">
        <v>0</v>
      </c>
      <c r="I77" s="119">
        <v>0</v>
      </c>
      <c r="J77" s="119">
        <v>0</v>
      </c>
    </row>
    <row r="78" spans="1:10" ht="15" customHeight="1">
      <c r="A78" s="122" t="s">
        <v>727</v>
      </c>
      <c r="B78" s="119">
        <v>104459.12487</v>
      </c>
      <c r="C78" s="119">
        <v>114266.27511</v>
      </c>
      <c r="D78" s="119">
        <v>175805.56565</v>
      </c>
      <c r="E78" s="119">
        <v>185030.70553000001</v>
      </c>
      <c r="F78" s="119">
        <v>162539.12880999999</v>
      </c>
      <c r="G78" s="119">
        <v>202713.62161</v>
      </c>
      <c r="H78" s="119">
        <v>46177.347630000004</v>
      </c>
      <c r="I78" s="119">
        <v>163999.84815000001</v>
      </c>
      <c r="J78" s="119">
        <v>86849.228359999994</v>
      </c>
    </row>
    <row r="79" spans="1:10" ht="15" customHeight="1">
      <c r="A79" s="121" t="s">
        <v>728</v>
      </c>
      <c r="B79" s="119">
        <v>1156.52244</v>
      </c>
      <c r="C79" s="119">
        <v>0</v>
      </c>
      <c r="D79" s="119">
        <v>-243.779</v>
      </c>
      <c r="E79" s="119">
        <v>0</v>
      </c>
      <c r="F79" s="119">
        <v>0</v>
      </c>
      <c r="G79" s="119">
        <v>0</v>
      </c>
      <c r="H79" s="119">
        <v>0</v>
      </c>
      <c r="I79" s="119">
        <v>0</v>
      </c>
      <c r="J79" s="119">
        <v>635.23800000000006</v>
      </c>
    </row>
    <row r="80" spans="1:10" ht="15" customHeight="1">
      <c r="A80" s="152" t="s">
        <v>729</v>
      </c>
      <c r="B80" s="119">
        <v>105615.64731</v>
      </c>
      <c r="C80" s="119">
        <v>114266.27511</v>
      </c>
      <c r="D80" s="119">
        <v>175561.78664999999</v>
      </c>
      <c r="E80" s="119">
        <v>185030.70553000001</v>
      </c>
      <c r="F80" s="119">
        <v>162539.12880999999</v>
      </c>
      <c r="G80" s="119">
        <v>202713.62161</v>
      </c>
      <c r="H80" s="119">
        <v>46177.347630000004</v>
      </c>
      <c r="I80" s="119">
        <v>163999.84815000001</v>
      </c>
      <c r="J80" s="119">
        <v>87484.466360000006</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105615.64731</v>
      </c>
      <c r="C82" s="119">
        <v>114266.27511</v>
      </c>
      <c r="D82" s="119">
        <v>175561.78664999999</v>
      </c>
      <c r="E82" s="119">
        <v>185030.70553000001</v>
      </c>
      <c r="F82" s="119">
        <v>162539.12880999999</v>
      </c>
      <c r="G82" s="119">
        <v>202713.62161</v>
      </c>
      <c r="H82" s="119">
        <v>46177.347630000004</v>
      </c>
      <c r="I82" s="119">
        <v>163999.84815000001</v>
      </c>
      <c r="J82" s="119">
        <v>87484.466360000006</v>
      </c>
    </row>
    <row r="83" spans="1:10" ht="15" customHeight="1" thickBot="1">
      <c r="A83" s="121" t="s">
        <v>732</v>
      </c>
      <c r="B83" s="119">
        <v>-37815.728999999999</v>
      </c>
      <c r="C83" s="119">
        <v>-40858.896000000001</v>
      </c>
      <c r="D83" s="119">
        <v>-75951.611999999994</v>
      </c>
      <c r="E83" s="119">
        <v>-81220.831999999995</v>
      </c>
      <c r="F83" s="119">
        <v>-68334.48</v>
      </c>
      <c r="G83" s="119">
        <v>-91583.449900000007</v>
      </c>
      <c r="H83" s="119">
        <v>-20863.892</v>
      </c>
      <c r="I83" s="119">
        <v>-81489.2</v>
      </c>
      <c r="J83" s="119">
        <v>-43515.514000000003</v>
      </c>
    </row>
    <row r="84" spans="1:10" ht="15" customHeight="1" thickTop="1" thickBot="1">
      <c r="A84" s="401" t="s">
        <v>733</v>
      </c>
      <c r="B84" s="402">
        <v>67799.918310000008</v>
      </c>
      <c r="C84" s="402">
        <v>73407.379109999994</v>
      </c>
      <c r="D84" s="402">
        <v>99610.174650000001</v>
      </c>
      <c r="E84" s="402">
        <v>103809.87353</v>
      </c>
      <c r="F84" s="402">
        <v>94204.648809999999</v>
      </c>
      <c r="G84" s="402">
        <v>111130.17171</v>
      </c>
      <c r="H84" s="402">
        <v>25313.45563</v>
      </c>
      <c r="I84" s="402">
        <v>82510.648150000008</v>
      </c>
      <c r="J84" s="402">
        <v>43968.952360000003</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739</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J5" s="18"/>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7223308.3173700003</v>
      </c>
      <c r="C7" s="402">
        <v>7842731.3683599997</v>
      </c>
      <c r="D7" s="402">
        <v>9235270.4148399998</v>
      </c>
      <c r="E7" s="402">
        <v>10253531.655440001</v>
      </c>
      <c r="F7" s="402">
        <v>10538299.414940001</v>
      </c>
      <c r="G7" s="402">
        <v>11107875.534559999</v>
      </c>
      <c r="H7" s="402">
        <v>11412266.44231</v>
      </c>
      <c r="I7" s="402">
        <v>11882423.19973</v>
      </c>
      <c r="J7" s="402">
        <v>11964397.977229999</v>
      </c>
    </row>
    <row r="8" spans="1:10" s="20" customFormat="1" ht="15" customHeight="1" thickTop="1">
      <c r="A8" s="152" t="s">
        <v>193</v>
      </c>
      <c r="B8" s="119">
        <v>897949.87373999995</v>
      </c>
      <c r="C8" s="119">
        <v>975643.83765</v>
      </c>
      <c r="D8" s="119">
        <v>881227.46496000001</v>
      </c>
      <c r="E8" s="119">
        <v>1091391.3767899999</v>
      </c>
      <c r="F8" s="119">
        <v>1084039.86048</v>
      </c>
      <c r="G8" s="119">
        <v>1169392.3503699999</v>
      </c>
      <c r="H8" s="119">
        <v>1146315.2828299999</v>
      </c>
      <c r="I8" s="119">
        <v>1528196.3073900002</v>
      </c>
      <c r="J8" s="119">
        <v>1280108.4479100001</v>
      </c>
    </row>
    <row r="9" spans="1:10" s="20" customFormat="1" ht="15" customHeight="1">
      <c r="A9" s="152" t="s">
        <v>202</v>
      </c>
      <c r="B9" s="119">
        <v>1338002.37087</v>
      </c>
      <c r="C9" s="119">
        <v>1074834.42805</v>
      </c>
      <c r="D9" s="119">
        <v>1600733.6845999998</v>
      </c>
      <c r="E9" s="119">
        <v>1682069.7639600001</v>
      </c>
      <c r="F9" s="119">
        <v>1220596.2469600001</v>
      </c>
      <c r="G9" s="119">
        <v>987565.80467999994</v>
      </c>
      <c r="H9" s="119">
        <v>1087686.52446</v>
      </c>
      <c r="I9" s="119">
        <v>921771.61235000007</v>
      </c>
      <c r="J9" s="119">
        <v>944881.44002999994</v>
      </c>
    </row>
    <row r="10" spans="1:10" s="20" customFormat="1" ht="15" customHeight="1">
      <c r="A10" s="152" t="s">
        <v>211</v>
      </c>
      <c r="B10" s="119">
        <v>4820726.0470600007</v>
      </c>
      <c r="C10" s="119">
        <v>5586924.29801</v>
      </c>
      <c r="D10" s="119">
        <v>6523537.0690900004</v>
      </c>
      <c r="E10" s="119">
        <v>7084655.6577299992</v>
      </c>
      <c r="F10" s="119">
        <v>7770232.8568700003</v>
      </c>
      <c r="G10" s="119">
        <v>8316734.6212399993</v>
      </c>
      <c r="H10" s="119">
        <v>8557722.1501000002</v>
      </c>
      <c r="I10" s="119">
        <v>8590879.5456499998</v>
      </c>
      <c r="J10" s="119">
        <v>8892897.5953799989</v>
      </c>
    </row>
    <row r="11" spans="1:10" s="20" customFormat="1" ht="15" customHeight="1">
      <c r="A11" s="153" t="s">
        <v>677</v>
      </c>
      <c r="B11" s="119">
        <v>4850331.6453599995</v>
      </c>
      <c r="C11" s="119">
        <v>5617567.9817599999</v>
      </c>
      <c r="D11" s="119">
        <v>6557454.6520600002</v>
      </c>
      <c r="E11" s="119">
        <v>7114552.6969799995</v>
      </c>
      <c r="F11" s="119">
        <v>7790039.4369099997</v>
      </c>
      <c r="G11" s="119">
        <v>8318955.2788399998</v>
      </c>
      <c r="H11" s="119">
        <v>8448811.4293799996</v>
      </c>
      <c r="I11" s="119">
        <v>8329562.4731899993</v>
      </c>
      <c r="J11" s="119">
        <v>8574708.8175399993</v>
      </c>
    </row>
    <row r="12" spans="1:10" s="20" customFormat="1" ht="15" customHeight="1">
      <c r="A12" s="153" t="s">
        <v>678</v>
      </c>
      <c r="B12" s="119">
        <v>4764561.2368999999</v>
      </c>
      <c r="C12" s="119">
        <v>5443248.7034099996</v>
      </c>
      <c r="D12" s="119">
        <v>6382989.2288599992</v>
      </c>
      <c r="E12" s="119">
        <v>6923968.0471299998</v>
      </c>
      <c r="F12" s="119">
        <v>7561448.3668999998</v>
      </c>
      <c r="G12" s="119">
        <v>7775482.71416</v>
      </c>
      <c r="H12" s="119">
        <v>7966567.9531800002</v>
      </c>
      <c r="I12" s="119">
        <v>7920920.9096499998</v>
      </c>
      <c r="J12" s="119">
        <v>8181867.2458000006</v>
      </c>
    </row>
    <row r="13" spans="1:10" s="20" customFormat="1" ht="15" customHeight="1">
      <c r="A13" s="153" t="s">
        <v>679</v>
      </c>
      <c r="B13" s="119">
        <v>85770.408459999991</v>
      </c>
      <c r="C13" s="119">
        <v>174319.27835000001</v>
      </c>
      <c r="D13" s="119">
        <v>174465.42319999999</v>
      </c>
      <c r="E13" s="119">
        <v>190584.64984999999</v>
      </c>
      <c r="F13" s="119">
        <v>228591.07001</v>
      </c>
      <c r="G13" s="119">
        <v>543472.56467999995</v>
      </c>
      <c r="H13" s="119">
        <v>482243.47619999998</v>
      </c>
      <c r="I13" s="119">
        <v>408641.56354</v>
      </c>
      <c r="J13" s="119">
        <v>392841.57173999998</v>
      </c>
    </row>
    <row r="14" spans="1:10" s="20" customFormat="1" ht="15" customHeight="1">
      <c r="A14" s="153" t="s">
        <v>680</v>
      </c>
      <c r="B14" s="119">
        <v>12668.696840000001</v>
      </c>
      <c r="C14" s="119">
        <v>23989.08596</v>
      </c>
      <c r="D14" s="119">
        <v>19524.553449999999</v>
      </c>
      <c r="E14" s="119">
        <v>31371.718129999997</v>
      </c>
      <c r="F14" s="119">
        <v>31207.318629999998</v>
      </c>
      <c r="G14" s="119">
        <v>35031.550579999996</v>
      </c>
      <c r="H14" s="119">
        <v>29872.975489999997</v>
      </c>
      <c r="I14" s="119">
        <v>12952.499310000001</v>
      </c>
      <c r="J14" s="119">
        <v>15300.171380000002</v>
      </c>
    </row>
    <row r="15" spans="1:10" s="20" customFormat="1" ht="15" customHeight="1">
      <c r="A15" s="153" t="s">
        <v>681</v>
      </c>
      <c r="B15" s="119">
        <v>11854.44859</v>
      </c>
      <c r="C15" s="119">
        <v>21233.137620000001</v>
      </c>
      <c r="D15" s="119">
        <v>16597.17123</v>
      </c>
      <c r="E15" s="119">
        <v>24516.231319999999</v>
      </c>
      <c r="F15" s="119">
        <v>24590.347559999998</v>
      </c>
      <c r="G15" s="119">
        <v>26163.190170000002</v>
      </c>
      <c r="H15" s="119">
        <v>17494.169750000001</v>
      </c>
      <c r="I15" s="119">
        <v>10123.31616</v>
      </c>
      <c r="J15" s="119">
        <v>12202.816939999999</v>
      </c>
    </row>
    <row r="16" spans="1:10" s="20" customFormat="1" ht="15" customHeight="1">
      <c r="A16" s="153" t="s">
        <v>682</v>
      </c>
      <c r="B16" s="119">
        <v>814.24824999999998</v>
      </c>
      <c r="C16" s="119">
        <v>2755.9483399999999</v>
      </c>
      <c r="D16" s="119">
        <v>2927.3822200000004</v>
      </c>
      <c r="E16" s="119">
        <v>6855.4868099999994</v>
      </c>
      <c r="F16" s="119">
        <v>6616.9710700000005</v>
      </c>
      <c r="G16" s="119">
        <v>8868.3604099999993</v>
      </c>
      <c r="H16" s="119">
        <v>12378.80574</v>
      </c>
      <c r="I16" s="119">
        <v>2829.1831499999998</v>
      </c>
      <c r="J16" s="119">
        <v>3097.3544400000001</v>
      </c>
    </row>
    <row r="17" spans="1:10" s="20" customFormat="1" ht="15" customHeight="1">
      <c r="A17" s="153" t="s">
        <v>683</v>
      </c>
      <c r="B17" s="119">
        <v>52509.15322</v>
      </c>
      <c r="C17" s="119">
        <v>58235.36608</v>
      </c>
      <c r="D17" s="119">
        <v>76135.38291</v>
      </c>
      <c r="E17" s="119">
        <v>83348.606569999989</v>
      </c>
      <c r="F17" s="119">
        <v>94769.83438</v>
      </c>
      <c r="G17" s="119">
        <v>100682.64201000001</v>
      </c>
      <c r="H17" s="119">
        <v>111647.98698</v>
      </c>
      <c r="I17" s="119">
        <v>99996.51367</v>
      </c>
      <c r="J17" s="119">
        <v>94404.016569999992</v>
      </c>
    </row>
    <row r="18" spans="1:10" s="20" customFormat="1" ht="15" customHeight="1">
      <c r="A18" s="153" t="s">
        <v>684</v>
      </c>
      <c r="B18" s="119">
        <v>48407.304689999997</v>
      </c>
      <c r="C18" s="119">
        <v>55099.944069999998</v>
      </c>
      <c r="D18" s="119">
        <v>61806.025350000004</v>
      </c>
      <c r="E18" s="119">
        <v>63989.835290000003</v>
      </c>
      <c r="F18" s="119">
        <v>64721.410779999998</v>
      </c>
      <c r="G18" s="119">
        <v>65923.741580000002</v>
      </c>
      <c r="H18" s="119">
        <v>74446.938670000003</v>
      </c>
      <c r="I18" s="119">
        <v>62714.432509999999</v>
      </c>
      <c r="J18" s="119">
        <v>57606.391490000002</v>
      </c>
    </row>
    <row r="19" spans="1:10" s="20" customFormat="1" ht="15" customHeight="1">
      <c r="A19" s="153" t="s">
        <v>685</v>
      </c>
      <c r="B19" s="119">
        <v>4101.8485300000002</v>
      </c>
      <c r="C19" s="119">
        <v>3135.4220099999998</v>
      </c>
      <c r="D19" s="119">
        <v>14329.35756</v>
      </c>
      <c r="E19" s="119">
        <v>19358.771280000001</v>
      </c>
      <c r="F19" s="119">
        <v>30048.423600000002</v>
      </c>
      <c r="G19" s="119">
        <v>34758.900430000002</v>
      </c>
      <c r="H19" s="119">
        <v>37201.048310000006</v>
      </c>
      <c r="I19" s="119">
        <v>37282.081159999994</v>
      </c>
      <c r="J19" s="119">
        <v>36797.625079999998</v>
      </c>
    </row>
    <row r="20" spans="1:10" s="20" customFormat="1" ht="15" customHeight="1">
      <c r="A20" s="153" t="s">
        <v>224</v>
      </c>
      <c r="B20" s="119">
        <v>49778.598229999996</v>
      </c>
      <c r="C20" s="119">
        <v>55156.156069999997</v>
      </c>
      <c r="D20" s="119">
        <v>63560.720630000003</v>
      </c>
      <c r="E20" s="119">
        <v>66983.575440000001</v>
      </c>
      <c r="F20" s="119">
        <v>72981.89304000001</v>
      </c>
      <c r="G20" s="119">
        <v>89913.244780000008</v>
      </c>
      <c r="H20" s="119">
        <v>204075.29819999999</v>
      </c>
      <c r="I20" s="119">
        <v>385225.53942000004</v>
      </c>
      <c r="J20" s="119">
        <v>438406.45444999996</v>
      </c>
    </row>
    <row r="21" spans="1:10" s="20" customFormat="1" ht="15" customHeight="1">
      <c r="A21" s="153" t="s">
        <v>686</v>
      </c>
      <c r="B21" s="119">
        <v>-144562.04659000001</v>
      </c>
      <c r="C21" s="119">
        <v>-168024.29186000003</v>
      </c>
      <c r="D21" s="119">
        <v>-193138.23996000001</v>
      </c>
      <c r="E21" s="119">
        <v>-211600.93938999998</v>
      </c>
      <c r="F21" s="119">
        <v>-218765.62609000001</v>
      </c>
      <c r="G21" s="119">
        <v>-227848.09497000001</v>
      </c>
      <c r="H21" s="119">
        <v>-236685.53994999998</v>
      </c>
      <c r="I21" s="119">
        <v>-236857.47993999999</v>
      </c>
      <c r="J21" s="119">
        <v>-229921.86456000002</v>
      </c>
    </row>
    <row r="22" spans="1:10" s="20" customFormat="1" ht="15" customHeight="1">
      <c r="A22" s="152" t="s">
        <v>237</v>
      </c>
      <c r="B22" s="119">
        <v>50201.881430000001</v>
      </c>
      <c r="C22" s="119">
        <v>68217.99179</v>
      </c>
      <c r="D22" s="119">
        <v>71151.329769999997</v>
      </c>
      <c r="E22" s="119">
        <v>96586.277050000004</v>
      </c>
      <c r="F22" s="119">
        <v>117490.71656</v>
      </c>
      <c r="G22" s="119">
        <v>100538.53173</v>
      </c>
      <c r="H22" s="119">
        <v>108324.37505</v>
      </c>
      <c r="I22" s="119">
        <v>152801.56822999998</v>
      </c>
      <c r="J22" s="119">
        <v>144908.78636000003</v>
      </c>
    </row>
    <row r="23" spans="1:10" s="20" customFormat="1" ht="15" customHeight="1">
      <c r="A23" s="152" t="s">
        <v>243</v>
      </c>
      <c r="B23" s="119">
        <v>107.37781</v>
      </c>
      <c r="C23" s="119">
        <v>802.87522999999999</v>
      </c>
      <c r="D23" s="119">
        <v>774.5249399999999</v>
      </c>
      <c r="E23" s="119">
        <v>217.45935</v>
      </c>
      <c r="F23" s="119">
        <v>14702.92633</v>
      </c>
      <c r="G23" s="119">
        <v>4377.7575199999992</v>
      </c>
      <c r="H23" s="119">
        <v>2657.51098</v>
      </c>
      <c r="I23" s="119">
        <v>2249.8952999999997</v>
      </c>
      <c r="J23" s="119">
        <v>2458.7820000000002</v>
      </c>
    </row>
    <row r="24" spans="1:10" s="20" customFormat="1" ht="15" customHeight="1">
      <c r="A24" s="152" t="s">
        <v>687</v>
      </c>
      <c r="B24" s="119">
        <v>5561.5434800000003</v>
      </c>
      <c r="C24" s="119">
        <v>6145.9994800000004</v>
      </c>
      <c r="D24" s="119">
        <v>7406.5659599999999</v>
      </c>
      <c r="E24" s="119">
        <v>109452.79794</v>
      </c>
      <c r="F24" s="119">
        <v>145815.33447999999</v>
      </c>
      <c r="G24" s="119">
        <v>291744.09567000001</v>
      </c>
      <c r="H24" s="119">
        <v>291744.09567000001</v>
      </c>
      <c r="I24" s="119">
        <v>451175.23726999998</v>
      </c>
      <c r="J24" s="119">
        <v>467072.26201000001</v>
      </c>
    </row>
    <row r="25" spans="1:10" s="20" customFormat="1" ht="15" customHeight="1">
      <c r="A25" s="152" t="s">
        <v>254</v>
      </c>
      <c r="B25" s="119">
        <v>95026.110610000003</v>
      </c>
      <c r="C25" s="119">
        <v>109212.29884999999</v>
      </c>
      <c r="D25" s="119">
        <v>119937.14044</v>
      </c>
      <c r="E25" s="119">
        <v>125444.43909999999</v>
      </c>
      <c r="F25" s="119">
        <v>136357.38650999998</v>
      </c>
      <c r="G25" s="119">
        <v>183327.78938</v>
      </c>
      <c r="H25" s="119">
        <v>190295.57457</v>
      </c>
      <c r="I25" s="119">
        <v>189127.1029</v>
      </c>
      <c r="J25" s="119">
        <v>191760.61977000002</v>
      </c>
    </row>
    <row r="26" spans="1:10" s="20" customFormat="1" ht="15" customHeight="1">
      <c r="A26" s="152" t="s">
        <v>688</v>
      </c>
      <c r="B26" s="119">
        <v>15733.112369999999</v>
      </c>
      <c r="C26" s="119">
        <v>20949.639300000003</v>
      </c>
      <c r="D26" s="119">
        <v>30502.63508</v>
      </c>
      <c r="E26" s="119">
        <v>63713.883520000003</v>
      </c>
      <c r="F26" s="119">
        <v>49064.086750000002</v>
      </c>
      <c r="G26" s="119">
        <v>54194.58397</v>
      </c>
      <c r="H26" s="119">
        <v>27520.928649999998</v>
      </c>
      <c r="I26" s="119">
        <v>46221.930639999999</v>
      </c>
      <c r="J26" s="119">
        <v>40310.043770000004</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6769528.1249599997</v>
      </c>
      <c r="C28" s="402">
        <v>7343811.2807799997</v>
      </c>
      <c r="D28" s="402">
        <v>8680731.9509999994</v>
      </c>
      <c r="E28" s="402">
        <v>9627167.1735499986</v>
      </c>
      <c r="F28" s="402">
        <v>9861719.1519900002</v>
      </c>
      <c r="G28" s="402">
        <v>10371930.459100001</v>
      </c>
      <c r="H28" s="402">
        <v>10692701.967799999</v>
      </c>
      <c r="I28" s="402">
        <v>11130604.68266</v>
      </c>
      <c r="J28" s="402">
        <v>11197475.446389999</v>
      </c>
    </row>
    <row r="29" spans="1:10" s="20" customFormat="1" ht="15" customHeight="1" thickTop="1">
      <c r="A29" s="152" t="s">
        <v>690</v>
      </c>
      <c r="B29" s="119">
        <v>5973126.0757100005</v>
      </c>
      <c r="C29" s="119">
        <v>6453670.8342700005</v>
      </c>
      <c r="D29" s="119">
        <v>7431700.9958100002</v>
      </c>
      <c r="E29" s="119">
        <v>8203038.6017399998</v>
      </c>
      <c r="F29" s="119">
        <v>8281147.6344300006</v>
      </c>
      <c r="G29" s="119">
        <v>8364578.02563</v>
      </c>
      <c r="H29" s="119">
        <v>8704022.0780300014</v>
      </c>
      <c r="I29" s="119">
        <v>8812392.2032900006</v>
      </c>
      <c r="J29" s="119">
        <v>8810017.9603199996</v>
      </c>
    </row>
    <row r="30" spans="1:10" s="20" customFormat="1" ht="15" customHeight="1">
      <c r="A30" s="153" t="s">
        <v>691</v>
      </c>
      <c r="B30" s="119">
        <v>1028010.2229500001</v>
      </c>
      <c r="C30" s="119">
        <v>1315468.93802</v>
      </c>
      <c r="D30" s="119">
        <v>1435862.49223</v>
      </c>
      <c r="E30" s="119">
        <v>1285123.3313499999</v>
      </c>
      <c r="F30" s="119">
        <v>1375349.7096199999</v>
      </c>
      <c r="G30" s="119">
        <v>1060864.4136300001</v>
      </c>
      <c r="H30" s="119">
        <v>1287134.56415</v>
      </c>
      <c r="I30" s="119">
        <v>1251795.5850899999</v>
      </c>
      <c r="J30" s="119">
        <v>1257543.1283499999</v>
      </c>
    </row>
    <row r="31" spans="1:10" s="20" customFormat="1" ht="15" customHeight="1">
      <c r="A31" s="153" t="s">
        <v>692</v>
      </c>
      <c r="B31" s="119">
        <v>1362471.05067</v>
      </c>
      <c r="C31" s="119">
        <v>1585340.17866</v>
      </c>
      <c r="D31" s="119">
        <v>1731606.61301</v>
      </c>
      <c r="E31" s="119">
        <v>1763928.1807200001</v>
      </c>
      <c r="F31" s="119">
        <v>1765670.4951099998</v>
      </c>
      <c r="G31" s="119">
        <v>1552488.8249100002</v>
      </c>
      <c r="H31" s="119">
        <v>1569889.0997300001</v>
      </c>
      <c r="I31" s="119">
        <v>1565335.0885399999</v>
      </c>
      <c r="J31" s="119">
        <v>1624729.8084800001</v>
      </c>
    </row>
    <row r="32" spans="1:10" s="20" customFormat="1" ht="15" customHeight="1">
      <c r="A32" s="153" t="s">
        <v>693</v>
      </c>
      <c r="B32" s="119">
        <v>120810.28158</v>
      </c>
      <c r="C32" s="119">
        <v>46620.450450000004</v>
      </c>
      <c r="D32" s="119">
        <v>25154.70318</v>
      </c>
      <c r="E32" s="119">
        <v>22135.81322</v>
      </c>
      <c r="F32" s="119">
        <v>16021.18326</v>
      </c>
      <c r="G32" s="119">
        <v>5099.9520899999998</v>
      </c>
      <c r="H32" s="119">
        <v>5079.53935</v>
      </c>
      <c r="I32" s="119">
        <v>4610.6847400000006</v>
      </c>
      <c r="J32" s="119">
        <v>4441.3674900000005</v>
      </c>
    </row>
    <row r="33" spans="1:10" s="20" customFormat="1" ht="15" customHeight="1">
      <c r="A33" s="153" t="s">
        <v>694</v>
      </c>
      <c r="B33" s="119">
        <v>74456.599900000001</v>
      </c>
      <c r="C33" s="119">
        <v>88427.482499999998</v>
      </c>
      <c r="D33" s="119">
        <v>81577.913680000012</v>
      </c>
      <c r="E33" s="119">
        <v>127668.30354000001</v>
      </c>
      <c r="F33" s="119">
        <v>145908.53308000002</v>
      </c>
      <c r="G33" s="119">
        <v>125665.55807</v>
      </c>
      <c r="H33" s="119">
        <v>137710.64621000001</v>
      </c>
      <c r="I33" s="119">
        <v>111386.25168</v>
      </c>
      <c r="J33" s="119">
        <v>251503.8235</v>
      </c>
    </row>
    <row r="34" spans="1:10" s="20" customFormat="1" ht="15" customHeight="1">
      <c r="A34" s="153" t="s">
        <v>695</v>
      </c>
      <c r="B34" s="119">
        <v>3208242.70939</v>
      </c>
      <c r="C34" s="119">
        <v>3179102.3071500002</v>
      </c>
      <c r="D34" s="119">
        <v>3847708.9607699998</v>
      </c>
      <c r="E34" s="119">
        <v>4597529.1383400001</v>
      </c>
      <c r="F34" s="119">
        <v>4482922.1085100006</v>
      </c>
      <c r="G34" s="119">
        <v>4989532.0665899999</v>
      </c>
      <c r="H34" s="119">
        <v>5021966.5910400003</v>
      </c>
      <c r="I34" s="119">
        <v>5115903.8352899998</v>
      </c>
      <c r="J34" s="119">
        <v>4857574.7265900001</v>
      </c>
    </row>
    <row r="35" spans="1:10" s="20" customFormat="1" ht="15" customHeight="1">
      <c r="A35" s="153" t="s">
        <v>696</v>
      </c>
      <c r="B35" s="119">
        <v>179135.21122</v>
      </c>
      <c r="C35" s="119">
        <v>238711.47749000002</v>
      </c>
      <c r="D35" s="119">
        <v>309790.31293999997</v>
      </c>
      <c r="E35" s="119">
        <v>406653.83457000001</v>
      </c>
      <c r="F35" s="119">
        <v>495275.60485</v>
      </c>
      <c r="G35" s="119">
        <v>630927.21033999999</v>
      </c>
      <c r="H35" s="119">
        <v>682241.63754999998</v>
      </c>
      <c r="I35" s="119">
        <v>763360.75795</v>
      </c>
      <c r="J35" s="119">
        <v>814225.10590999993</v>
      </c>
    </row>
    <row r="36" spans="1:10" s="20" customFormat="1" ht="15" customHeight="1">
      <c r="A36" s="152" t="s">
        <v>697</v>
      </c>
      <c r="B36" s="119">
        <v>299.78474999999997</v>
      </c>
      <c r="C36" s="119">
        <v>1006.40185</v>
      </c>
      <c r="D36" s="119">
        <v>1407.06782</v>
      </c>
      <c r="E36" s="119">
        <v>788.56786</v>
      </c>
      <c r="F36" s="119">
        <v>472.66217999999998</v>
      </c>
      <c r="G36" s="119">
        <v>482.48257000000001</v>
      </c>
      <c r="H36" s="119">
        <v>231.6866</v>
      </c>
      <c r="I36" s="119">
        <v>110821.98066</v>
      </c>
      <c r="J36" s="119">
        <v>82815.60961</v>
      </c>
    </row>
    <row r="37" spans="1:10" s="20" customFormat="1" ht="15" customHeight="1">
      <c r="A37" s="152" t="s">
        <v>698</v>
      </c>
      <c r="B37" s="119">
        <v>382489.65025999997</v>
      </c>
      <c r="C37" s="119">
        <v>411513.61619999999</v>
      </c>
      <c r="D37" s="119">
        <v>677231.78346000006</v>
      </c>
      <c r="E37" s="119">
        <v>877957.00421000004</v>
      </c>
      <c r="F37" s="119">
        <v>1020381.20667</v>
      </c>
      <c r="G37" s="119">
        <v>1499939.3615899999</v>
      </c>
      <c r="H37" s="119">
        <v>1353502.0409000001</v>
      </c>
      <c r="I37" s="119">
        <v>1463555.38451</v>
      </c>
      <c r="J37" s="119">
        <v>1615370.26975</v>
      </c>
    </row>
    <row r="38" spans="1:10" s="20" customFormat="1" ht="15" customHeight="1">
      <c r="A38" s="152" t="s">
        <v>699</v>
      </c>
      <c r="B38" s="119">
        <v>159346.66347999999</v>
      </c>
      <c r="C38" s="119">
        <v>170452.63537999999</v>
      </c>
      <c r="D38" s="119">
        <v>197332.48530999999</v>
      </c>
      <c r="E38" s="119">
        <v>215294.12547</v>
      </c>
      <c r="F38" s="119">
        <v>233424.46649000002</v>
      </c>
      <c r="G38" s="119">
        <v>215107.07136999999</v>
      </c>
      <c r="H38" s="119">
        <v>210559.09283000001</v>
      </c>
      <c r="I38" s="119">
        <v>216643.55074999999</v>
      </c>
      <c r="J38" s="119">
        <v>194293.03597</v>
      </c>
    </row>
    <row r="39" spans="1:10" s="20" customFormat="1" ht="15" customHeight="1">
      <c r="A39" s="152" t="s">
        <v>308</v>
      </c>
      <c r="B39" s="119">
        <v>73810.89516</v>
      </c>
      <c r="C39" s="119">
        <v>80658.394540000008</v>
      </c>
      <c r="D39" s="119">
        <v>88561.332730000009</v>
      </c>
      <c r="E39" s="119">
        <v>86152.372739999992</v>
      </c>
      <c r="F39" s="119">
        <v>90597.630310000008</v>
      </c>
      <c r="G39" s="119">
        <v>99541.223180000001</v>
      </c>
      <c r="H39" s="119">
        <v>102628.57476999999</v>
      </c>
      <c r="I39" s="119">
        <v>104394.77972000001</v>
      </c>
      <c r="J39" s="119">
        <v>110425.88545</v>
      </c>
    </row>
    <row r="40" spans="1:10" s="20" customFormat="1" ht="15" customHeight="1">
      <c r="A40" s="152" t="s">
        <v>314</v>
      </c>
      <c r="B40" s="119">
        <v>0</v>
      </c>
      <c r="C40" s="119">
        <v>0</v>
      </c>
      <c r="D40" s="119">
        <v>0</v>
      </c>
      <c r="E40" s="119">
        <v>0</v>
      </c>
      <c r="F40" s="119">
        <v>0</v>
      </c>
      <c r="G40" s="119">
        <v>0</v>
      </c>
      <c r="H40" s="119">
        <v>131634.014</v>
      </c>
      <c r="I40" s="119">
        <v>129104.3</v>
      </c>
      <c r="J40" s="119">
        <v>131729.18333</v>
      </c>
    </row>
    <row r="41" spans="1:10" s="20" customFormat="1" ht="15" customHeight="1">
      <c r="A41" s="152" t="s">
        <v>700</v>
      </c>
      <c r="B41" s="119">
        <v>173169.87084000002</v>
      </c>
      <c r="C41" s="119">
        <v>190268.00143</v>
      </c>
      <c r="D41" s="119">
        <v>235412.0612</v>
      </c>
      <c r="E41" s="119">
        <v>206491.40437</v>
      </c>
      <c r="F41" s="119">
        <v>224346.85443000001</v>
      </c>
      <c r="G41" s="119">
        <v>186356.65327000001</v>
      </c>
      <c r="H41" s="119">
        <v>176396.77221</v>
      </c>
      <c r="I41" s="119">
        <v>145413.21952000001</v>
      </c>
      <c r="J41" s="119">
        <v>134178.28670999999</v>
      </c>
    </row>
    <row r="42" spans="1:10" s="21" customFormat="1" ht="15" customHeight="1" thickBot="1">
      <c r="A42" s="152" t="s">
        <v>489</v>
      </c>
      <c r="B42" s="119">
        <v>7285.1847600000001</v>
      </c>
      <c r="C42" s="119">
        <v>36241.397109999998</v>
      </c>
      <c r="D42" s="119">
        <v>49086.224670000003</v>
      </c>
      <c r="E42" s="119">
        <v>37445.097159999998</v>
      </c>
      <c r="F42" s="119">
        <v>11348.697480000001</v>
      </c>
      <c r="G42" s="119">
        <v>5925.64149</v>
      </c>
      <c r="H42" s="119">
        <v>13727.708460000002</v>
      </c>
      <c r="I42" s="119">
        <v>148279.26420999999</v>
      </c>
      <c r="J42" s="119">
        <v>118645.21524999999</v>
      </c>
    </row>
    <row r="43" spans="1:10" ht="15" customHeight="1" thickTop="1" thickBot="1">
      <c r="A43" s="401" t="s">
        <v>701</v>
      </c>
      <c r="B43" s="402">
        <v>453780.19185</v>
      </c>
      <c r="C43" s="402">
        <v>498920.08754000004</v>
      </c>
      <c r="D43" s="402">
        <v>554538.46307000006</v>
      </c>
      <c r="E43" s="402">
        <v>626364.48169000004</v>
      </c>
      <c r="F43" s="402">
        <v>676580.26266999997</v>
      </c>
      <c r="G43" s="402">
        <v>735945.07503999991</v>
      </c>
      <c r="H43" s="402">
        <v>719564.47408000007</v>
      </c>
      <c r="I43" s="402">
        <v>751818.51651999995</v>
      </c>
      <c r="J43" s="402">
        <v>766922.53023999999</v>
      </c>
    </row>
    <row r="44" spans="1:10" s="20" customFormat="1" ht="15" customHeight="1" thickTop="1">
      <c r="A44" s="152" t="s">
        <v>329</v>
      </c>
      <c r="B44" s="119">
        <v>311563</v>
      </c>
      <c r="C44" s="119">
        <v>348993</v>
      </c>
      <c r="D44" s="119">
        <v>394323</v>
      </c>
      <c r="E44" s="119">
        <v>452173</v>
      </c>
      <c r="F44" s="119">
        <v>506063</v>
      </c>
      <c r="G44" s="119">
        <v>551823</v>
      </c>
      <c r="H44" s="119">
        <v>557873</v>
      </c>
      <c r="I44" s="119">
        <v>598253</v>
      </c>
      <c r="J44" s="119">
        <v>601533</v>
      </c>
    </row>
    <row r="45" spans="1:10" s="20" customFormat="1" ht="15" customHeight="1">
      <c r="A45" s="152" t="s">
        <v>333</v>
      </c>
      <c r="B45" s="119">
        <v>0</v>
      </c>
      <c r="C45" s="119">
        <v>0</v>
      </c>
      <c r="D45" s="119">
        <v>5</v>
      </c>
      <c r="E45" s="119">
        <v>0</v>
      </c>
      <c r="F45" s="119">
        <v>2.5</v>
      </c>
      <c r="G45" s="119">
        <v>0</v>
      </c>
      <c r="H45" s="119">
        <v>9610</v>
      </c>
      <c r="I45" s="119">
        <v>2.5</v>
      </c>
      <c r="J45" s="119">
        <v>10987.5</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59051.410429999996</v>
      </c>
      <c r="C47" s="119">
        <v>67367.365080000003</v>
      </c>
      <c r="D47" s="119">
        <v>75623.21620000001</v>
      </c>
      <c r="E47" s="119">
        <v>73271.404819999996</v>
      </c>
      <c r="F47" s="119">
        <v>83362.498000000007</v>
      </c>
      <c r="G47" s="119">
        <v>92076.541689999998</v>
      </c>
      <c r="H47" s="119">
        <v>103120.53031999999</v>
      </c>
      <c r="I47" s="119">
        <v>103120.53031999999</v>
      </c>
      <c r="J47" s="119">
        <v>108163.00742000001</v>
      </c>
    </row>
    <row r="48" spans="1:10" s="20" customFormat="1" ht="15" customHeight="1">
      <c r="A48" s="152" t="s">
        <v>343</v>
      </c>
      <c r="B48" s="119">
        <v>83165.781419999999</v>
      </c>
      <c r="C48" s="119">
        <v>82559.72245999999</v>
      </c>
      <c r="D48" s="119">
        <v>84587.246870000003</v>
      </c>
      <c r="E48" s="119">
        <v>100920.07687</v>
      </c>
      <c r="F48" s="119">
        <v>87152.264670000004</v>
      </c>
      <c r="G48" s="119">
        <v>92045.533349999998</v>
      </c>
      <c r="H48" s="119">
        <v>48960.943759999995</v>
      </c>
      <c r="I48" s="119">
        <v>50442.486199999999</v>
      </c>
      <c r="J48" s="119">
        <v>46239.022819999998</v>
      </c>
    </row>
    <row r="49" spans="1:10" s="20" customFormat="1" ht="15" customHeight="1">
      <c r="A49" s="153" t="s">
        <v>703</v>
      </c>
      <c r="B49" s="119">
        <v>6.2349199999999998</v>
      </c>
      <c r="C49" s="119">
        <v>1.21126</v>
      </c>
      <c r="D49" s="119">
        <v>5.3606699999999998</v>
      </c>
      <c r="E49" s="119">
        <v>9.1450800000000001</v>
      </c>
      <c r="F49" s="119">
        <v>11.827780000000001</v>
      </c>
      <c r="G49" s="119">
        <v>12.29477</v>
      </c>
      <c r="H49" s="119">
        <v>30790.215179999999</v>
      </c>
      <c r="I49" s="119">
        <v>17.71518</v>
      </c>
      <c r="J49" s="119">
        <v>31135.009100000003</v>
      </c>
    </row>
    <row r="50" spans="1:10" s="21" customFormat="1" ht="15" customHeight="1" thickBot="1">
      <c r="A50" s="153" t="s">
        <v>704</v>
      </c>
      <c r="B50" s="119">
        <v>83159.546499999997</v>
      </c>
      <c r="C50" s="119">
        <v>82558.511200000008</v>
      </c>
      <c r="D50" s="119">
        <v>84581.886200000008</v>
      </c>
      <c r="E50" s="119">
        <v>100910.93179</v>
      </c>
      <c r="F50" s="119">
        <v>87140.436889999997</v>
      </c>
      <c r="G50" s="119">
        <v>92033.238580000005</v>
      </c>
      <c r="H50" s="119">
        <v>18170.728579999999</v>
      </c>
      <c r="I50" s="119">
        <v>50424.77102</v>
      </c>
      <c r="J50" s="119">
        <v>15104.013720000001</v>
      </c>
    </row>
    <row r="51" spans="1:10" ht="15" customHeight="1" thickTop="1" thickBot="1">
      <c r="A51" s="401" t="s">
        <v>705</v>
      </c>
      <c r="B51" s="402">
        <v>7223308.3168100007</v>
      </c>
      <c r="C51" s="402">
        <v>7842731.3683199994</v>
      </c>
      <c r="D51" s="402">
        <v>9235270.414069999</v>
      </c>
      <c r="E51" s="402">
        <v>10253531.655239999</v>
      </c>
      <c r="F51" s="402">
        <v>10538299.414659999</v>
      </c>
      <c r="G51" s="402">
        <v>11107875.53414</v>
      </c>
      <c r="H51" s="402">
        <v>11412266.441879999</v>
      </c>
      <c r="I51" s="402">
        <v>11882423.19918</v>
      </c>
      <c r="J51" s="402">
        <v>11964397.976629999</v>
      </c>
    </row>
    <row r="52" spans="1:10" s="20" customFormat="1" ht="15" customHeight="1" thickTop="1">
      <c r="A52" s="118" t="s">
        <v>706</v>
      </c>
      <c r="B52" s="119">
        <v>278819.59109</v>
      </c>
      <c r="C52" s="119">
        <v>248436.04494999998</v>
      </c>
      <c r="D52" s="119">
        <v>302677.98375000001</v>
      </c>
      <c r="E52" s="119">
        <v>385105.73826999997</v>
      </c>
      <c r="F52" s="119">
        <v>356467.90607999999</v>
      </c>
      <c r="G52" s="119">
        <v>495943.17531000002</v>
      </c>
      <c r="H52" s="119">
        <v>484244.5098</v>
      </c>
      <c r="I52" s="119">
        <v>534953.73057000001</v>
      </c>
      <c r="J52" s="119">
        <v>570131.16370000003</v>
      </c>
    </row>
    <row r="53" spans="1:10" s="21" customFormat="1" ht="15" customHeight="1">
      <c r="A53" s="153" t="s">
        <v>707</v>
      </c>
      <c r="B53" s="119">
        <v>21225.47997</v>
      </c>
      <c r="C53" s="119">
        <v>15423.201550000002</v>
      </c>
      <c r="D53" s="119">
        <v>5380.91705</v>
      </c>
      <c r="E53" s="119">
        <v>11028.096140000001</v>
      </c>
      <c r="F53" s="119">
        <v>31092.873010000003</v>
      </c>
      <c r="G53" s="119">
        <v>14043.942650000001</v>
      </c>
      <c r="H53" s="119">
        <v>15193.154130000001</v>
      </c>
      <c r="I53" s="119">
        <v>37035.412380000002</v>
      </c>
      <c r="J53" s="119">
        <v>42907.392919999998</v>
      </c>
    </row>
    <row r="54" spans="1:10" s="21" customFormat="1" ht="15" customHeight="1">
      <c r="A54" s="153" t="s">
        <v>708</v>
      </c>
      <c r="B54" s="119">
        <v>212346.69330000001</v>
      </c>
      <c r="C54" s="119">
        <v>154849.76678999999</v>
      </c>
      <c r="D54" s="119">
        <v>186226.14837000001</v>
      </c>
      <c r="E54" s="119">
        <v>231227.03218000001</v>
      </c>
      <c r="F54" s="119">
        <v>165484.51337</v>
      </c>
      <c r="G54" s="119">
        <v>289783.99617</v>
      </c>
      <c r="H54" s="119">
        <v>265101.342</v>
      </c>
      <c r="I54" s="119">
        <v>289181.25594999996</v>
      </c>
      <c r="J54" s="119">
        <v>306078.08562999999</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45247.417820000002</v>
      </c>
      <c r="C56" s="119">
        <v>78163.076610000004</v>
      </c>
      <c r="D56" s="119">
        <v>111070.91833</v>
      </c>
      <c r="E56" s="119">
        <v>138391.60994999998</v>
      </c>
      <c r="F56" s="119">
        <v>159890.51969999998</v>
      </c>
      <c r="G56" s="119">
        <v>182168.23649000001</v>
      </c>
      <c r="H56" s="119">
        <v>194003.01366999999</v>
      </c>
      <c r="I56" s="119">
        <v>196732.06224</v>
      </c>
      <c r="J56" s="119">
        <v>209140.68515</v>
      </c>
    </row>
    <row r="57" spans="1:10" s="21" customFormat="1" ht="15" customHeight="1">
      <c r="A57" s="153" t="s">
        <v>711</v>
      </c>
      <c r="B57" s="119">
        <v>0</v>
      </c>
      <c r="C57" s="119">
        <v>0</v>
      </c>
      <c r="D57" s="119">
        <v>0</v>
      </c>
      <c r="E57" s="119">
        <v>4459</v>
      </c>
      <c r="F57" s="119">
        <v>0</v>
      </c>
      <c r="G57" s="119">
        <v>9947</v>
      </c>
      <c r="H57" s="119">
        <v>9947</v>
      </c>
      <c r="I57" s="119">
        <v>12005</v>
      </c>
      <c r="J57" s="119">
        <v>12005</v>
      </c>
    </row>
    <row r="58" spans="1:10" s="21" customFormat="1" ht="15" customHeight="1">
      <c r="A58" s="152" t="s">
        <v>712</v>
      </c>
      <c r="B58" s="119">
        <v>12181261.70482</v>
      </c>
      <c r="C58" s="119">
        <v>14649196.831729999</v>
      </c>
      <c r="D58" s="119">
        <v>15829800.10156</v>
      </c>
      <c r="E58" s="119">
        <v>17340327.562090002</v>
      </c>
      <c r="F58" s="119">
        <v>18887254.48601</v>
      </c>
      <c r="G58" s="119">
        <v>18533607.661520001</v>
      </c>
      <c r="H58" s="119">
        <v>18755129.778749999</v>
      </c>
      <c r="I58" s="119">
        <v>18635101.900929999</v>
      </c>
      <c r="J58" s="119">
        <v>18162654.12102</v>
      </c>
    </row>
    <row r="59" spans="1:10" ht="30" customHeight="1">
      <c r="A59" s="403" t="s">
        <v>713</v>
      </c>
      <c r="B59" s="404">
        <v>527186.80857999995</v>
      </c>
      <c r="C59" s="404">
        <v>572713.09532000008</v>
      </c>
      <c r="D59" s="404">
        <v>612388.26435000007</v>
      </c>
      <c r="E59" s="404">
        <v>670355.79972000001</v>
      </c>
      <c r="F59" s="404">
        <v>716324.13014000002</v>
      </c>
      <c r="G59" s="404">
        <v>756548.62326999998</v>
      </c>
      <c r="H59" s="404">
        <v>324247.43024999998</v>
      </c>
      <c r="I59" s="404">
        <v>730413.59933</v>
      </c>
      <c r="J59" s="404">
        <v>287368.13718999998</v>
      </c>
    </row>
    <row r="60" spans="1:10" ht="15" customHeight="1">
      <c r="A60" s="153" t="s">
        <v>714</v>
      </c>
      <c r="B60" s="119">
        <v>-114862.95421</v>
      </c>
      <c r="C60" s="119">
        <v>-139642.09603000002</v>
      </c>
      <c r="D60" s="119">
        <v>-147265.76958000002</v>
      </c>
      <c r="E60" s="119">
        <v>-182281.54300000001</v>
      </c>
      <c r="F60" s="119">
        <v>-228830.02646000002</v>
      </c>
      <c r="G60" s="119">
        <v>-264720.46591999999</v>
      </c>
      <c r="H60" s="119">
        <v>-119069.27907999999</v>
      </c>
      <c r="I60" s="119">
        <v>-296653.65785000002</v>
      </c>
      <c r="J60" s="119">
        <v>-128599.62203</v>
      </c>
    </row>
    <row r="61" spans="1:10" ht="15" customHeight="1">
      <c r="A61" s="152" t="s">
        <v>715</v>
      </c>
      <c r="B61" s="119">
        <v>412323.85437000002</v>
      </c>
      <c r="C61" s="119">
        <v>433070.99929000001</v>
      </c>
      <c r="D61" s="119">
        <v>465122.49476999999</v>
      </c>
      <c r="E61" s="119">
        <v>488074.25672</v>
      </c>
      <c r="F61" s="119">
        <v>487494.10368</v>
      </c>
      <c r="G61" s="119">
        <v>491828.15735000005</v>
      </c>
      <c r="H61" s="119">
        <v>205178.15117</v>
      </c>
      <c r="I61" s="119">
        <v>433759.94148000004</v>
      </c>
      <c r="J61" s="119">
        <v>158768.51516000001</v>
      </c>
    </row>
    <row r="62" spans="1:10" ht="15" customHeight="1">
      <c r="A62" s="121" t="s">
        <v>716</v>
      </c>
      <c r="B62" s="119">
        <v>106952.44357999999</v>
      </c>
      <c r="C62" s="119">
        <v>117681.16497</v>
      </c>
      <c r="D62" s="119">
        <v>156124.82629</v>
      </c>
      <c r="E62" s="119">
        <v>155747.17643000002</v>
      </c>
      <c r="F62" s="119">
        <v>218601.43594999998</v>
      </c>
      <c r="G62" s="119">
        <v>168889.71515999999</v>
      </c>
      <c r="H62" s="119">
        <v>58931.888610000002</v>
      </c>
      <c r="I62" s="119">
        <v>156999.65012999999</v>
      </c>
      <c r="J62" s="119">
        <v>73037.145069999999</v>
      </c>
    </row>
    <row r="63" spans="1:10" ht="15" customHeight="1">
      <c r="A63" s="153" t="s">
        <v>717</v>
      </c>
      <c r="B63" s="119">
        <v>-25894.532729999999</v>
      </c>
      <c r="C63" s="119">
        <v>-36859.871650000001</v>
      </c>
      <c r="D63" s="119">
        <v>-79611.340989999997</v>
      </c>
      <c r="E63" s="119">
        <v>-86556.779370000004</v>
      </c>
      <c r="F63" s="119">
        <v>-140653.89416999999</v>
      </c>
      <c r="G63" s="119">
        <v>-93680.780939999997</v>
      </c>
      <c r="H63" s="119">
        <v>-36912.289720000001</v>
      </c>
      <c r="I63" s="119">
        <v>-93191.063800000004</v>
      </c>
      <c r="J63" s="119">
        <v>-39267.196909999999</v>
      </c>
    </row>
    <row r="64" spans="1:10" ht="15" customHeight="1">
      <c r="A64" s="122" t="s">
        <v>718</v>
      </c>
      <c r="B64" s="119">
        <v>493381.76522</v>
      </c>
      <c r="C64" s="119">
        <v>513892.29261</v>
      </c>
      <c r="D64" s="119">
        <v>541635.98007000005</v>
      </c>
      <c r="E64" s="119">
        <v>557264.65377999994</v>
      </c>
      <c r="F64" s="119">
        <v>565441.64546000003</v>
      </c>
      <c r="G64" s="119">
        <v>567037.09157000005</v>
      </c>
      <c r="H64" s="119">
        <v>227197.75005999999</v>
      </c>
      <c r="I64" s="119">
        <v>497568.52781</v>
      </c>
      <c r="J64" s="119">
        <v>192538.46331999998</v>
      </c>
    </row>
    <row r="65" spans="1:10" ht="15" customHeight="1">
      <c r="A65" s="121" t="s">
        <v>719</v>
      </c>
      <c r="B65" s="119">
        <v>64527.883329999997</v>
      </c>
      <c r="C65" s="119">
        <v>62100.441789999997</v>
      </c>
      <c r="D65" s="119">
        <v>56363.961340000002</v>
      </c>
      <c r="E65" s="119">
        <v>72623.219319999989</v>
      </c>
      <c r="F65" s="119">
        <v>72939.938299999994</v>
      </c>
      <c r="G65" s="119">
        <v>67736.24470000001</v>
      </c>
      <c r="H65" s="119">
        <v>27431.778399999999</v>
      </c>
      <c r="I65" s="119">
        <v>67927.114979999998</v>
      </c>
      <c r="J65" s="119">
        <v>27550.79204</v>
      </c>
    </row>
    <row r="66" spans="1:10" ht="15" customHeight="1">
      <c r="A66" s="121" t="s">
        <v>720</v>
      </c>
      <c r="B66" s="119">
        <v>-114632.55218000001</v>
      </c>
      <c r="C66" s="119">
        <v>-105299.98805</v>
      </c>
      <c r="D66" s="119">
        <v>-110175.53319</v>
      </c>
      <c r="E66" s="119">
        <v>-110834.5426</v>
      </c>
      <c r="F66" s="119">
        <v>-117058.49196</v>
      </c>
      <c r="G66" s="119">
        <v>-123658.4558</v>
      </c>
      <c r="H66" s="119">
        <v>-42214.170819999999</v>
      </c>
      <c r="I66" s="119">
        <v>-113800.88193999999</v>
      </c>
      <c r="J66" s="119">
        <v>-36176.28413</v>
      </c>
    </row>
    <row r="67" spans="1:10" ht="15" customHeight="1">
      <c r="A67" s="152" t="s">
        <v>721</v>
      </c>
      <c r="B67" s="119">
        <v>443277.09636999998</v>
      </c>
      <c r="C67" s="119">
        <v>470692.74635000003</v>
      </c>
      <c r="D67" s="119">
        <v>487824.40822000004</v>
      </c>
      <c r="E67" s="119">
        <v>519053.33049999998</v>
      </c>
      <c r="F67" s="119">
        <v>521323.09179999999</v>
      </c>
      <c r="G67" s="119">
        <v>511114.88047000003</v>
      </c>
      <c r="H67" s="119">
        <v>212415.35763999997</v>
      </c>
      <c r="I67" s="119">
        <v>451694.76085000002</v>
      </c>
      <c r="J67" s="119">
        <v>183912.97123</v>
      </c>
    </row>
    <row r="68" spans="1:10" ht="15" customHeight="1">
      <c r="A68" s="153" t="s">
        <v>722</v>
      </c>
      <c r="B68" s="119">
        <v>-311232.55608999997</v>
      </c>
      <c r="C68" s="119">
        <v>-343701.81342999998</v>
      </c>
      <c r="D68" s="119">
        <v>-342454.71096</v>
      </c>
      <c r="E68" s="119">
        <v>-344518.73483999999</v>
      </c>
      <c r="F68" s="119">
        <v>-369767.40281</v>
      </c>
      <c r="G68" s="119">
        <v>-359968.04031000001</v>
      </c>
      <c r="H68" s="119">
        <v>-152299.03621000002</v>
      </c>
      <c r="I68" s="119">
        <v>-360225.04479000001</v>
      </c>
      <c r="J68" s="119">
        <v>-140915.26454</v>
      </c>
    </row>
    <row r="69" spans="1:10" ht="15" customHeight="1">
      <c r="A69" s="122" t="s">
        <v>723</v>
      </c>
      <c r="B69" s="119">
        <v>132044.54028000002</v>
      </c>
      <c r="C69" s="119">
        <v>126990.93292000001</v>
      </c>
      <c r="D69" s="119">
        <v>145369.69725999999</v>
      </c>
      <c r="E69" s="119">
        <v>174534.59565999999</v>
      </c>
      <c r="F69" s="119">
        <v>151555.68899</v>
      </c>
      <c r="G69" s="119">
        <v>151146.84015999999</v>
      </c>
      <c r="H69" s="119">
        <v>60116.321429999996</v>
      </c>
      <c r="I69" s="119">
        <v>91469.716060000006</v>
      </c>
      <c r="J69" s="119">
        <v>42997.706689999999</v>
      </c>
    </row>
    <row r="70" spans="1:10" ht="15" customHeight="1">
      <c r="A70" s="122" t="s">
        <v>724</v>
      </c>
      <c r="B70" s="119">
        <v>-2.7480599999999997</v>
      </c>
      <c r="C70" s="119">
        <v>-61.480059999999995</v>
      </c>
      <c r="D70" s="119">
        <v>128.61061999999998</v>
      </c>
      <c r="E70" s="119">
        <v>693.62493000000006</v>
      </c>
      <c r="F70" s="119">
        <v>168.21929999999998</v>
      </c>
      <c r="G70" s="119">
        <v>265.40244000000001</v>
      </c>
      <c r="H70" s="119">
        <v>143.57282999999998</v>
      </c>
      <c r="I70" s="119">
        <v>813.78834999999992</v>
      </c>
      <c r="J70" s="119">
        <v>193.72673999999998</v>
      </c>
    </row>
    <row r="71" spans="1:10" ht="15" customHeight="1">
      <c r="A71" s="120" t="s">
        <v>1127</v>
      </c>
      <c r="B71" s="119">
        <v>-72.30913000000001</v>
      </c>
      <c r="C71" s="119">
        <v>-97.443460000000002</v>
      </c>
      <c r="D71" s="119">
        <v>101.51739000000001</v>
      </c>
      <c r="E71" s="119">
        <v>142.57954000000001</v>
      </c>
      <c r="F71" s="119">
        <v>151.61098000000001</v>
      </c>
      <c r="G71" s="119">
        <v>254.12613000000002</v>
      </c>
      <c r="H71" s="119">
        <v>139.80506</v>
      </c>
      <c r="I71" s="119">
        <v>806.94459999999992</v>
      </c>
      <c r="J71" s="119">
        <v>191.93660999999997</v>
      </c>
    </row>
    <row r="72" spans="1:10" ht="15" customHeight="1">
      <c r="A72" s="120" t="s">
        <v>1128</v>
      </c>
      <c r="B72" s="119">
        <v>69.561070000000001</v>
      </c>
      <c r="C72" s="119">
        <v>35.9634</v>
      </c>
      <c r="D72" s="119">
        <v>27.093229999999998</v>
      </c>
      <c r="E72" s="119">
        <v>551.04539</v>
      </c>
      <c r="F72" s="119">
        <v>16.608319999999999</v>
      </c>
      <c r="G72" s="119">
        <v>11.276309999999999</v>
      </c>
      <c r="H72" s="119">
        <v>3.7677700000000001</v>
      </c>
      <c r="I72" s="119">
        <v>6.84375</v>
      </c>
      <c r="J72" s="119">
        <v>1.79013</v>
      </c>
    </row>
    <row r="73" spans="1:10" ht="15" customHeight="1">
      <c r="A73" s="152" t="s">
        <v>725</v>
      </c>
      <c r="B73" s="119">
        <v>-45.498489999999997</v>
      </c>
      <c r="C73" s="119">
        <v>-28.75189</v>
      </c>
      <c r="D73" s="119">
        <v>-20.5824</v>
      </c>
      <c r="E73" s="119">
        <v>-16.450020000000002</v>
      </c>
      <c r="F73" s="119">
        <v>-382.26456000000002</v>
      </c>
      <c r="G73" s="119">
        <v>-260.06608999999997</v>
      </c>
      <c r="H73" s="119">
        <v>-95.050929999999994</v>
      </c>
      <c r="I73" s="119">
        <v>-165.13273999999998</v>
      </c>
      <c r="J73" s="119">
        <v>-253.41618</v>
      </c>
    </row>
    <row r="74" spans="1:10" ht="15" customHeight="1">
      <c r="A74" s="152" t="s">
        <v>1486</v>
      </c>
      <c r="B74" s="119">
        <v>-0.16206999999999999</v>
      </c>
      <c r="C74" s="119">
        <v>-0.14211000000000001</v>
      </c>
      <c r="D74" s="119">
        <v>-1.5349999999999999E-2</v>
      </c>
      <c r="E74" s="119">
        <v>-0.20455999999999999</v>
      </c>
      <c r="F74" s="119">
        <v>-371.90348999999998</v>
      </c>
      <c r="G74" s="119">
        <v>-260.02593999999999</v>
      </c>
      <c r="H74" s="119">
        <v>-95.038759999999996</v>
      </c>
      <c r="I74" s="119">
        <v>-165.11001999999999</v>
      </c>
      <c r="J74" s="119">
        <v>-253.40961999999999</v>
      </c>
    </row>
    <row r="75" spans="1:10" ht="15" customHeight="1">
      <c r="A75" s="153" t="s">
        <v>467</v>
      </c>
      <c r="B75" s="119">
        <v>-45.336419999999997</v>
      </c>
      <c r="C75" s="119">
        <v>-28.609779999999997</v>
      </c>
      <c r="D75" s="119">
        <v>-20.567049999999998</v>
      </c>
      <c r="E75" s="119">
        <v>-16.245459999999998</v>
      </c>
      <c r="F75" s="119">
        <v>-10.36107</v>
      </c>
      <c r="G75" s="119">
        <v>-4.0149999999999998E-2</v>
      </c>
      <c r="H75" s="119">
        <v>-1.217E-2</v>
      </c>
      <c r="I75" s="119">
        <v>-2.2719999999999997E-2</v>
      </c>
      <c r="J75" s="119">
        <v>-6.5599999999999999E-3</v>
      </c>
    </row>
    <row r="76" spans="1:10" ht="15" customHeight="1">
      <c r="A76" s="152" t="s">
        <v>726</v>
      </c>
      <c r="B76" s="119">
        <v>131996.29373</v>
      </c>
      <c r="C76" s="119">
        <v>126900.70097000001</v>
      </c>
      <c r="D76" s="119">
        <v>145477.72547999999</v>
      </c>
      <c r="E76" s="119">
        <v>175211.77056999999</v>
      </c>
      <c r="F76" s="119">
        <v>151341.64372999998</v>
      </c>
      <c r="G76" s="119">
        <v>151152.17650999999</v>
      </c>
      <c r="H76" s="119">
        <v>60164.843329999996</v>
      </c>
      <c r="I76" s="119">
        <v>92118.371670000008</v>
      </c>
      <c r="J76" s="119">
        <v>42938.017249999997</v>
      </c>
    </row>
    <row r="77" spans="1:10" ht="15" customHeight="1">
      <c r="A77" s="154" t="s">
        <v>1118</v>
      </c>
      <c r="B77" s="119">
        <v>1037.9547399999999</v>
      </c>
      <c r="C77" s="119">
        <v>575.74929000000009</v>
      </c>
      <c r="D77" s="119">
        <v>625.72825999999998</v>
      </c>
      <c r="E77" s="119">
        <v>1411.1950900000002</v>
      </c>
      <c r="F77" s="119">
        <v>1451.80368</v>
      </c>
      <c r="G77" s="119">
        <v>3212.3744900000002</v>
      </c>
      <c r="H77" s="119">
        <v>6.7776000000000005</v>
      </c>
      <c r="I77" s="119">
        <v>2961.64248</v>
      </c>
      <c r="J77" s="119">
        <v>147.86360999999999</v>
      </c>
    </row>
    <row r="78" spans="1:10" ht="15" customHeight="1">
      <c r="A78" s="122" t="s">
        <v>727</v>
      </c>
      <c r="B78" s="119">
        <v>133034.24846999999</v>
      </c>
      <c r="C78" s="119">
        <v>127476.45026000001</v>
      </c>
      <c r="D78" s="119">
        <v>146103.45374</v>
      </c>
      <c r="E78" s="119">
        <v>176622.96565999999</v>
      </c>
      <c r="F78" s="119">
        <v>152793.44740999999</v>
      </c>
      <c r="G78" s="119">
        <v>154364.55100000001</v>
      </c>
      <c r="H78" s="119">
        <v>60171.620929999997</v>
      </c>
      <c r="I78" s="119">
        <v>95080.014150000003</v>
      </c>
      <c r="J78" s="119">
        <v>43085.880859999997</v>
      </c>
    </row>
    <row r="79" spans="1:10" ht="15" customHeight="1">
      <c r="A79" s="121" t="s">
        <v>728</v>
      </c>
      <c r="B79" s="119">
        <v>3059.5428099999999</v>
      </c>
      <c r="C79" s="119">
        <v>1900.7030199999999</v>
      </c>
      <c r="D79" s="119">
        <v>3870.2790199999999</v>
      </c>
      <c r="E79" s="119">
        <v>1276.5077699999999</v>
      </c>
      <c r="F79" s="119">
        <v>-1283.88652</v>
      </c>
      <c r="G79" s="119">
        <v>3495.50758</v>
      </c>
      <c r="H79" s="119">
        <v>588.86129000000005</v>
      </c>
      <c r="I79" s="119">
        <v>1667.72496</v>
      </c>
      <c r="J79" s="119">
        <v>8922.9463699999997</v>
      </c>
    </row>
    <row r="80" spans="1:10" ht="15" customHeight="1">
      <c r="A80" s="152" t="s">
        <v>729</v>
      </c>
      <c r="B80" s="119">
        <v>136093.79128</v>
      </c>
      <c r="C80" s="119">
        <v>129377.15328</v>
      </c>
      <c r="D80" s="119">
        <v>149973.73275999998</v>
      </c>
      <c r="E80" s="119">
        <v>177899.47343000001</v>
      </c>
      <c r="F80" s="119">
        <v>151509.56088999999</v>
      </c>
      <c r="G80" s="119">
        <v>157860.05858000001</v>
      </c>
      <c r="H80" s="119">
        <v>60760.482219999998</v>
      </c>
      <c r="I80" s="119">
        <v>96747.739109999995</v>
      </c>
      <c r="J80" s="119">
        <v>52008.827229999995</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136093.79128</v>
      </c>
      <c r="C82" s="119">
        <v>129377.15328</v>
      </c>
      <c r="D82" s="119">
        <v>149973.73275999998</v>
      </c>
      <c r="E82" s="119">
        <v>177899.47343000001</v>
      </c>
      <c r="F82" s="119">
        <v>151509.56088999999</v>
      </c>
      <c r="G82" s="119">
        <v>157860.05858000001</v>
      </c>
      <c r="H82" s="119">
        <v>60760.482219999998</v>
      </c>
      <c r="I82" s="119">
        <v>96747.739109999995</v>
      </c>
      <c r="J82" s="119">
        <v>52008.827229999995</v>
      </c>
    </row>
    <row r="83" spans="1:10" ht="15" customHeight="1" thickBot="1">
      <c r="A83" s="121" t="s">
        <v>732</v>
      </c>
      <c r="B83" s="119">
        <v>-52934.244840000007</v>
      </c>
      <c r="C83" s="119">
        <v>-46818.642079999998</v>
      </c>
      <c r="D83" s="119">
        <v>-65391.846549999995</v>
      </c>
      <c r="E83" s="119">
        <v>-76988.541629999992</v>
      </c>
      <c r="F83" s="119">
        <v>-64369.124000000003</v>
      </c>
      <c r="G83" s="119">
        <v>-65826.820000000007</v>
      </c>
      <c r="H83" s="119">
        <v>-42589.753640000003</v>
      </c>
      <c r="I83" s="119">
        <v>-46322.968090000002</v>
      </c>
      <c r="J83" s="119">
        <v>-36904.81351</v>
      </c>
    </row>
    <row r="84" spans="1:10" ht="15" customHeight="1" thickTop="1" thickBot="1">
      <c r="A84" s="401" t="s">
        <v>733</v>
      </c>
      <c r="B84" s="402">
        <v>83159.546439999991</v>
      </c>
      <c r="C84" s="402">
        <v>82558.511200000008</v>
      </c>
      <c r="D84" s="402">
        <v>84581.886209999997</v>
      </c>
      <c r="E84" s="402">
        <v>100910.93179999999</v>
      </c>
      <c r="F84" s="402">
        <v>87140.436889999997</v>
      </c>
      <c r="G84" s="402">
        <v>92033.238580000005</v>
      </c>
      <c r="H84" s="402">
        <v>18170.728579999999</v>
      </c>
      <c r="I84" s="402">
        <v>50424.77102</v>
      </c>
      <c r="J84" s="402">
        <v>15104.013720000001</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740</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8852385.7659499999</v>
      </c>
      <c r="C7" s="402">
        <v>9855702.2729100008</v>
      </c>
      <c r="D7" s="402">
        <v>10932466.05387</v>
      </c>
      <c r="E7" s="402">
        <v>12155654.62321</v>
      </c>
      <c r="F7" s="402">
        <v>13548894.174930001</v>
      </c>
      <c r="G7" s="402">
        <v>14417612.030750001</v>
      </c>
      <c r="H7" s="402">
        <v>15204904.03021</v>
      </c>
      <c r="I7" s="402">
        <v>15825423.908</v>
      </c>
      <c r="J7" s="402">
        <v>16350882.249219999</v>
      </c>
    </row>
    <row r="8" spans="1:10" s="20" customFormat="1" ht="15" customHeight="1" thickTop="1">
      <c r="A8" s="152" t="s">
        <v>193</v>
      </c>
      <c r="B8" s="119">
        <v>464325.80667999998</v>
      </c>
      <c r="C8" s="119">
        <v>274415.87111000001</v>
      </c>
      <c r="D8" s="119">
        <v>307124.25176999997</v>
      </c>
      <c r="E8" s="119">
        <v>444061.30452000001</v>
      </c>
      <c r="F8" s="119">
        <v>622336.96341999993</v>
      </c>
      <c r="G8" s="119">
        <v>535147.30521999998</v>
      </c>
      <c r="H8" s="119">
        <v>1019862.38644</v>
      </c>
      <c r="I8" s="119">
        <v>973594.50061999995</v>
      </c>
      <c r="J8" s="119">
        <v>1013565.63303</v>
      </c>
    </row>
    <row r="9" spans="1:10" s="20" customFormat="1" ht="15" customHeight="1">
      <c r="A9" s="152" t="s">
        <v>202</v>
      </c>
      <c r="B9" s="119">
        <v>939287.57136000006</v>
      </c>
      <c r="C9" s="119">
        <v>1221670.8847100001</v>
      </c>
      <c r="D9" s="119">
        <v>1289205.9587000001</v>
      </c>
      <c r="E9" s="119">
        <v>1386056.4845499999</v>
      </c>
      <c r="F9" s="119">
        <v>1538849.63307</v>
      </c>
      <c r="G9" s="119">
        <v>1841478.43701</v>
      </c>
      <c r="H9" s="119">
        <v>1631363.3854700001</v>
      </c>
      <c r="I9" s="119">
        <v>1384803.58531</v>
      </c>
      <c r="J9" s="119">
        <v>1669720.0278399999</v>
      </c>
    </row>
    <row r="10" spans="1:10" s="20" customFormat="1" ht="15" customHeight="1">
      <c r="A10" s="152" t="s">
        <v>211</v>
      </c>
      <c r="B10" s="119">
        <v>7134506.26743</v>
      </c>
      <c r="C10" s="119">
        <v>7891179.9417399997</v>
      </c>
      <c r="D10" s="119">
        <v>8808344.1607299987</v>
      </c>
      <c r="E10" s="119">
        <v>9828343.9970499985</v>
      </c>
      <c r="F10" s="119">
        <v>10955466.50076</v>
      </c>
      <c r="G10" s="119">
        <v>11583158.297739999</v>
      </c>
      <c r="H10" s="119">
        <v>12093379.652410001</v>
      </c>
      <c r="I10" s="119">
        <v>12827537.89005</v>
      </c>
      <c r="J10" s="119">
        <v>13018568.952889999</v>
      </c>
    </row>
    <row r="11" spans="1:10" s="20" customFormat="1" ht="15" customHeight="1">
      <c r="A11" s="153" t="s">
        <v>677</v>
      </c>
      <c r="B11" s="119">
        <v>7201887.2308199992</v>
      </c>
      <c r="C11" s="119">
        <v>7963016.0376000004</v>
      </c>
      <c r="D11" s="119">
        <v>8873734.6562399995</v>
      </c>
      <c r="E11" s="119">
        <v>9915960.6040000003</v>
      </c>
      <c r="F11" s="119">
        <v>11056332.13222</v>
      </c>
      <c r="G11" s="119">
        <v>11682863.955490001</v>
      </c>
      <c r="H11" s="119">
        <v>11891861.588370001</v>
      </c>
      <c r="I11" s="119">
        <v>12153022.124569999</v>
      </c>
      <c r="J11" s="119">
        <v>12310600.22655</v>
      </c>
    </row>
    <row r="12" spans="1:10" s="20" customFormat="1" ht="15" customHeight="1">
      <c r="A12" s="153" t="s">
        <v>678</v>
      </c>
      <c r="B12" s="119">
        <v>7192566.5534399999</v>
      </c>
      <c r="C12" s="119">
        <v>7931349.2637399994</v>
      </c>
      <c r="D12" s="119">
        <v>8814219.4212099984</v>
      </c>
      <c r="E12" s="119">
        <v>9835164.834590001</v>
      </c>
      <c r="F12" s="119">
        <v>10956227.617350001</v>
      </c>
      <c r="G12" s="119">
        <v>11288115.5656</v>
      </c>
      <c r="H12" s="119">
        <v>11523769.963639999</v>
      </c>
      <c r="I12" s="119">
        <v>11794419.623950001</v>
      </c>
      <c r="J12" s="119">
        <v>10417734.768540001</v>
      </c>
    </row>
    <row r="13" spans="1:10" s="20" customFormat="1" ht="15" customHeight="1">
      <c r="A13" s="153" t="s">
        <v>679</v>
      </c>
      <c r="B13" s="119">
        <v>9320.677380000001</v>
      </c>
      <c r="C13" s="119">
        <v>31666.773860000001</v>
      </c>
      <c r="D13" s="119">
        <v>59515.235030000003</v>
      </c>
      <c r="E13" s="119">
        <v>80795.769409999994</v>
      </c>
      <c r="F13" s="119">
        <v>100104.51487</v>
      </c>
      <c r="G13" s="119">
        <v>394748.38988999999</v>
      </c>
      <c r="H13" s="119">
        <v>368091.62473000004</v>
      </c>
      <c r="I13" s="119">
        <v>358602.50062000001</v>
      </c>
      <c r="J13" s="119">
        <v>1892865.4580099999</v>
      </c>
    </row>
    <row r="14" spans="1:10" s="20" customFormat="1" ht="15" customHeight="1">
      <c r="A14" s="153" t="s">
        <v>680</v>
      </c>
      <c r="B14" s="119">
        <v>38862.29219</v>
      </c>
      <c r="C14" s="119">
        <v>40732.079490000004</v>
      </c>
      <c r="D14" s="119">
        <v>36694.152249999999</v>
      </c>
      <c r="E14" s="119">
        <v>32143.101030000002</v>
      </c>
      <c r="F14" s="119">
        <v>28932.206829999999</v>
      </c>
      <c r="G14" s="119">
        <v>41128.820939999998</v>
      </c>
      <c r="H14" s="119">
        <v>36602.276590000001</v>
      </c>
      <c r="I14" s="119">
        <v>26313.978910000002</v>
      </c>
      <c r="J14" s="119">
        <v>42820.105799999998</v>
      </c>
    </row>
    <row r="15" spans="1:10" s="20" customFormat="1" ht="15" customHeight="1">
      <c r="A15" s="153" t="s">
        <v>681</v>
      </c>
      <c r="B15" s="119">
        <v>38760.248060000005</v>
      </c>
      <c r="C15" s="119">
        <v>40217.843350000003</v>
      </c>
      <c r="D15" s="119">
        <v>35821.165719999997</v>
      </c>
      <c r="E15" s="119">
        <v>30541.009469999997</v>
      </c>
      <c r="F15" s="119">
        <v>26888.015920000002</v>
      </c>
      <c r="G15" s="119">
        <v>36997.915130000001</v>
      </c>
      <c r="H15" s="119">
        <v>33497.246100000004</v>
      </c>
      <c r="I15" s="119">
        <v>24018.850589999998</v>
      </c>
      <c r="J15" s="119">
        <v>36560.062619999997</v>
      </c>
    </row>
    <row r="16" spans="1:10" s="20" customFormat="1" ht="15" customHeight="1">
      <c r="A16" s="153" t="s">
        <v>682</v>
      </c>
      <c r="B16" s="119">
        <v>102.04413000000001</v>
      </c>
      <c r="C16" s="119">
        <v>514.23613999999998</v>
      </c>
      <c r="D16" s="119">
        <v>872.98653000000002</v>
      </c>
      <c r="E16" s="119">
        <v>1602.0915600000001</v>
      </c>
      <c r="F16" s="119">
        <v>2044.1909099999998</v>
      </c>
      <c r="G16" s="119">
        <v>4130.9058100000002</v>
      </c>
      <c r="H16" s="119">
        <v>3105.0304900000001</v>
      </c>
      <c r="I16" s="119">
        <v>2295.1283199999998</v>
      </c>
      <c r="J16" s="119">
        <v>6260.0431799999997</v>
      </c>
    </row>
    <row r="17" spans="1:10" s="20" customFormat="1" ht="15" customHeight="1">
      <c r="A17" s="153" t="s">
        <v>683</v>
      </c>
      <c r="B17" s="119">
        <v>31109.270700000001</v>
      </c>
      <c r="C17" s="119">
        <v>39578.399549999995</v>
      </c>
      <c r="D17" s="119">
        <v>40368.653619999997</v>
      </c>
      <c r="E17" s="119">
        <v>43023.121340000005</v>
      </c>
      <c r="F17" s="119">
        <v>41349.476979999999</v>
      </c>
      <c r="G17" s="119">
        <v>43760.091939999998</v>
      </c>
      <c r="H17" s="119">
        <v>50713.718909999996</v>
      </c>
      <c r="I17" s="119">
        <v>39271.911590000003</v>
      </c>
      <c r="J17" s="119">
        <v>48940.056649999999</v>
      </c>
    </row>
    <row r="18" spans="1:10" s="20" customFormat="1" ht="15" customHeight="1">
      <c r="A18" s="153" t="s">
        <v>684</v>
      </c>
      <c r="B18" s="119">
        <v>30800.94124</v>
      </c>
      <c r="C18" s="119">
        <v>39007.73545</v>
      </c>
      <c r="D18" s="119">
        <v>39274.058280000005</v>
      </c>
      <c r="E18" s="119">
        <v>41027.888639999997</v>
      </c>
      <c r="F18" s="119">
        <v>38661.563539999996</v>
      </c>
      <c r="G18" s="119">
        <v>40200.283100000001</v>
      </c>
      <c r="H18" s="119">
        <v>45814.503579999997</v>
      </c>
      <c r="I18" s="119">
        <v>35329.04765</v>
      </c>
      <c r="J18" s="119">
        <v>41684.866670000003</v>
      </c>
    </row>
    <row r="19" spans="1:10" s="20" customFormat="1" ht="15" customHeight="1">
      <c r="A19" s="153" t="s">
        <v>685</v>
      </c>
      <c r="B19" s="119">
        <v>308.32946000000004</v>
      </c>
      <c r="C19" s="119">
        <v>570.66409999999996</v>
      </c>
      <c r="D19" s="119">
        <v>1094.5953400000001</v>
      </c>
      <c r="E19" s="119">
        <v>1995.2327</v>
      </c>
      <c r="F19" s="119">
        <v>2687.9134399999998</v>
      </c>
      <c r="G19" s="119">
        <v>3559.8088399999997</v>
      </c>
      <c r="H19" s="119">
        <v>4899.21533</v>
      </c>
      <c r="I19" s="119">
        <v>3942.8639399999997</v>
      </c>
      <c r="J19" s="119">
        <v>7255.1899800000001</v>
      </c>
    </row>
    <row r="20" spans="1:10" s="20" customFormat="1" ht="15" customHeight="1">
      <c r="A20" s="153" t="s">
        <v>224</v>
      </c>
      <c r="B20" s="119">
        <v>90313.748139999996</v>
      </c>
      <c r="C20" s="119">
        <v>91977.091140000004</v>
      </c>
      <c r="D20" s="119">
        <v>98482.961680000008</v>
      </c>
      <c r="E20" s="119">
        <v>107901.47651000001</v>
      </c>
      <c r="F20" s="119">
        <v>118869.67988</v>
      </c>
      <c r="G20" s="119">
        <v>121527.66192</v>
      </c>
      <c r="H20" s="119">
        <v>431328.55329000001</v>
      </c>
      <c r="I20" s="119">
        <v>1126535.1790199999</v>
      </c>
      <c r="J20" s="119">
        <v>1136482.4808399999</v>
      </c>
    </row>
    <row r="21" spans="1:10" s="20" customFormat="1" ht="15" customHeight="1">
      <c r="A21" s="153" t="s">
        <v>686</v>
      </c>
      <c r="B21" s="119">
        <v>-227666.27441999997</v>
      </c>
      <c r="C21" s="119">
        <v>-244123.66603999998</v>
      </c>
      <c r="D21" s="119">
        <v>-240936.26306</v>
      </c>
      <c r="E21" s="119">
        <v>-270684.30582999997</v>
      </c>
      <c r="F21" s="119">
        <v>-290016.99514999997</v>
      </c>
      <c r="G21" s="119">
        <v>-306122.23255000002</v>
      </c>
      <c r="H21" s="119">
        <v>-317126.48475</v>
      </c>
      <c r="I21" s="119">
        <v>-517605.30404000002</v>
      </c>
      <c r="J21" s="119">
        <v>-520273.91694999998</v>
      </c>
    </row>
    <row r="22" spans="1:10" s="20" customFormat="1" ht="15" customHeight="1">
      <c r="A22" s="152" t="s">
        <v>237</v>
      </c>
      <c r="B22" s="119">
        <v>59703.355210000002</v>
      </c>
      <c r="C22" s="119">
        <v>65926.593699999998</v>
      </c>
      <c r="D22" s="119">
        <v>72841.505139999994</v>
      </c>
      <c r="E22" s="119">
        <v>78618.939079999996</v>
      </c>
      <c r="F22" s="119">
        <v>85609.87023</v>
      </c>
      <c r="G22" s="119">
        <v>103238.94448000001</v>
      </c>
      <c r="H22" s="119">
        <v>106515.53156</v>
      </c>
      <c r="I22" s="119">
        <v>172386.46956999999</v>
      </c>
      <c r="J22" s="119">
        <v>180180.73942</v>
      </c>
    </row>
    <row r="23" spans="1:10" s="20" customFormat="1" ht="15" customHeight="1">
      <c r="A23" s="152" t="s">
        <v>243</v>
      </c>
      <c r="B23" s="119">
        <v>2.84707</v>
      </c>
      <c r="C23" s="119">
        <v>4.4428199999999993</v>
      </c>
      <c r="D23" s="119">
        <v>5.1999999999999998E-2</v>
      </c>
      <c r="E23" s="119">
        <v>41.137260000000005</v>
      </c>
      <c r="F23" s="119">
        <v>4.4999999999999998E-2</v>
      </c>
      <c r="G23" s="119">
        <v>5.3999999999999999E-2</v>
      </c>
      <c r="H23" s="119">
        <v>1.72716</v>
      </c>
      <c r="I23" s="119">
        <v>33.625900000000001</v>
      </c>
      <c r="J23" s="119">
        <v>73.710589999999996</v>
      </c>
    </row>
    <row r="24" spans="1:10" s="20" customFormat="1" ht="15" customHeight="1">
      <c r="A24" s="152" t="s">
        <v>687</v>
      </c>
      <c r="B24" s="119">
        <v>94501.787760000007</v>
      </c>
      <c r="C24" s="119">
        <v>247833.21055000002</v>
      </c>
      <c r="D24" s="119">
        <v>300181.27866000001</v>
      </c>
      <c r="E24" s="119">
        <v>250146.16221000001</v>
      </c>
      <c r="F24" s="119">
        <v>149658.80906999999</v>
      </c>
      <c r="G24" s="119">
        <v>140697.17463999998</v>
      </c>
      <c r="H24" s="119">
        <v>132441.08512999999</v>
      </c>
      <c r="I24" s="119">
        <v>220336.30833</v>
      </c>
      <c r="J24" s="119">
        <v>220070.97605</v>
      </c>
    </row>
    <row r="25" spans="1:10" s="20" customFormat="1" ht="15" customHeight="1">
      <c r="A25" s="152" t="s">
        <v>254</v>
      </c>
      <c r="B25" s="119">
        <v>135913.19594000001</v>
      </c>
      <c r="C25" s="119">
        <v>135340.70866</v>
      </c>
      <c r="D25" s="119">
        <v>133617.77333</v>
      </c>
      <c r="E25" s="119">
        <v>156195.49403999999</v>
      </c>
      <c r="F25" s="119">
        <v>184385.97167</v>
      </c>
      <c r="G25" s="119">
        <v>206385.87091</v>
      </c>
      <c r="H25" s="119">
        <v>211218.16437000001</v>
      </c>
      <c r="I25" s="119">
        <v>230309.12281999999</v>
      </c>
      <c r="J25" s="119">
        <v>239547.23177000001</v>
      </c>
    </row>
    <row r="26" spans="1:10" s="20" customFormat="1" ht="15" customHeight="1">
      <c r="A26" s="152" t="s">
        <v>688</v>
      </c>
      <c r="B26" s="119">
        <v>24144.934499999999</v>
      </c>
      <c r="C26" s="119">
        <v>19330.619620000001</v>
      </c>
      <c r="D26" s="119">
        <v>21151.073539999998</v>
      </c>
      <c r="E26" s="119">
        <v>12191.104499999999</v>
      </c>
      <c r="F26" s="119">
        <v>12586.381710000001</v>
      </c>
      <c r="G26" s="119">
        <v>7505.9467500000001</v>
      </c>
      <c r="H26" s="119">
        <v>10122.097669999999</v>
      </c>
      <c r="I26" s="119">
        <v>16422.4054</v>
      </c>
      <c r="J26" s="119">
        <v>9154.9776300000012</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8053980.2013100004</v>
      </c>
      <c r="C28" s="402">
        <v>8895161.1796899997</v>
      </c>
      <c r="D28" s="402">
        <v>9811687.9990499988</v>
      </c>
      <c r="E28" s="402">
        <v>10828081.596249999</v>
      </c>
      <c r="F28" s="402">
        <v>12061203.462069999</v>
      </c>
      <c r="G28" s="402">
        <v>12700366.984579999</v>
      </c>
      <c r="H28" s="402">
        <v>13509725.62077</v>
      </c>
      <c r="I28" s="402">
        <v>14149754.35533</v>
      </c>
      <c r="J28" s="402">
        <v>14627617.203530001</v>
      </c>
    </row>
    <row r="29" spans="1:10" s="20" customFormat="1" ht="15" customHeight="1" thickTop="1">
      <c r="A29" s="152" t="s">
        <v>690</v>
      </c>
      <c r="B29" s="119">
        <v>6049801.4527899995</v>
      </c>
      <c r="C29" s="119">
        <v>6829540.4648599997</v>
      </c>
      <c r="D29" s="119">
        <v>7417424.00239</v>
      </c>
      <c r="E29" s="119">
        <v>7788148.9096299997</v>
      </c>
      <c r="F29" s="119">
        <v>8949474.6310799997</v>
      </c>
      <c r="G29" s="119">
        <v>8390565.0986199994</v>
      </c>
      <c r="H29" s="119">
        <v>8791980.8420299999</v>
      </c>
      <c r="I29" s="119">
        <v>9735029.9066299982</v>
      </c>
      <c r="J29" s="119">
        <v>10152623.284849999</v>
      </c>
    </row>
    <row r="30" spans="1:10" s="20" customFormat="1" ht="15" customHeight="1">
      <c r="A30" s="153" t="s">
        <v>691</v>
      </c>
      <c r="B30" s="119">
        <v>2479.4649399999998</v>
      </c>
      <c r="C30" s="119">
        <v>3920.0633599999996</v>
      </c>
      <c r="D30" s="119">
        <v>8338.9915000000001</v>
      </c>
      <c r="E30" s="119">
        <v>11797.390579999999</v>
      </c>
      <c r="F30" s="119">
        <v>3754.6722799999998</v>
      </c>
      <c r="G30" s="119">
        <v>7898.7851700000001</v>
      </c>
      <c r="H30" s="119">
        <v>6462.0268399999995</v>
      </c>
      <c r="I30" s="119">
        <v>9769.6503900000007</v>
      </c>
      <c r="J30" s="119">
        <v>6536.3521000000001</v>
      </c>
    </row>
    <row r="31" spans="1:10" s="20" customFormat="1" ht="15" customHeight="1">
      <c r="A31" s="153" t="s">
        <v>692</v>
      </c>
      <c r="B31" s="119">
        <v>1962593.7840699998</v>
      </c>
      <c r="C31" s="119">
        <v>2166392.1838099998</v>
      </c>
      <c r="D31" s="119">
        <v>2310721.83433</v>
      </c>
      <c r="E31" s="119">
        <v>2610830.8848299999</v>
      </c>
      <c r="F31" s="119">
        <v>3091193.7229499999</v>
      </c>
      <c r="G31" s="119">
        <v>2993117.7738999999</v>
      </c>
      <c r="H31" s="119">
        <v>3090139.43738</v>
      </c>
      <c r="I31" s="119">
        <v>3356322.3194299997</v>
      </c>
      <c r="J31" s="119">
        <v>3622849.0886999997</v>
      </c>
    </row>
    <row r="32" spans="1:10" s="20" customFormat="1" ht="15" customHeight="1">
      <c r="A32" s="153" t="s">
        <v>693</v>
      </c>
      <c r="B32" s="119">
        <v>201610.16933</v>
      </c>
      <c r="C32" s="119">
        <v>37619.354249999997</v>
      </c>
      <c r="D32" s="119">
        <v>12213.028849999999</v>
      </c>
      <c r="E32" s="119">
        <v>5847.4616100000003</v>
      </c>
      <c r="F32" s="119">
        <v>4009.35914</v>
      </c>
      <c r="G32" s="119">
        <v>3243.8211099999999</v>
      </c>
      <c r="H32" s="119">
        <v>8101.90085</v>
      </c>
      <c r="I32" s="119">
        <v>7566.1036599999998</v>
      </c>
      <c r="J32" s="119">
        <v>7495.2620700000007</v>
      </c>
    </row>
    <row r="33" spans="1:10" s="20" customFormat="1" ht="15" customHeight="1">
      <c r="A33" s="153" t="s">
        <v>694</v>
      </c>
      <c r="B33" s="119">
        <v>21255.406879999999</v>
      </c>
      <c r="C33" s="119">
        <v>19846.75189</v>
      </c>
      <c r="D33" s="119">
        <v>22840.878089999998</v>
      </c>
      <c r="E33" s="119">
        <v>27499.905940000001</v>
      </c>
      <c r="F33" s="119">
        <v>97304.243979999999</v>
      </c>
      <c r="G33" s="119">
        <v>60888.021590000004</v>
      </c>
      <c r="H33" s="119">
        <v>55334.412759999999</v>
      </c>
      <c r="I33" s="119">
        <v>69225.362580000001</v>
      </c>
      <c r="J33" s="119">
        <v>70702.566720000003</v>
      </c>
    </row>
    <row r="34" spans="1:10" s="20" customFormat="1" ht="15" customHeight="1">
      <c r="A34" s="153" t="s">
        <v>695</v>
      </c>
      <c r="B34" s="119">
        <v>3602422.4721900001</v>
      </c>
      <c r="C34" s="119">
        <v>4254099.0154999997</v>
      </c>
      <c r="D34" s="119">
        <v>4642690.0051499996</v>
      </c>
      <c r="E34" s="119">
        <v>4612655.6865499998</v>
      </c>
      <c r="F34" s="119">
        <v>5156944.0592200002</v>
      </c>
      <c r="G34" s="119">
        <v>4687869.4599599997</v>
      </c>
      <c r="H34" s="119">
        <v>4978899.4728800002</v>
      </c>
      <c r="I34" s="119">
        <v>5596698.7147200005</v>
      </c>
      <c r="J34" s="119">
        <v>5723713.0878800005</v>
      </c>
    </row>
    <row r="35" spans="1:10" s="20" customFormat="1" ht="15" customHeight="1">
      <c r="A35" s="153" t="s">
        <v>696</v>
      </c>
      <c r="B35" s="119">
        <v>259440.15537999998</v>
      </c>
      <c r="C35" s="119">
        <v>347663.09604999999</v>
      </c>
      <c r="D35" s="119">
        <v>420619.26447000005</v>
      </c>
      <c r="E35" s="119">
        <v>519517.58012</v>
      </c>
      <c r="F35" s="119">
        <v>596268.57351000002</v>
      </c>
      <c r="G35" s="119">
        <v>637547.23688999994</v>
      </c>
      <c r="H35" s="119">
        <v>653043.59132000001</v>
      </c>
      <c r="I35" s="119">
        <v>695447.75585000007</v>
      </c>
      <c r="J35" s="119">
        <v>721326.92738000001</v>
      </c>
    </row>
    <row r="36" spans="1:10" s="20" customFormat="1" ht="15" customHeight="1">
      <c r="A36" s="152" t="s">
        <v>697</v>
      </c>
      <c r="B36" s="119">
        <v>2450.4051400000003</v>
      </c>
      <c r="C36" s="119">
        <v>6.3222299999999994</v>
      </c>
      <c r="D36" s="119">
        <v>7236.1665800000001</v>
      </c>
      <c r="E36" s="119">
        <v>10797.342490000001</v>
      </c>
      <c r="F36" s="119">
        <v>157.08463</v>
      </c>
      <c r="G36" s="119">
        <v>8154.61546</v>
      </c>
      <c r="H36" s="119">
        <v>240000.53828000001</v>
      </c>
      <c r="I36" s="119">
        <v>8331.4075900000007</v>
      </c>
      <c r="J36" s="119">
        <v>5731.28737</v>
      </c>
    </row>
    <row r="37" spans="1:10" s="20" customFormat="1" ht="15" customHeight="1">
      <c r="A37" s="152" t="s">
        <v>698</v>
      </c>
      <c r="B37" s="119">
        <v>677627.49754000001</v>
      </c>
      <c r="C37" s="119">
        <v>741998.04794000008</v>
      </c>
      <c r="D37" s="119">
        <v>1031218.02235</v>
      </c>
      <c r="E37" s="119">
        <v>1620084.9566300001</v>
      </c>
      <c r="F37" s="119">
        <v>1833052.89475</v>
      </c>
      <c r="G37" s="119">
        <v>2233018.9541599997</v>
      </c>
      <c r="H37" s="119">
        <v>2453913.72444</v>
      </c>
      <c r="I37" s="119">
        <v>2564033.5589399999</v>
      </c>
      <c r="J37" s="119">
        <v>2952835.0123800002</v>
      </c>
    </row>
    <row r="38" spans="1:10" s="20" customFormat="1" ht="15" customHeight="1">
      <c r="A38" s="152" t="s">
        <v>699</v>
      </c>
      <c r="B38" s="119">
        <v>260053.85097</v>
      </c>
      <c r="C38" s="119">
        <v>265479.60087999998</v>
      </c>
      <c r="D38" s="119">
        <v>322595.06680999999</v>
      </c>
      <c r="E38" s="119">
        <v>341285.48705</v>
      </c>
      <c r="F38" s="119">
        <v>358295.73157999996</v>
      </c>
      <c r="G38" s="119">
        <v>450251.00900999998</v>
      </c>
      <c r="H38" s="119">
        <v>444786.7659</v>
      </c>
      <c r="I38" s="119">
        <v>499956.86011000001</v>
      </c>
      <c r="J38" s="119">
        <v>288162.78473000001</v>
      </c>
    </row>
    <row r="39" spans="1:10" s="20" customFormat="1" ht="15" customHeight="1">
      <c r="A39" s="152" t="s">
        <v>308</v>
      </c>
      <c r="B39" s="119">
        <v>170953.30208000002</v>
      </c>
      <c r="C39" s="119">
        <v>178341.52155999999</v>
      </c>
      <c r="D39" s="119">
        <v>187133.12987999999</v>
      </c>
      <c r="E39" s="119">
        <v>163705.32530000003</v>
      </c>
      <c r="F39" s="119">
        <v>149150.89775</v>
      </c>
      <c r="G39" s="119">
        <v>156591.42194999999</v>
      </c>
      <c r="H39" s="119">
        <v>159109.52909</v>
      </c>
      <c r="I39" s="119">
        <v>161738.18280000001</v>
      </c>
      <c r="J39" s="119">
        <v>163903.96184999999</v>
      </c>
    </row>
    <row r="40" spans="1:10" s="20" customFormat="1" ht="15" customHeight="1">
      <c r="A40" s="152" t="s">
        <v>314</v>
      </c>
      <c r="B40" s="119">
        <v>678982.22214999993</v>
      </c>
      <c r="C40" s="119">
        <v>679494.72222</v>
      </c>
      <c r="D40" s="119">
        <v>680109.72210999997</v>
      </c>
      <c r="E40" s="119">
        <v>680622.22235000005</v>
      </c>
      <c r="F40" s="119">
        <v>507333.33338999999</v>
      </c>
      <c r="G40" s="119">
        <v>507648.88895999995</v>
      </c>
      <c r="H40" s="119">
        <v>505440.00011000002</v>
      </c>
      <c r="I40" s="119">
        <v>508122.22224000003</v>
      </c>
      <c r="J40" s="119">
        <v>343456.66661000001</v>
      </c>
    </row>
    <row r="41" spans="1:10" s="20" customFormat="1" ht="15" customHeight="1">
      <c r="A41" s="152" t="s">
        <v>700</v>
      </c>
      <c r="B41" s="119">
        <v>214111.47063999998</v>
      </c>
      <c r="C41" s="119">
        <v>200300.5</v>
      </c>
      <c r="D41" s="119">
        <v>135823.00002000001</v>
      </c>
      <c r="E41" s="119">
        <v>192624.16665</v>
      </c>
      <c r="F41" s="119">
        <v>263738.88889</v>
      </c>
      <c r="G41" s="119">
        <v>334886.55556999997</v>
      </c>
      <c r="H41" s="119">
        <v>272194.00008999999</v>
      </c>
      <c r="I41" s="119">
        <v>273638.05551999999</v>
      </c>
      <c r="J41" s="119">
        <v>211716.36115000001</v>
      </c>
    </row>
    <row r="42" spans="1:10" s="21" customFormat="1" ht="15" customHeight="1" thickBot="1">
      <c r="A42" s="152" t="s">
        <v>489</v>
      </c>
      <c r="B42" s="119">
        <v>0</v>
      </c>
      <c r="C42" s="119">
        <v>0</v>
      </c>
      <c r="D42" s="119">
        <v>30148.888910000001</v>
      </c>
      <c r="E42" s="119">
        <v>30813.186149999998</v>
      </c>
      <c r="F42" s="119">
        <v>0</v>
      </c>
      <c r="G42" s="119">
        <v>619250.44085000001</v>
      </c>
      <c r="H42" s="119">
        <v>642300.22083000001</v>
      </c>
      <c r="I42" s="119">
        <v>398904.16149999999</v>
      </c>
      <c r="J42" s="119">
        <v>509187.84458999999</v>
      </c>
    </row>
    <row r="43" spans="1:10" ht="15" customHeight="1" thickTop="1" thickBot="1">
      <c r="A43" s="401" t="s">
        <v>701</v>
      </c>
      <c r="B43" s="402">
        <v>798405.56455999997</v>
      </c>
      <c r="C43" s="402">
        <v>960541.09322000004</v>
      </c>
      <c r="D43" s="402">
        <v>1120778.0547200001</v>
      </c>
      <c r="E43" s="402">
        <v>1327573.0270799999</v>
      </c>
      <c r="F43" s="402">
        <v>1487690.7128599999</v>
      </c>
      <c r="G43" s="402">
        <v>1717245.04626</v>
      </c>
      <c r="H43" s="402">
        <v>1695178.4088299999</v>
      </c>
      <c r="I43" s="402">
        <v>1675669.55217</v>
      </c>
      <c r="J43" s="402">
        <v>1723265.04586</v>
      </c>
    </row>
    <row r="44" spans="1:10" s="20" customFormat="1" ht="15" customHeight="1" thickTop="1">
      <c r="A44" s="152" t="s">
        <v>329</v>
      </c>
      <c r="B44" s="119">
        <v>490223.5</v>
      </c>
      <c r="C44" s="119">
        <v>626133.80000000005</v>
      </c>
      <c r="D44" s="119">
        <v>763310</v>
      </c>
      <c r="E44" s="119">
        <v>900717.7</v>
      </c>
      <c r="F44" s="119">
        <v>1036585.1</v>
      </c>
      <c r="G44" s="119">
        <v>1173206.8</v>
      </c>
      <c r="H44" s="119">
        <v>1344731.7</v>
      </c>
      <c r="I44" s="119">
        <v>1344731.7</v>
      </c>
      <c r="J44" s="119">
        <v>1409165</v>
      </c>
    </row>
    <row r="45" spans="1:10" s="20" customFormat="1" ht="15" customHeight="1">
      <c r="A45" s="152" t="s">
        <v>333</v>
      </c>
      <c r="B45" s="119">
        <v>35989.534549999997</v>
      </c>
      <c r="C45" s="119">
        <v>1689.5345500000001</v>
      </c>
      <c r="D45" s="119">
        <v>1689.5345500000001</v>
      </c>
      <c r="E45" s="119">
        <v>1689.5345500000001</v>
      </c>
      <c r="F45" s="119">
        <v>1689.5345500000001</v>
      </c>
      <c r="G45" s="119">
        <v>1689.5345500000001</v>
      </c>
      <c r="H45" s="119">
        <v>1689.5345500000001</v>
      </c>
      <c r="I45" s="119">
        <v>1689.5345500000001</v>
      </c>
      <c r="J45" s="119">
        <v>1689.5345500000001</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90344.217279999997</v>
      </c>
      <c r="C47" s="119">
        <v>108529.04828</v>
      </c>
      <c r="D47" s="119">
        <v>130947.91928</v>
      </c>
      <c r="E47" s="119">
        <v>153430.98422000001</v>
      </c>
      <c r="F47" s="119">
        <v>180604.46955000001</v>
      </c>
      <c r="G47" s="119">
        <v>207485.63055</v>
      </c>
      <c r="H47" s="119">
        <v>247669.20155</v>
      </c>
      <c r="I47" s="119">
        <v>247669.20155</v>
      </c>
      <c r="J47" s="119">
        <v>255832.70155</v>
      </c>
    </row>
    <row r="48" spans="1:10" s="20" customFormat="1" ht="15" customHeight="1">
      <c r="A48" s="152" t="s">
        <v>343</v>
      </c>
      <c r="B48" s="119">
        <v>181848.31272999998</v>
      </c>
      <c r="C48" s="119">
        <v>224188.71038999999</v>
      </c>
      <c r="D48" s="119">
        <v>224830.60088999997</v>
      </c>
      <c r="E48" s="119">
        <v>271734.80830999999</v>
      </c>
      <c r="F48" s="119">
        <v>268811.60875999997</v>
      </c>
      <c r="G48" s="119">
        <v>334863.08116</v>
      </c>
      <c r="H48" s="119">
        <v>101087.97273000001</v>
      </c>
      <c r="I48" s="119">
        <v>81579.116069999989</v>
      </c>
      <c r="J48" s="119">
        <v>56577.809759999996</v>
      </c>
    </row>
    <row r="49" spans="1:10" s="20" customFormat="1" ht="15" customHeight="1">
      <c r="A49" s="153" t="s">
        <v>703</v>
      </c>
      <c r="B49" s="119">
        <v>0</v>
      </c>
      <c r="C49" s="119">
        <v>0</v>
      </c>
      <c r="D49" s="119">
        <v>0</v>
      </c>
      <c r="E49" s="119">
        <v>0</v>
      </c>
      <c r="F49" s="119">
        <v>0</v>
      </c>
      <c r="G49" s="119">
        <v>0</v>
      </c>
      <c r="H49" s="119">
        <v>0</v>
      </c>
      <c r="I49" s="119">
        <v>0</v>
      </c>
      <c r="J49" s="119">
        <v>0</v>
      </c>
    </row>
    <row r="50" spans="1:10" s="21" customFormat="1" ht="15" customHeight="1" thickBot="1">
      <c r="A50" s="153" t="s">
        <v>704</v>
      </c>
      <c r="B50" s="119">
        <v>181848.31272999998</v>
      </c>
      <c r="C50" s="119">
        <v>224188.71038999999</v>
      </c>
      <c r="D50" s="119">
        <v>224830.60088999997</v>
      </c>
      <c r="E50" s="119">
        <v>271734.80830999999</v>
      </c>
      <c r="F50" s="119">
        <v>268811.60875999997</v>
      </c>
      <c r="G50" s="119">
        <v>334863.08116</v>
      </c>
      <c r="H50" s="119">
        <v>101087.97273000001</v>
      </c>
      <c r="I50" s="119">
        <v>81579.116069999989</v>
      </c>
      <c r="J50" s="119">
        <v>56577.809759999996</v>
      </c>
    </row>
    <row r="51" spans="1:10" ht="15" customHeight="1" thickTop="1" thickBot="1">
      <c r="A51" s="401" t="s">
        <v>705</v>
      </c>
      <c r="B51" s="402">
        <v>8852385.7658700012</v>
      </c>
      <c r="C51" s="402">
        <v>9855702.2729100008</v>
      </c>
      <c r="D51" s="402">
        <v>10932466.05377</v>
      </c>
      <c r="E51" s="402">
        <v>12155654.623330001</v>
      </c>
      <c r="F51" s="402">
        <v>13548894.174930001</v>
      </c>
      <c r="G51" s="402">
        <v>14417612.03084</v>
      </c>
      <c r="H51" s="402">
        <v>15204904.0296</v>
      </c>
      <c r="I51" s="402">
        <v>15825423.907500001</v>
      </c>
      <c r="J51" s="402">
        <v>16350882.249389999</v>
      </c>
    </row>
    <row r="52" spans="1:10" s="20" customFormat="1" ht="15" customHeight="1" thickTop="1">
      <c r="A52" s="118" t="s">
        <v>706</v>
      </c>
      <c r="B52" s="119">
        <v>1015.2392199999999</v>
      </c>
      <c r="C52" s="119">
        <v>527.56547999999998</v>
      </c>
      <c r="D52" s="119">
        <v>804.95119999999997</v>
      </c>
      <c r="E52" s="119">
        <v>899.96922999999992</v>
      </c>
      <c r="F52" s="119">
        <v>507.74446999999998</v>
      </c>
      <c r="G52" s="119">
        <v>841.45709999999997</v>
      </c>
      <c r="H52" s="119">
        <v>719.50509999999997</v>
      </c>
      <c r="I52" s="119">
        <v>400.87195000000003</v>
      </c>
      <c r="J52" s="119">
        <v>417.24374</v>
      </c>
    </row>
    <row r="53" spans="1:10" s="21" customFormat="1" ht="15" customHeight="1">
      <c r="A53" s="153" t="s">
        <v>707</v>
      </c>
      <c r="B53" s="119">
        <v>0</v>
      </c>
      <c r="C53" s="119">
        <v>0</v>
      </c>
      <c r="D53" s="119">
        <v>0</v>
      </c>
      <c r="E53" s="119">
        <v>0</v>
      </c>
      <c r="F53" s="119">
        <v>0</v>
      </c>
      <c r="G53" s="119">
        <v>0</v>
      </c>
      <c r="H53" s="119">
        <v>0</v>
      </c>
      <c r="I53" s="119">
        <v>0</v>
      </c>
      <c r="J53" s="119">
        <v>0</v>
      </c>
    </row>
    <row r="54" spans="1:10" s="21" customFormat="1" ht="15" customHeight="1">
      <c r="A54" s="153" t="s">
        <v>708</v>
      </c>
      <c r="B54" s="119">
        <v>1015.2392199999999</v>
      </c>
      <c r="C54" s="119">
        <v>527.56547999999998</v>
      </c>
      <c r="D54" s="119">
        <v>804.95119999999997</v>
      </c>
      <c r="E54" s="119">
        <v>899.96922999999992</v>
      </c>
      <c r="F54" s="119">
        <v>507.74446999999998</v>
      </c>
      <c r="G54" s="119">
        <v>841.45709999999997</v>
      </c>
      <c r="H54" s="119">
        <v>719.50509999999997</v>
      </c>
      <c r="I54" s="119">
        <v>400.87195000000003</v>
      </c>
      <c r="J54" s="119">
        <v>417.24374</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0</v>
      </c>
      <c r="C56" s="119">
        <v>0</v>
      </c>
      <c r="D56" s="119">
        <v>0</v>
      </c>
      <c r="E56" s="119">
        <v>0</v>
      </c>
      <c r="F56" s="119">
        <v>0</v>
      </c>
      <c r="G56" s="119">
        <v>0</v>
      </c>
      <c r="H56" s="119">
        <v>0</v>
      </c>
      <c r="I56" s="119">
        <v>0</v>
      </c>
      <c r="J56" s="119">
        <v>0</v>
      </c>
    </row>
    <row r="57" spans="1:10" s="21" customFormat="1" ht="15" customHeight="1">
      <c r="A57" s="153" t="s">
        <v>711</v>
      </c>
      <c r="B57" s="119">
        <v>0</v>
      </c>
      <c r="C57" s="119">
        <v>0</v>
      </c>
      <c r="D57" s="119">
        <v>0</v>
      </c>
      <c r="E57" s="119">
        <v>0</v>
      </c>
      <c r="F57" s="119">
        <v>0</v>
      </c>
      <c r="G57" s="119">
        <v>0</v>
      </c>
      <c r="H57" s="119">
        <v>0</v>
      </c>
      <c r="I57" s="119">
        <v>0</v>
      </c>
      <c r="J57" s="119">
        <v>0</v>
      </c>
    </row>
    <row r="58" spans="1:10" s="21" customFormat="1" ht="15" customHeight="1">
      <c r="A58" s="152" t="s">
        <v>712</v>
      </c>
      <c r="B58" s="119">
        <v>6960664.6991899991</v>
      </c>
      <c r="C58" s="119">
        <v>9373573.0828900002</v>
      </c>
      <c r="D58" s="119">
        <v>9707927.0891299993</v>
      </c>
      <c r="E58" s="119">
        <v>10005483.222620001</v>
      </c>
      <c r="F58" s="119">
        <v>11177969.238700001</v>
      </c>
      <c r="G58" s="119">
        <v>12128423.69702</v>
      </c>
      <c r="H58" s="119">
        <v>12462397.238440001</v>
      </c>
      <c r="I58" s="119">
        <v>12565709.611500001</v>
      </c>
      <c r="J58" s="119">
        <v>13303292.603669999</v>
      </c>
    </row>
    <row r="59" spans="1:10" ht="30" customHeight="1">
      <c r="A59" s="403" t="s">
        <v>713</v>
      </c>
      <c r="B59" s="404">
        <v>1266934.3438599999</v>
      </c>
      <c r="C59" s="404">
        <v>1323142.1149000002</v>
      </c>
      <c r="D59" s="404">
        <v>1374341.23006</v>
      </c>
      <c r="E59" s="404">
        <v>1480559.1611800001</v>
      </c>
      <c r="F59" s="404">
        <v>1620473.92172</v>
      </c>
      <c r="G59" s="404">
        <v>1770303.58865</v>
      </c>
      <c r="H59" s="404">
        <v>781376.72771000001</v>
      </c>
      <c r="I59" s="404">
        <v>1756552.39811</v>
      </c>
      <c r="J59" s="404">
        <v>587870.46652000002</v>
      </c>
    </row>
    <row r="60" spans="1:10" ht="15" customHeight="1">
      <c r="A60" s="153" t="s">
        <v>714</v>
      </c>
      <c r="B60" s="119">
        <v>-221651.61618000001</v>
      </c>
      <c r="C60" s="119">
        <v>-268545.47593999997</v>
      </c>
      <c r="D60" s="119">
        <v>-279361.38266</v>
      </c>
      <c r="E60" s="119">
        <v>-294510.83302999998</v>
      </c>
      <c r="F60" s="119">
        <v>-344353.22875000001</v>
      </c>
      <c r="G60" s="119">
        <v>-396195.87742000003</v>
      </c>
      <c r="H60" s="119">
        <v>-173744.87105000002</v>
      </c>
      <c r="I60" s="119">
        <v>-446378.72762999998</v>
      </c>
      <c r="J60" s="119">
        <v>-207274.94274</v>
      </c>
    </row>
    <row r="61" spans="1:10" ht="15" customHeight="1">
      <c r="A61" s="152" t="s">
        <v>715</v>
      </c>
      <c r="B61" s="119">
        <v>1045282.7276799999</v>
      </c>
      <c r="C61" s="119">
        <v>1054596.6389600001</v>
      </c>
      <c r="D61" s="119">
        <v>1094979.8474000001</v>
      </c>
      <c r="E61" s="119">
        <v>1186048.3281500002</v>
      </c>
      <c r="F61" s="119">
        <v>1276120.69297</v>
      </c>
      <c r="G61" s="119">
        <v>1374107.71123</v>
      </c>
      <c r="H61" s="119">
        <v>607631.85665999993</v>
      </c>
      <c r="I61" s="119">
        <v>1310173.6704800001</v>
      </c>
      <c r="J61" s="119">
        <v>380595.52377999999</v>
      </c>
    </row>
    <row r="62" spans="1:10" ht="15" customHeight="1">
      <c r="A62" s="121" t="s">
        <v>716</v>
      </c>
      <c r="B62" s="119">
        <v>31916.582839999999</v>
      </c>
      <c r="C62" s="119">
        <v>37220.025479999997</v>
      </c>
      <c r="D62" s="119">
        <v>43566.851929999997</v>
      </c>
      <c r="E62" s="119">
        <v>50722.88869</v>
      </c>
      <c r="F62" s="119">
        <v>56723.933429999997</v>
      </c>
      <c r="G62" s="119">
        <v>77551.062299999991</v>
      </c>
      <c r="H62" s="119">
        <v>36644.480240000004</v>
      </c>
      <c r="I62" s="119">
        <v>73539.899170000004</v>
      </c>
      <c r="J62" s="119">
        <v>16332.23739</v>
      </c>
    </row>
    <row r="63" spans="1:10" ht="15" customHeight="1">
      <c r="A63" s="153" t="s">
        <v>717</v>
      </c>
      <c r="B63" s="119">
        <v>-16287.29839</v>
      </c>
      <c r="C63" s="119">
        <v>-21115.004410000001</v>
      </c>
      <c r="D63" s="119">
        <v>-19243.779260000003</v>
      </c>
      <c r="E63" s="119">
        <v>-16548.501100000001</v>
      </c>
      <c r="F63" s="119">
        <v>-20507.11477</v>
      </c>
      <c r="G63" s="119">
        <v>-20725.069520000001</v>
      </c>
      <c r="H63" s="119">
        <v>-8294.9661500000002</v>
      </c>
      <c r="I63" s="119">
        <v>-21663.3518</v>
      </c>
      <c r="J63" s="119">
        <v>-10239.198199999999</v>
      </c>
    </row>
    <row r="64" spans="1:10" ht="15" customHeight="1">
      <c r="A64" s="122" t="s">
        <v>718</v>
      </c>
      <c r="B64" s="119">
        <v>1060912.0121299999</v>
      </c>
      <c r="C64" s="119">
        <v>1070701.6600299999</v>
      </c>
      <c r="D64" s="119">
        <v>1119302.92007</v>
      </c>
      <c r="E64" s="119">
        <v>1220222.7157399999</v>
      </c>
      <c r="F64" s="119">
        <v>1312337.5116300001</v>
      </c>
      <c r="G64" s="119">
        <v>1430933.70401</v>
      </c>
      <c r="H64" s="119">
        <v>635981.37075</v>
      </c>
      <c r="I64" s="119">
        <v>1362050.2178499999</v>
      </c>
      <c r="J64" s="119">
        <v>386688.56297000003</v>
      </c>
    </row>
    <row r="65" spans="1:10" ht="15" customHeight="1">
      <c r="A65" s="121" t="s">
        <v>719</v>
      </c>
      <c r="B65" s="119">
        <v>28049.837149999999</v>
      </c>
      <c r="C65" s="119">
        <v>32797.266159999999</v>
      </c>
      <c r="D65" s="119">
        <v>37622.343930000003</v>
      </c>
      <c r="E65" s="119">
        <v>75079.262239999996</v>
      </c>
      <c r="F65" s="119">
        <v>62941.813000000002</v>
      </c>
      <c r="G65" s="119">
        <v>34202.644890000003</v>
      </c>
      <c r="H65" s="119">
        <v>14566.847669999999</v>
      </c>
      <c r="I65" s="119">
        <v>81753.954750000004</v>
      </c>
      <c r="J65" s="119">
        <v>86161.932610000003</v>
      </c>
    </row>
    <row r="66" spans="1:10" ht="15" customHeight="1">
      <c r="A66" s="121" t="s">
        <v>720</v>
      </c>
      <c r="B66" s="119">
        <v>-135509.11066000001</v>
      </c>
      <c r="C66" s="119">
        <v>-91455.625079999998</v>
      </c>
      <c r="D66" s="119">
        <v>-86566.498540000001</v>
      </c>
      <c r="E66" s="119">
        <v>-123553.92182999999</v>
      </c>
      <c r="F66" s="119">
        <v>-121329.86387999999</v>
      </c>
      <c r="G66" s="119">
        <v>-103188.73325</v>
      </c>
      <c r="H66" s="119">
        <v>-40407.586929999998</v>
      </c>
      <c r="I66" s="119">
        <v>-368297.65977999999</v>
      </c>
      <c r="J66" s="119">
        <v>-112695.76581999999</v>
      </c>
    </row>
    <row r="67" spans="1:10" ht="15" customHeight="1">
      <c r="A67" s="152" t="s">
        <v>721</v>
      </c>
      <c r="B67" s="119">
        <v>953452.73861999996</v>
      </c>
      <c r="C67" s="119">
        <v>1012043.30111</v>
      </c>
      <c r="D67" s="119">
        <v>1070358.7654600001</v>
      </c>
      <c r="E67" s="119">
        <v>1171748.0561500001</v>
      </c>
      <c r="F67" s="119">
        <v>1253949.4607500001</v>
      </c>
      <c r="G67" s="119">
        <v>1361947.6156500001</v>
      </c>
      <c r="H67" s="119">
        <v>610140.63149000006</v>
      </c>
      <c r="I67" s="119">
        <v>1075506.5128199998</v>
      </c>
      <c r="J67" s="119">
        <v>360154.72976000002</v>
      </c>
    </row>
    <row r="68" spans="1:10" ht="15" customHeight="1">
      <c r="A68" s="153" t="s">
        <v>722</v>
      </c>
      <c r="B68" s="119">
        <v>-626804.02951999998</v>
      </c>
      <c r="C68" s="119">
        <v>-679213.29610000004</v>
      </c>
      <c r="D68" s="119">
        <v>-678935.28573</v>
      </c>
      <c r="E68" s="119">
        <v>-705530.30758999998</v>
      </c>
      <c r="F68" s="119">
        <v>-776284.82382000005</v>
      </c>
      <c r="G68" s="119">
        <v>-720455.16126999992</v>
      </c>
      <c r="H68" s="119">
        <v>-420680.05932999996</v>
      </c>
      <c r="I68" s="119">
        <v>-684527.62003999995</v>
      </c>
      <c r="J68" s="119">
        <v>-299810.86616000003</v>
      </c>
    </row>
    <row r="69" spans="1:10" ht="15" customHeight="1">
      <c r="A69" s="122" t="s">
        <v>723</v>
      </c>
      <c r="B69" s="119">
        <v>326648.70910000004</v>
      </c>
      <c r="C69" s="119">
        <v>332830.00500999996</v>
      </c>
      <c r="D69" s="119">
        <v>391423.47973000002</v>
      </c>
      <c r="E69" s="119">
        <v>466217.74855999998</v>
      </c>
      <c r="F69" s="119">
        <v>477664.63692999998</v>
      </c>
      <c r="G69" s="119">
        <v>641492.45438000001</v>
      </c>
      <c r="H69" s="119">
        <v>189460.57216000001</v>
      </c>
      <c r="I69" s="119">
        <v>390978.89277999999</v>
      </c>
      <c r="J69" s="119">
        <v>60343.863600000004</v>
      </c>
    </row>
    <row r="70" spans="1:10" ht="15" customHeight="1">
      <c r="A70" s="122" t="s">
        <v>724</v>
      </c>
      <c r="B70" s="119">
        <v>12.65019</v>
      </c>
      <c r="C70" s="119">
        <v>7.4485400000000004</v>
      </c>
      <c r="D70" s="119">
        <v>4.6955100000000005</v>
      </c>
      <c r="E70" s="119">
        <v>2.74668</v>
      </c>
      <c r="F70" s="119">
        <v>2.60866</v>
      </c>
      <c r="G70" s="119">
        <v>1.3971300000000002</v>
      </c>
      <c r="H70" s="119">
        <v>0.45939999999999998</v>
      </c>
      <c r="I70" s="119">
        <v>1.0865100000000001</v>
      </c>
      <c r="J70" s="119">
        <v>0.33685000000000004</v>
      </c>
    </row>
    <row r="71" spans="1:10" ht="15" customHeight="1">
      <c r="A71" s="120" t="s">
        <v>1127</v>
      </c>
      <c r="B71" s="119">
        <v>0</v>
      </c>
      <c r="C71" s="119">
        <v>0</v>
      </c>
      <c r="D71" s="119">
        <v>0</v>
      </c>
      <c r="E71" s="119">
        <v>0</v>
      </c>
      <c r="F71" s="119">
        <v>0</v>
      </c>
      <c r="G71" s="119">
        <v>0</v>
      </c>
      <c r="H71" s="119">
        <v>0</v>
      </c>
      <c r="I71" s="119">
        <v>0</v>
      </c>
      <c r="J71" s="119">
        <v>0</v>
      </c>
    </row>
    <row r="72" spans="1:10" ht="15" customHeight="1">
      <c r="A72" s="120" t="s">
        <v>1128</v>
      </c>
      <c r="B72" s="119">
        <v>12.65019</v>
      </c>
      <c r="C72" s="119">
        <v>7.4485400000000004</v>
      </c>
      <c r="D72" s="119">
        <v>4.6955100000000005</v>
      </c>
      <c r="E72" s="119">
        <v>2.74668</v>
      </c>
      <c r="F72" s="119">
        <v>2.60866</v>
      </c>
      <c r="G72" s="119">
        <v>1.3971300000000002</v>
      </c>
      <c r="H72" s="119">
        <v>0.45939999999999998</v>
      </c>
      <c r="I72" s="119">
        <v>1.0865100000000001</v>
      </c>
      <c r="J72" s="119">
        <v>0.33685000000000004</v>
      </c>
    </row>
    <row r="73" spans="1:10" ht="15" customHeight="1">
      <c r="A73" s="152" t="s">
        <v>725</v>
      </c>
      <c r="B73" s="119">
        <v>-70.70478</v>
      </c>
      <c r="C73" s="119">
        <v>-41.257129999999997</v>
      </c>
      <c r="D73" s="119">
        <v>-23.970220000000001</v>
      </c>
      <c r="E73" s="119">
        <v>-14.453989999999999</v>
      </c>
      <c r="F73" s="119">
        <v>-9.312850000000001</v>
      </c>
      <c r="G73" s="119">
        <v>-1.61463</v>
      </c>
      <c r="H73" s="119">
        <v>-0.28326999999999997</v>
      </c>
      <c r="I73" s="119">
        <v>-0.48841000000000001</v>
      </c>
      <c r="J73" s="119">
        <v>-0.11409</v>
      </c>
    </row>
    <row r="74" spans="1:10" ht="15" customHeight="1">
      <c r="A74" s="152" t="s">
        <v>1486</v>
      </c>
      <c r="B74" s="119">
        <v>0</v>
      </c>
      <c r="C74" s="119">
        <v>0</v>
      </c>
      <c r="D74" s="119">
        <v>0</v>
      </c>
      <c r="E74" s="119">
        <v>0</v>
      </c>
      <c r="F74" s="119">
        <v>0</v>
      </c>
      <c r="G74" s="119">
        <v>0</v>
      </c>
      <c r="H74" s="119">
        <v>0</v>
      </c>
      <c r="I74" s="119">
        <v>0</v>
      </c>
      <c r="J74" s="119">
        <v>0</v>
      </c>
    </row>
    <row r="75" spans="1:10" ht="15" customHeight="1">
      <c r="A75" s="153" t="s">
        <v>467</v>
      </c>
      <c r="B75" s="119">
        <v>-70.70478</v>
      </c>
      <c r="C75" s="119">
        <v>-41.257129999999997</v>
      </c>
      <c r="D75" s="119">
        <v>-23.970220000000001</v>
      </c>
      <c r="E75" s="119">
        <v>-14.453989999999999</v>
      </c>
      <c r="F75" s="119">
        <v>-9.312850000000001</v>
      </c>
      <c r="G75" s="119">
        <v>-1.61463</v>
      </c>
      <c r="H75" s="119">
        <v>-0.28326999999999997</v>
      </c>
      <c r="I75" s="119">
        <v>-0.48841000000000001</v>
      </c>
      <c r="J75" s="119">
        <v>-0.11409</v>
      </c>
    </row>
    <row r="76" spans="1:10" ht="15" customHeight="1">
      <c r="A76" s="152" t="s">
        <v>726</v>
      </c>
      <c r="B76" s="119">
        <v>326590.65450999996</v>
      </c>
      <c r="C76" s="119">
        <v>332796.19641999999</v>
      </c>
      <c r="D76" s="119">
        <v>391404.20501999999</v>
      </c>
      <c r="E76" s="119">
        <v>466206.04125000001</v>
      </c>
      <c r="F76" s="119">
        <v>477657.93274000002</v>
      </c>
      <c r="G76" s="119">
        <v>641492.23687999998</v>
      </c>
      <c r="H76" s="119">
        <v>189460.74828999999</v>
      </c>
      <c r="I76" s="119">
        <v>390979.49088</v>
      </c>
      <c r="J76" s="119">
        <v>60344.086360000001</v>
      </c>
    </row>
    <row r="77" spans="1:10" ht="15" customHeight="1">
      <c r="A77" s="154" t="s">
        <v>1118</v>
      </c>
      <c r="B77" s="119">
        <v>0</v>
      </c>
      <c r="C77" s="119">
        <v>7484.1977500000003</v>
      </c>
      <c r="D77" s="119">
        <v>7096.4698799999996</v>
      </c>
      <c r="E77" s="119">
        <v>5671.2719999999999</v>
      </c>
      <c r="F77" s="119">
        <v>4271.2415199999996</v>
      </c>
      <c r="G77" s="119">
        <v>2549.03629</v>
      </c>
      <c r="H77" s="119">
        <v>807.22443999999996</v>
      </c>
      <c r="I77" s="119">
        <v>2876.1822299999999</v>
      </c>
      <c r="J77" s="119">
        <v>597.09541999999999</v>
      </c>
    </row>
    <row r="78" spans="1:10" ht="15" customHeight="1">
      <c r="A78" s="122" t="s">
        <v>727</v>
      </c>
      <c r="B78" s="119">
        <v>326590.65450999996</v>
      </c>
      <c r="C78" s="119">
        <v>340280.39417000004</v>
      </c>
      <c r="D78" s="119">
        <v>398500.67489999998</v>
      </c>
      <c r="E78" s="119">
        <v>471877.31325000001</v>
      </c>
      <c r="F78" s="119">
        <v>481929.17426</v>
      </c>
      <c r="G78" s="119">
        <v>644041.27316999994</v>
      </c>
      <c r="H78" s="119">
        <v>190267.97272999998</v>
      </c>
      <c r="I78" s="119">
        <v>393855.67311000003</v>
      </c>
      <c r="J78" s="119">
        <v>60941.181779999999</v>
      </c>
    </row>
    <row r="79" spans="1:10" ht="15" customHeight="1">
      <c r="A79" s="121" t="s">
        <v>728</v>
      </c>
      <c r="B79" s="119">
        <v>-25436.733</v>
      </c>
      <c r="C79" s="119">
        <v>-60.668999999999997</v>
      </c>
      <c r="D79" s="119">
        <v>-1283.2049999999999</v>
      </c>
      <c r="E79" s="119">
        <v>-218.095</v>
      </c>
      <c r="F79" s="119">
        <v>0</v>
      </c>
      <c r="G79" s="119">
        <v>0</v>
      </c>
      <c r="H79" s="119">
        <v>0</v>
      </c>
      <c r="I79" s="119">
        <v>-295.44835</v>
      </c>
      <c r="J79" s="119">
        <v>-2648.3719999999998</v>
      </c>
    </row>
    <row r="80" spans="1:10" ht="15" customHeight="1">
      <c r="A80" s="152" t="s">
        <v>729</v>
      </c>
      <c r="B80" s="119">
        <v>301153.92151000001</v>
      </c>
      <c r="C80" s="119">
        <v>340219.72516999999</v>
      </c>
      <c r="D80" s="119">
        <v>397217.46989999997</v>
      </c>
      <c r="E80" s="119">
        <v>471659.21824999998</v>
      </c>
      <c r="F80" s="119">
        <v>481929.17426</v>
      </c>
      <c r="G80" s="119">
        <v>644041.27316999994</v>
      </c>
      <c r="H80" s="119">
        <v>190267.97272999998</v>
      </c>
      <c r="I80" s="119">
        <v>393560.22476000001</v>
      </c>
      <c r="J80" s="119">
        <v>58292.809780000003</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301153.92151000001</v>
      </c>
      <c r="C82" s="119">
        <v>340219.72516999999</v>
      </c>
      <c r="D82" s="119">
        <v>397217.46989999997</v>
      </c>
      <c r="E82" s="119">
        <v>471659.21824999998</v>
      </c>
      <c r="F82" s="119">
        <v>481929.17426</v>
      </c>
      <c r="G82" s="119">
        <v>644041.27316999994</v>
      </c>
      <c r="H82" s="119">
        <v>190267.97272999998</v>
      </c>
      <c r="I82" s="119">
        <v>393560.22476000001</v>
      </c>
      <c r="J82" s="119">
        <v>58292.809780000003</v>
      </c>
    </row>
    <row r="83" spans="1:10" ht="15" customHeight="1" thickBot="1">
      <c r="A83" s="121" t="s">
        <v>732</v>
      </c>
      <c r="B83" s="119">
        <v>-119305.609</v>
      </c>
      <c r="C83" s="119">
        <v>-116031.015</v>
      </c>
      <c r="D83" s="119">
        <v>-172386.86900999999</v>
      </c>
      <c r="E83" s="119">
        <v>-199924.41</v>
      </c>
      <c r="F83" s="119">
        <v>-213117.56547999999</v>
      </c>
      <c r="G83" s="119">
        <v>-309178.19199999998</v>
      </c>
      <c r="H83" s="119">
        <v>-89180</v>
      </c>
      <c r="I83" s="119">
        <v>-311981.10869999998</v>
      </c>
      <c r="J83" s="119">
        <v>-1715</v>
      </c>
    </row>
    <row r="84" spans="1:10" ht="15" customHeight="1" thickTop="1" thickBot="1">
      <c r="A84" s="401" t="s">
        <v>733</v>
      </c>
      <c r="B84" s="402">
        <v>181848.31250999999</v>
      </c>
      <c r="C84" s="402">
        <v>224188.71016999998</v>
      </c>
      <c r="D84" s="402">
        <v>224830.60088999997</v>
      </c>
      <c r="E84" s="402">
        <v>271734.80825</v>
      </c>
      <c r="F84" s="402">
        <v>268811.60877999995</v>
      </c>
      <c r="G84" s="402">
        <v>334863.08117000002</v>
      </c>
      <c r="H84" s="402">
        <v>101087.97273000001</v>
      </c>
      <c r="I84" s="402">
        <v>81579.11606</v>
      </c>
      <c r="J84" s="402">
        <v>56577.809780000003</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741</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176816.68288000001</v>
      </c>
      <c r="C7" s="402">
        <v>213154.71932</v>
      </c>
      <c r="D7" s="402">
        <v>220032.48993000001</v>
      </c>
      <c r="E7" s="402">
        <v>226471.73235000001</v>
      </c>
      <c r="F7" s="402">
        <v>211970.02267999999</v>
      </c>
      <c r="G7" s="402">
        <v>194803.43796000001</v>
      </c>
      <c r="H7" s="402">
        <v>206564.64025999999</v>
      </c>
      <c r="I7" s="402">
        <v>222794.10467</v>
      </c>
      <c r="J7" s="402">
        <v>201525.46030999999</v>
      </c>
    </row>
    <row r="8" spans="1:10" s="20" customFormat="1" ht="15" customHeight="1" thickTop="1">
      <c r="A8" s="152" t="s">
        <v>193</v>
      </c>
      <c r="B8" s="119">
        <v>53653.212590000003</v>
      </c>
      <c r="C8" s="119">
        <v>69499.576239999995</v>
      </c>
      <c r="D8" s="119">
        <v>75946.608599999992</v>
      </c>
      <c r="E8" s="119">
        <v>53507.843439999997</v>
      </c>
      <c r="F8" s="119">
        <v>47185.936030000004</v>
      </c>
      <c r="G8" s="119">
        <v>57130.395649999999</v>
      </c>
      <c r="H8" s="119">
        <v>55792.56508</v>
      </c>
      <c r="I8" s="119">
        <v>104861.15031999999</v>
      </c>
      <c r="J8" s="119">
        <v>76984.474310000005</v>
      </c>
    </row>
    <row r="9" spans="1:10" s="20" customFormat="1" ht="15" customHeight="1">
      <c r="A9" s="152" t="s">
        <v>202</v>
      </c>
      <c r="B9" s="119">
        <v>16507.879140000001</v>
      </c>
      <c r="C9" s="119">
        <v>26831.289420000001</v>
      </c>
      <c r="D9" s="119">
        <v>28931.440399999999</v>
      </c>
      <c r="E9" s="119">
        <v>31584.736260000001</v>
      </c>
      <c r="F9" s="119">
        <v>30592.444319999999</v>
      </c>
      <c r="G9" s="119">
        <v>8286.25425</v>
      </c>
      <c r="H9" s="119">
        <v>9548.39228</v>
      </c>
      <c r="I9" s="119">
        <v>20635.22018</v>
      </c>
      <c r="J9" s="119">
        <v>18696.642199999998</v>
      </c>
    </row>
    <row r="10" spans="1:10" s="20" customFormat="1" ht="15" customHeight="1">
      <c r="A10" s="152" t="s">
        <v>211</v>
      </c>
      <c r="B10" s="119">
        <v>102714.47902</v>
      </c>
      <c r="C10" s="119">
        <v>113139.16163</v>
      </c>
      <c r="D10" s="119">
        <v>111843.46404000001</v>
      </c>
      <c r="E10" s="119">
        <v>133898.22529</v>
      </c>
      <c r="F10" s="119">
        <v>126563.26848</v>
      </c>
      <c r="G10" s="119">
        <v>118199.31240000001</v>
      </c>
      <c r="H10" s="119">
        <v>116117.07687</v>
      </c>
      <c r="I10" s="119">
        <v>82030.804780000006</v>
      </c>
      <c r="J10" s="119">
        <v>82358.409520000001</v>
      </c>
    </row>
    <row r="11" spans="1:10" s="20" customFormat="1" ht="15" customHeight="1">
      <c r="A11" s="153" t="s">
        <v>677</v>
      </c>
      <c r="B11" s="119">
        <v>102555.73315</v>
      </c>
      <c r="C11" s="119">
        <v>113285.96322000001</v>
      </c>
      <c r="D11" s="119">
        <v>111334.50675</v>
      </c>
      <c r="E11" s="119">
        <v>133496.4492</v>
      </c>
      <c r="F11" s="119">
        <v>125706.57488</v>
      </c>
      <c r="G11" s="119">
        <v>116670.41406</v>
      </c>
      <c r="H11" s="119">
        <v>114591.87159000001</v>
      </c>
      <c r="I11" s="119">
        <v>81549.863230000003</v>
      </c>
      <c r="J11" s="119">
        <v>81357.956510000004</v>
      </c>
    </row>
    <row r="12" spans="1:10" s="20" customFormat="1" ht="15" customHeight="1">
      <c r="A12" s="153" t="s">
        <v>678</v>
      </c>
      <c r="B12" s="119">
        <v>102555.73315</v>
      </c>
      <c r="C12" s="119">
        <v>113285.96322000001</v>
      </c>
      <c r="D12" s="119">
        <v>110996.09675</v>
      </c>
      <c r="E12" s="119">
        <v>133233.24142000001</v>
      </c>
      <c r="F12" s="119">
        <v>125298.56932</v>
      </c>
      <c r="G12" s="119">
        <v>115807.61072</v>
      </c>
      <c r="H12" s="119">
        <v>114308.91825</v>
      </c>
      <c r="I12" s="119">
        <v>77091.956430000006</v>
      </c>
      <c r="J12" s="119">
        <v>74044.604659999997</v>
      </c>
    </row>
    <row r="13" spans="1:10" s="20" customFormat="1" ht="15" customHeight="1">
      <c r="A13" s="153" t="s">
        <v>679</v>
      </c>
      <c r="B13" s="119">
        <v>0</v>
      </c>
      <c r="C13" s="119">
        <v>0</v>
      </c>
      <c r="D13" s="119">
        <v>338.41</v>
      </c>
      <c r="E13" s="119">
        <v>263.20778000000001</v>
      </c>
      <c r="F13" s="119">
        <v>408.00556</v>
      </c>
      <c r="G13" s="119">
        <v>862.80333999999993</v>
      </c>
      <c r="H13" s="119">
        <v>282.95334000000003</v>
      </c>
      <c r="I13" s="119">
        <v>4457.9067999999997</v>
      </c>
      <c r="J13" s="119">
        <v>7313.35185</v>
      </c>
    </row>
    <row r="14" spans="1:10" s="20" customFormat="1" ht="15" customHeight="1">
      <c r="A14" s="153" t="s">
        <v>680</v>
      </c>
      <c r="B14" s="119">
        <v>11.41893</v>
      </c>
      <c r="C14" s="119">
        <v>0</v>
      </c>
      <c r="D14" s="119">
        <v>22.225249999999999</v>
      </c>
      <c r="E14" s="119">
        <v>30.169430000000002</v>
      </c>
      <c r="F14" s="119">
        <v>28.966990000000003</v>
      </c>
      <c r="G14" s="119">
        <v>879.79075</v>
      </c>
      <c r="H14" s="119">
        <v>2.0152600000000001</v>
      </c>
      <c r="I14" s="119">
        <v>0</v>
      </c>
      <c r="J14" s="119">
        <v>0</v>
      </c>
    </row>
    <row r="15" spans="1:10" s="20" customFormat="1" ht="15" customHeight="1">
      <c r="A15" s="153" t="s">
        <v>681</v>
      </c>
      <c r="B15" s="119">
        <v>11.41893</v>
      </c>
      <c r="C15" s="119">
        <v>0</v>
      </c>
      <c r="D15" s="119">
        <v>22.225249999999999</v>
      </c>
      <c r="E15" s="119">
        <v>30.169430000000002</v>
      </c>
      <c r="F15" s="119">
        <v>28.966990000000003</v>
      </c>
      <c r="G15" s="119">
        <v>703.79075</v>
      </c>
      <c r="H15" s="119">
        <v>2.0152600000000001</v>
      </c>
      <c r="I15" s="119">
        <v>0</v>
      </c>
      <c r="J15" s="119">
        <v>0</v>
      </c>
    </row>
    <row r="16" spans="1:10" s="20" customFormat="1" ht="15" customHeight="1">
      <c r="A16" s="153" t="s">
        <v>682</v>
      </c>
      <c r="B16" s="119">
        <v>0</v>
      </c>
      <c r="C16" s="119">
        <v>0</v>
      </c>
      <c r="D16" s="119">
        <v>0</v>
      </c>
      <c r="E16" s="119">
        <v>0</v>
      </c>
      <c r="F16" s="119">
        <v>0</v>
      </c>
      <c r="G16" s="119">
        <v>176</v>
      </c>
      <c r="H16" s="119">
        <v>0</v>
      </c>
      <c r="I16" s="119">
        <v>0</v>
      </c>
      <c r="J16" s="119">
        <v>0</v>
      </c>
    </row>
    <row r="17" spans="1:10" s="20" customFormat="1" ht="15" customHeight="1">
      <c r="A17" s="153" t="s">
        <v>683</v>
      </c>
      <c r="B17" s="119">
        <v>280.82909000000001</v>
      </c>
      <c r="C17" s="119">
        <v>274.39999999999998</v>
      </c>
      <c r="D17" s="119">
        <v>274.39999999999998</v>
      </c>
      <c r="E17" s="119">
        <v>293.53593000000001</v>
      </c>
      <c r="F17" s="119">
        <v>351.94902000000002</v>
      </c>
      <c r="G17" s="119">
        <v>464.22872999999998</v>
      </c>
      <c r="H17" s="119">
        <v>496.47602000000001</v>
      </c>
      <c r="I17" s="119">
        <v>491.505</v>
      </c>
      <c r="J17" s="119">
        <v>472.38921999999997</v>
      </c>
    </row>
    <row r="18" spans="1:10" s="20" customFormat="1" ht="15" customHeight="1">
      <c r="A18" s="153" t="s">
        <v>684</v>
      </c>
      <c r="B18" s="119">
        <v>6.4290900000000004</v>
      </c>
      <c r="C18" s="119">
        <v>0</v>
      </c>
      <c r="D18" s="119">
        <v>0</v>
      </c>
      <c r="E18" s="119">
        <v>19.135930000000002</v>
      </c>
      <c r="F18" s="119">
        <v>77.549019999999999</v>
      </c>
      <c r="G18" s="119">
        <v>189.82873000000001</v>
      </c>
      <c r="H18" s="119">
        <v>222.07602</v>
      </c>
      <c r="I18" s="119">
        <v>217.10499999999999</v>
      </c>
      <c r="J18" s="119">
        <v>197.98921999999999</v>
      </c>
    </row>
    <row r="19" spans="1:10" s="20" customFormat="1" ht="15" customHeight="1">
      <c r="A19" s="153" t="s">
        <v>685</v>
      </c>
      <c r="B19" s="119">
        <v>274.39999999999998</v>
      </c>
      <c r="C19" s="119">
        <v>274.39999999999998</v>
      </c>
      <c r="D19" s="119">
        <v>274.39999999999998</v>
      </c>
      <c r="E19" s="119">
        <v>274.39999999999998</v>
      </c>
      <c r="F19" s="119">
        <v>274.39999999999998</v>
      </c>
      <c r="G19" s="119">
        <v>274.39999999999998</v>
      </c>
      <c r="H19" s="119">
        <v>274.39999999999998</v>
      </c>
      <c r="I19" s="119">
        <v>274.39999999999998</v>
      </c>
      <c r="J19" s="119">
        <v>274.39999999999998</v>
      </c>
    </row>
    <row r="20" spans="1:10" s="20" customFormat="1" ht="15" customHeight="1">
      <c r="A20" s="153" t="s">
        <v>224</v>
      </c>
      <c r="B20" s="119">
        <v>990.95938999999998</v>
      </c>
      <c r="C20" s="119">
        <v>913.61138000000005</v>
      </c>
      <c r="D20" s="119">
        <v>697.93219999999997</v>
      </c>
      <c r="E20" s="119">
        <v>905.62655000000007</v>
      </c>
      <c r="F20" s="119">
        <v>911.21736999999996</v>
      </c>
      <c r="G20" s="119">
        <v>1043.1616800000002</v>
      </c>
      <c r="H20" s="119">
        <v>1776.18995</v>
      </c>
      <c r="I20" s="119">
        <v>590.95587999999998</v>
      </c>
      <c r="J20" s="119">
        <v>1023.59548</v>
      </c>
    </row>
    <row r="21" spans="1:10" s="20" customFormat="1" ht="15" customHeight="1">
      <c r="A21" s="153" t="s">
        <v>686</v>
      </c>
      <c r="B21" s="119">
        <v>-1124.46154</v>
      </c>
      <c r="C21" s="119">
        <v>-1334.81297</v>
      </c>
      <c r="D21" s="119">
        <v>-485.60015999999996</v>
      </c>
      <c r="E21" s="119">
        <v>-827.55581999999993</v>
      </c>
      <c r="F21" s="119">
        <v>-435.43978000000004</v>
      </c>
      <c r="G21" s="119">
        <v>-858.2828199999999</v>
      </c>
      <c r="H21" s="119">
        <v>-749.4759499999999</v>
      </c>
      <c r="I21" s="119">
        <v>-601.51932999999997</v>
      </c>
      <c r="J21" s="119">
        <v>-495.53169000000003</v>
      </c>
    </row>
    <row r="22" spans="1:10" s="20" customFormat="1" ht="15" customHeight="1">
      <c r="A22" s="152" t="s">
        <v>237</v>
      </c>
      <c r="B22" s="119">
        <v>261.37932000000001</v>
      </c>
      <c r="C22" s="119">
        <v>425.78539000000001</v>
      </c>
      <c r="D22" s="119">
        <v>252.19573</v>
      </c>
      <c r="E22" s="119">
        <v>722.25159999999994</v>
      </c>
      <c r="F22" s="119">
        <v>509.47253999999998</v>
      </c>
      <c r="G22" s="119">
        <v>591.48354000000006</v>
      </c>
      <c r="H22" s="119">
        <v>932.55438000000004</v>
      </c>
      <c r="I22" s="119">
        <v>704.53778</v>
      </c>
      <c r="J22" s="119">
        <v>2148.3479900000002</v>
      </c>
    </row>
    <row r="23" spans="1:10" s="20" customFormat="1" ht="15" customHeight="1">
      <c r="A23" s="152" t="s">
        <v>243</v>
      </c>
      <c r="B23" s="119">
        <v>4.0000000000000001E-3</v>
      </c>
      <c r="C23" s="119">
        <v>4.0000000000000001E-3</v>
      </c>
      <c r="D23" s="119">
        <v>4.0000000000000001E-3</v>
      </c>
      <c r="E23" s="119">
        <v>3.0000000000000001E-3</v>
      </c>
      <c r="F23" s="119">
        <v>1E-3</v>
      </c>
      <c r="G23" s="119">
        <v>1E-3</v>
      </c>
      <c r="H23" s="119">
        <v>1E-3</v>
      </c>
      <c r="I23" s="119">
        <v>1E-3</v>
      </c>
      <c r="J23" s="119">
        <v>1E-3</v>
      </c>
    </row>
    <row r="24" spans="1:10" s="20" customFormat="1" ht="15" customHeight="1">
      <c r="A24" s="152" t="s">
        <v>687</v>
      </c>
      <c r="B24" s="119">
        <v>273.89098999999999</v>
      </c>
      <c r="C24" s="119">
        <v>273.94209000000001</v>
      </c>
      <c r="D24" s="119">
        <v>108.79960000000001</v>
      </c>
      <c r="E24" s="119">
        <v>4106.2587999999996</v>
      </c>
      <c r="F24" s="119">
        <v>4632.1875599999994</v>
      </c>
      <c r="G24" s="119">
        <v>8526.0607600000003</v>
      </c>
      <c r="H24" s="119">
        <v>22247.234570000001</v>
      </c>
      <c r="I24" s="119">
        <v>12827.93859</v>
      </c>
      <c r="J24" s="119">
        <v>19687.938590000002</v>
      </c>
    </row>
    <row r="25" spans="1:10" s="20" customFormat="1" ht="15" customHeight="1">
      <c r="A25" s="152" t="s">
        <v>254</v>
      </c>
      <c r="B25" s="119">
        <v>1978.20334</v>
      </c>
      <c r="C25" s="119">
        <v>1796.3185800000001</v>
      </c>
      <c r="D25" s="119">
        <v>1729.34708</v>
      </c>
      <c r="E25" s="119">
        <v>1506.3444500000001</v>
      </c>
      <c r="F25" s="119">
        <v>1396.0307299999999</v>
      </c>
      <c r="G25" s="119">
        <v>1167.13005</v>
      </c>
      <c r="H25" s="119">
        <v>1072.14122</v>
      </c>
      <c r="I25" s="119">
        <v>991.07514000000003</v>
      </c>
      <c r="J25" s="119">
        <v>965.8131800000001</v>
      </c>
    </row>
    <row r="26" spans="1:10" s="20" customFormat="1" ht="15" customHeight="1">
      <c r="A26" s="152" t="s">
        <v>688</v>
      </c>
      <c r="B26" s="119">
        <v>1427.6344799999999</v>
      </c>
      <c r="C26" s="119">
        <v>1188.6419699999999</v>
      </c>
      <c r="D26" s="119">
        <v>1220.63048</v>
      </c>
      <c r="E26" s="119">
        <v>1146.06951</v>
      </c>
      <c r="F26" s="119">
        <v>1090.68202</v>
      </c>
      <c r="G26" s="119">
        <v>902.80031000000008</v>
      </c>
      <c r="H26" s="119">
        <v>854.67485999999997</v>
      </c>
      <c r="I26" s="119">
        <v>743.37688000000003</v>
      </c>
      <c r="J26" s="119">
        <v>683.83352000000002</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80260.105519999997</v>
      </c>
      <c r="C28" s="402">
        <v>115473.55082999999</v>
      </c>
      <c r="D28" s="402">
        <v>122190.71915999999</v>
      </c>
      <c r="E28" s="402">
        <v>128168.57805</v>
      </c>
      <c r="F28" s="402">
        <v>113326.59335</v>
      </c>
      <c r="G28" s="402">
        <v>98445.461129999996</v>
      </c>
      <c r="H28" s="402">
        <v>111460.25043</v>
      </c>
      <c r="I28" s="402">
        <v>129757.37397</v>
      </c>
      <c r="J28" s="402">
        <v>111728.06864</v>
      </c>
    </row>
    <row r="29" spans="1:10" s="20" customFormat="1" ht="15" customHeight="1" thickTop="1">
      <c r="A29" s="152" t="s">
        <v>690</v>
      </c>
      <c r="B29" s="119">
        <v>62342.44743</v>
      </c>
      <c r="C29" s="119">
        <v>79685.477510000012</v>
      </c>
      <c r="D29" s="119">
        <v>67563.025760000004</v>
      </c>
      <c r="E29" s="119">
        <v>67803.370110000003</v>
      </c>
      <c r="F29" s="119">
        <v>64110.241150000002</v>
      </c>
      <c r="G29" s="119">
        <v>71569.533500000005</v>
      </c>
      <c r="H29" s="119">
        <v>68444.955979999999</v>
      </c>
      <c r="I29" s="119">
        <v>70174.974579999995</v>
      </c>
      <c r="J29" s="119">
        <v>63948.444200000005</v>
      </c>
    </row>
    <row r="30" spans="1:10" s="20" customFormat="1" ht="15" customHeight="1">
      <c r="A30" s="153" t="s">
        <v>691</v>
      </c>
      <c r="B30" s="119">
        <v>27397.628949999998</v>
      </c>
      <c r="C30" s="119">
        <v>48298.087610000002</v>
      </c>
      <c r="D30" s="119">
        <v>38508.517999999996</v>
      </c>
      <c r="E30" s="119">
        <v>39720.584159999999</v>
      </c>
      <c r="F30" s="119">
        <v>34851.007490000004</v>
      </c>
      <c r="G30" s="119">
        <v>38972.483950000002</v>
      </c>
      <c r="H30" s="119">
        <v>29362.075339999999</v>
      </c>
      <c r="I30" s="119">
        <v>32024.63839</v>
      </c>
      <c r="J30" s="119">
        <v>26587.10972</v>
      </c>
    </row>
    <row r="31" spans="1:10" s="20" customFormat="1" ht="15" customHeight="1">
      <c r="A31" s="153" t="s">
        <v>692</v>
      </c>
      <c r="B31" s="119">
        <v>22635.422890000002</v>
      </c>
      <c r="C31" s="119">
        <v>22733.85094</v>
      </c>
      <c r="D31" s="119">
        <v>21367.188109999999</v>
      </c>
      <c r="E31" s="119">
        <v>19797.38868</v>
      </c>
      <c r="F31" s="119">
        <v>17664.016780000002</v>
      </c>
      <c r="G31" s="119">
        <v>19877.62715</v>
      </c>
      <c r="H31" s="119">
        <v>22845.389030000002</v>
      </c>
      <c r="I31" s="119">
        <v>19539.841989999997</v>
      </c>
      <c r="J31" s="119">
        <v>19517.349320000001</v>
      </c>
    </row>
    <row r="32" spans="1:10" s="20" customFormat="1" ht="15" customHeight="1">
      <c r="A32" s="153" t="s">
        <v>693</v>
      </c>
      <c r="B32" s="119">
        <v>6322.9769500000002</v>
      </c>
      <c r="C32" s="119">
        <v>2838.3182200000001</v>
      </c>
      <c r="D32" s="119">
        <v>3790.0530600000002</v>
      </c>
      <c r="E32" s="119">
        <v>3949.4627500000001</v>
      </c>
      <c r="F32" s="119">
        <v>6996.0265599999993</v>
      </c>
      <c r="G32" s="119">
        <v>8027.5493699999997</v>
      </c>
      <c r="H32" s="119">
        <v>8423.5034299999988</v>
      </c>
      <c r="I32" s="119">
        <v>10333.979069999999</v>
      </c>
      <c r="J32" s="119">
        <v>10060.758800000001</v>
      </c>
    </row>
    <row r="33" spans="1:10" s="20" customFormat="1" ht="15" customHeight="1">
      <c r="A33" s="153" t="s">
        <v>694</v>
      </c>
      <c r="B33" s="119">
        <v>5946.3532800000003</v>
      </c>
      <c r="C33" s="119">
        <v>5789.6918900000001</v>
      </c>
      <c r="D33" s="119">
        <v>3877.37538</v>
      </c>
      <c r="E33" s="119">
        <v>4325.3362400000005</v>
      </c>
      <c r="F33" s="119">
        <v>4583.5227500000001</v>
      </c>
      <c r="G33" s="119">
        <v>4573.6612500000001</v>
      </c>
      <c r="H33" s="119">
        <v>7811.50983</v>
      </c>
      <c r="I33" s="119">
        <v>8198.4884199999997</v>
      </c>
      <c r="J33" s="119">
        <v>7611.5885399999997</v>
      </c>
    </row>
    <row r="34" spans="1:10" s="20" customFormat="1" ht="15" customHeight="1">
      <c r="A34" s="153" t="s">
        <v>695</v>
      </c>
      <c r="B34" s="119">
        <v>0</v>
      </c>
      <c r="C34" s="119">
        <v>0</v>
      </c>
      <c r="D34" s="119">
        <v>0</v>
      </c>
      <c r="E34" s="119">
        <v>0</v>
      </c>
      <c r="F34" s="119">
        <v>0</v>
      </c>
      <c r="G34" s="119">
        <v>0</v>
      </c>
      <c r="H34" s="119">
        <v>0</v>
      </c>
      <c r="I34" s="119">
        <v>0</v>
      </c>
      <c r="J34" s="119">
        <v>0</v>
      </c>
    </row>
    <row r="35" spans="1:10" s="20" customFormat="1" ht="15" customHeight="1">
      <c r="A35" s="153" t="s">
        <v>696</v>
      </c>
      <c r="B35" s="119">
        <v>40.065359999999998</v>
      </c>
      <c r="C35" s="119">
        <v>25.528849999999998</v>
      </c>
      <c r="D35" s="119">
        <v>19.891209999999997</v>
      </c>
      <c r="E35" s="119">
        <v>10.598280000000001</v>
      </c>
      <c r="F35" s="119">
        <v>15.66757</v>
      </c>
      <c r="G35" s="119">
        <v>118.21178</v>
      </c>
      <c r="H35" s="119">
        <v>2.4783499999999998</v>
      </c>
      <c r="I35" s="119">
        <v>78.026710000000008</v>
      </c>
      <c r="J35" s="119">
        <v>171.63782</v>
      </c>
    </row>
    <row r="36" spans="1:10" s="20" customFormat="1" ht="15" customHeight="1">
      <c r="A36" s="152" t="s">
        <v>697</v>
      </c>
      <c r="B36" s="119">
        <v>0</v>
      </c>
      <c r="C36" s="119">
        <v>2.86619</v>
      </c>
      <c r="D36" s="119">
        <v>0</v>
      </c>
      <c r="E36" s="119">
        <v>0</v>
      </c>
      <c r="F36" s="119">
        <v>0</v>
      </c>
      <c r="G36" s="119">
        <v>0</v>
      </c>
      <c r="H36" s="119">
        <v>0</v>
      </c>
      <c r="I36" s="119">
        <v>0</v>
      </c>
      <c r="J36" s="119">
        <v>0</v>
      </c>
    </row>
    <row r="37" spans="1:10" s="20" customFormat="1" ht="15" customHeight="1">
      <c r="A37" s="152" t="s">
        <v>698</v>
      </c>
      <c r="B37" s="119">
        <v>10772.367</v>
      </c>
      <c r="C37" s="119">
        <v>28875.165100000002</v>
      </c>
      <c r="D37" s="119">
        <v>47587.9476</v>
      </c>
      <c r="E37" s="119">
        <v>53783.478600000002</v>
      </c>
      <c r="F37" s="119">
        <v>44225.48603</v>
      </c>
      <c r="G37" s="119">
        <v>22099.352469999998</v>
      </c>
      <c r="H37" s="119">
        <v>37520.824399999998</v>
      </c>
      <c r="I37" s="119">
        <v>55064.254509999999</v>
      </c>
      <c r="J37" s="119">
        <v>42764.532780000001</v>
      </c>
    </row>
    <row r="38" spans="1:10" s="20" customFormat="1" ht="15" customHeight="1">
      <c r="A38" s="152" t="s">
        <v>699</v>
      </c>
      <c r="B38" s="119">
        <v>3477.5881899999999</v>
      </c>
      <c r="C38" s="119">
        <v>3315.2901000000002</v>
      </c>
      <c r="D38" s="119">
        <v>3237.5536099999999</v>
      </c>
      <c r="E38" s="119">
        <v>3120.6717100000001</v>
      </c>
      <c r="F38" s="119">
        <v>2626.7477699999999</v>
      </c>
      <c r="G38" s="119">
        <v>2331.7535899999998</v>
      </c>
      <c r="H38" s="119">
        <v>3134.0951800000003</v>
      </c>
      <c r="I38" s="119">
        <v>2557.4577899999999</v>
      </c>
      <c r="J38" s="119">
        <v>2954.1235999999999</v>
      </c>
    </row>
    <row r="39" spans="1:10" s="20" customFormat="1" ht="15" customHeight="1">
      <c r="A39" s="152" t="s">
        <v>308</v>
      </c>
      <c r="B39" s="119">
        <v>3667.7028999999998</v>
      </c>
      <c r="C39" s="119">
        <v>3594.7519300000004</v>
      </c>
      <c r="D39" s="119">
        <v>3802.1921899999998</v>
      </c>
      <c r="E39" s="119">
        <v>3461.0576299999998</v>
      </c>
      <c r="F39" s="119">
        <v>2364.1183999999998</v>
      </c>
      <c r="G39" s="119">
        <v>2444.8215699999996</v>
      </c>
      <c r="H39" s="119">
        <v>2360.3748700000001</v>
      </c>
      <c r="I39" s="119">
        <v>1960.6870900000001</v>
      </c>
      <c r="J39" s="119">
        <v>2060.9680600000002</v>
      </c>
    </row>
    <row r="40" spans="1:10" s="20" customFormat="1" ht="15" customHeight="1">
      <c r="A40" s="152" t="s">
        <v>314</v>
      </c>
      <c r="B40" s="119">
        <v>0</v>
      </c>
      <c r="C40" s="119">
        <v>0</v>
      </c>
      <c r="D40" s="119">
        <v>0</v>
      </c>
      <c r="E40" s="119">
        <v>0</v>
      </c>
      <c r="F40" s="119">
        <v>0</v>
      </c>
      <c r="G40" s="119">
        <v>0</v>
      </c>
      <c r="H40" s="119">
        <v>0</v>
      </c>
      <c r="I40" s="119">
        <v>0</v>
      </c>
      <c r="J40" s="119">
        <v>0</v>
      </c>
    </row>
    <row r="41" spans="1:10" s="20" customFormat="1" ht="15" customHeight="1">
      <c r="A41" s="152" t="s">
        <v>700</v>
      </c>
      <c r="B41" s="119">
        <v>0</v>
      </c>
      <c r="C41" s="119">
        <v>0</v>
      </c>
      <c r="D41" s="119">
        <v>0</v>
      </c>
      <c r="E41" s="119">
        <v>0</v>
      </c>
      <c r="F41" s="119">
        <v>0</v>
      </c>
      <c r="G41" s="119">
        <v>0</v>
      </c>
      <c r="H41" s="119">
        <v>0</v>
      </c>
      <c r="I41" s="119">
        <v>0</v>
      </c>
      <c r="J41" s="119">
        <v>0</v>
      </c>
    </row>
    <row r="42" spans="1:10" s="21" customFormat="1" ht="15" customHeight="1" thickBot="1">
      <c r="A42" s="152" t="s">
        <v>489</v>
      </c>
      <c r="B42" s="119">
        <v>0</v>
      </c>
      <c r="C42" s="119">
        <v>0</v>
      </c>
      <c r="D42" s="119">
        <v>0</v>
      </c>
      <c r="E42" s="119">
        <v>0</v>
      </c>
      <c r="F42" s="119">
        <v>0</v>
      </c>
      <c r="G42" s="119">
        <v>0</v>
      </c>
      <c r="H42" s="119">
        <v>0</v>
      </c>
      <c r="I42" s="119">
        <v>0</v>
      </c>
      <c r="J42" s="119">
        <v>0</v>
      </c>
    </row>
    <row r="43" spans="1:10" ht="15" customHeight="1" thickTop="1" thickBot="1">
      <c r="A43" s="401" t="s">
        <v>701</v>
      </c>
      <c r="B43" s="402">
        <v>96556.577359999996</v>
      </c>
      <c r="C43" s="402">
        <v>97681.169040000008</v>
      </c>
      <c r="D43" s="402">
        <v>97841.770759999999</v>
      </c>
      <c r="E43" s="402">
        <v>98303.154299999995</v>
      </c>
      <c r="F43" s="402">
        <v>98643.429329999999</v>
      </c>
      <c r="G43" s="402">
        <v>96357.97683</v>
      </c>
      <c r="H43" s="402">
        <v>95104.38983</v>
      </c>
      <c r="I43" s="402">
        <v>93036.7307</v>
      </c>
      <c r="J43" s="402">
        <v>89797.391669999997</v>
      </c>
    </row>
    <row r="44" spans="1:10" s="20" customFormat="1" ht="15" customHeight="1" thickTop="1">
      <c r="A44" s="152" t="s">
        <v>329</v>
      </c>
      <c r="B44" s="119">
        <v>95490.01655</v>
      </c>
      <c r="C44" s="119">
        <v>95490.01655</v>
      </c>
      <c r="D44" s="119">
        <v>95490.01655</v>
      </c>
      <c r="E44" s="119">
        <v>95490.01655</v>
      </c>
      <c r="F44" s="119">
        <v>95490.01655</v>
      </c>
      <c r="G44" s="119">
        <v>95490.01655</v>
      </c>
      <c r="H44" s="119">
        <v>95490.01655</v>
      </c>
      <c r="I44" s="119">
        <v>95490.01655</v>
      </c>
      <c r="J44" s="119">
        <v>95490.01655</v>
      </c>
    </row>
    <row r="45" spans="1:10" s="20" customFormat="1" ht="15" customHeight="1">
      <c r="A45" s="152" t="s">
        <v>333</v>
      </c>
      <c r="B45" s="119">
        <v>0</v>
      </c>
      <c r="C45" s="119">
        <v>0</v>
      </c>
      <c r="D45" s="119">
        <v>0</v>
      </c>
      <c r="E45" s="119">
        <v>0</v>
      </c>
      <c r="F45" s="119">
        <v>0</v>
      </c>
      <c r="G45" s="119">
        <v>0</v>
      </c>
      <c r="H45" s="119">
        <v>0</v>
      </c>
      <c r="I45" s="119">
        <v>0</v>
      </c>
      <c r="J45" s="119">
        <v>0</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11746.18975</v>
      </c>
      <c r="C47" s="119">
        <v>11883.465980000001</v>
      </c>
      <c r="D47" s="119">
        <v>11995.925140000001</v>
      </c>
      <c r="E47" s="119">
        <v>12011.98531</v>
      </c>
      <c r="F47" s="119">
        <v>12058.123669999999</v>
      </c>
      <c r="G47" s="119">
        <v>12092.151169999999</v>
      </c>
      <c r="H47" s="119">
        <v>12092.151169999999</v>
      </c>
      <c r="I47" s="119">
        <v>12092.151169999999</v>
      </c>
      <c r="J47" s="119">
        <v>12092.151169999999</v>
      </c>
    </row>
    <row r="48" spans="1:10" s="20" customFormat="1" ht="15" customHeight="1">
      <c r="A48" s="152" t="s">
        <v>343</v>
      </c>
      <c r="B48" s="119">
        <v>-10679.628939999999</v>
      </c>
      <c r="C48" s="119">
        <v>-9692.3134900000005</v>
      </c>
      <c r="D48" s="119">
        <v>-9644.1709300000002</v>
      </c>
      <c r="E48" s="119">
        <v>-9198.8475600000002</v>
      </c>
      <c r="F48" s="119">
        <v>-8904.7108900000003</v>
      </c>
      <c r="G48" s="119">
        <v>-11224.19089</v>
      </c>
      <c r="H48" s="119">
        <v>-12477.777890000001</v>
      </c>
      <c r="I48" s="119">
        <v>-14545.437019999999</v>
      </c>
      <c r="J48" s="119">
        <v>-17784.77605</v>
      </c>
    </row>
    <row r="49" spans="1:10" s="20" customFormat="1" ht="15" customHeight="1">
      <c r="A49" s="153" t="s">
        <v>703</v>
      </c>
      <c r="B49" s="119">
        <v>-12052.391180000001</v>
      </c>
      <c r="C49" s="119">
        <v>-10816.905130000001</v>
      </c>
      <c r="D49" s="119">
        <v>-9804.7726500000008</v>
      </c>
      <c r="E49" s="119">
        <v>-9660.2310999999991</v>
      </c>
      <c r="F49" s="119">
        <v>-9244.9858999999997</v>
      </c>
      <c r="G49" s="119">
        <v>-8938.7383900000004</v>
      </c>
      <c r="H49" s="119">
        <v>-11224.19068</v>
      </c>
      <c r="I49" s="119">
        <v>-11224.19068</v>
      </c>
      <c r="J49" s="119">
        <v>-14545.437019999999</v>
      </c>
    </row>
    <row r="50" spans="1:10" s="21" customFormat="1" ht="15" customHeight="1" thickBot="1">
      <c r="A50" s="153" t="s">
        <v>704</v>
      </c>
      <c r="B50" s="119">
        <v>1372.76224</v>
      </c>
      <c r="C50" s="119">
        <v>1124.5916399999999</v>
      </c>
      <c r="D50" s="119">
        <v>160.60172</v>
      </c>
      <c r="E50" s="119">
        <v>461.38353999999998</v>
      </c>
      <c r="F50" s="119">
        <v>340.27501000000001</v>
      </c>
      <c r="G50" s="119">
        <v>-2285.4524999999999</v>
      </c>
      <c r="H50" s="119">
        <v>-1253.5872099999999</v>
      </c>
      <c r="I50" s="119">
        <v>-3321.2463399999997</v>
      </c>
      <c r="J50" s="119">
        <v>-3239.3390299999996</v>
      </c>
    </row>
    <row r="51" spans="1:10" ht="15" customHeight="1" thickTop="1" thickBot="1">
      <c r="A51" s="401" t="s">
        <v>705</v>
      </c>
      <c r="B51" s="402">
        <v>176816.68288000001</v>
      </c>
      <c r="C51" s="402">
        <v>213154.71987</v>
      </c>
      <c r="D51" s="402">
        <v>220032.48991999999</v>
      </c>
      <c r="E51" s="402">
        <v>226471.73235000001</v>
      </c>
      <c r="F51" s="402">
        <v>211970.02267999999</v>
      </c>
      <c r="G51" s="402">
        <v>194803.43796000001</v>
      </c>
      <c r="H51" s="402">
        <v>206564.64025999999</v>
      </c>
      <c r="I51" s="402">
        <v>222794.10467</v>
      </c>
      <c r="J51" s="402">
        <v>201525.46030999999</v>
      </c>
    </row>
    <row r="52" spans="1:10" s="20" customFormat="1" ht="15" customHeight="1" thickTop="1">
      <c r="A52" s="118" t="s">
        <v>706</v>
      </c>
      <c r="B52" s="119">
        <v>62538.690560000003</v>
      </c>
      <c r="C52" s="119">
        <v>89885.581430000006</v>
      </c>
      <c r="D52" s="119">
        <v>89695.080370000011</v>
      </c>
      <c r="E52" s="119">
        <v>52790.860619999999</v>
      </c>
      <c r="F52" s="119">
        <v>37656.62169</v>
      </c>
      <c r="G52" s="119">
        <v>23947.436870000001</v>
      </c>
      <c r="H52" s="119">
        <v>24887.172420000003</v>
      </c>
      <c r="I52" s="119">
        <v>28632.792940000003</v>
      </c>
      <c r="J52" s="119">
        <v>32146.056149999997</v>
      </c>
    </row>
    <row r="53" spans="1:10" s="21" customFormat="1" ht="15" customHeight="1">
      <c r="A53" s="153" t="s">
        <v>707</v>
      </c>
      <c r="B53" s="119">
        <v>1215.69181</v>
      </c>
      <c r="C53" s="119">
        <v>0</v>
      </c>
      <c r="D53" s="119">
        <v>1004.92044</v>
      </c>
      <c r="E53" s="119">
        <v>350.60060999999996</v>
      </c>
      <c r="F53" s="119">
        <v>0</v>
      </c>
      <c r="G53" s="119">
        <v>0</v>
      </c>
      <c r="H53" s="119">
        <v>0</v>
      </c>
      <c r="I53" s="119">
        <v>0</v>
      </c>
      <c r="J53" s="119">
        <v>0</v>
      </c>
    </row>
    <row r="54" spans="1:10" s="21" customFormat="1" ht="15" customHeight="1">
      <c r="A54" s="153" t="s">
        <v>708</v>
      </c>
      <c r="B54" s="119">
        <v>61322.998749999999</v>
      </c>
      <c r="C54" s="119">
        <v>89885.581430000006</v>
      </c>
      <c r="D54" s="119">
        <v>88690.159930000009</v>
      </c>
      <c r="E54" s="119">
        <v>52440.260009999998</v>
      </c>
      <c r="F54" s="119">
        <v>37656.62169</v>
      </c>
      <c r="G54" s="119">
        <v>23947.436870000001</v>
      </c>
      <c r="H54" s="119">
        <v>24887.172420000003</v>
      </c>
      <c r="I54" s="119">
        <v>28632.792940000003</v>
      </c>
      <c r="J54" s="119">
        <v>32146.056149999997</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0</v>
      </c>
      <c r="C56" s="119">
        <v>0</v>
      </c>
      <c r="D56" s="119">
        <v>0</v>
      </c>
      <c r="E56" s="119">
        <v>0</v>
      </c>
      <c r="F56" s="119">
        <v>0</v>
      </c>
      <c r="G56" s="119">
        <v>0</v>
      </c>
      <c r="H56" s="119">
        <v>0</v>
      </c>
      <c r="I56" s="119">
        <v>0</v>
      </c>
      <c r="J56" s="119">
        <v>0</v>
      </c>
    </row>
    <row r="57" spans="1:10" s="21" customFormat="1" ht="15" customHeight="1">
      <c r="A57" s="153" t="s">
        <v>711</v>
      </c>
      <c r="B57" s="119">
        <v>0</v>
      </c>
      <c r="C57" s="119">
        <v>0</v>
      </c>
      <c r="D57" s="119">
        <v>0</v>
      </c>
      <c r="E57" s="119">
        <v>0</v>
      </c>
      <c r="F57" s="119">
        <v>0</v>
      </c>
      <c r="G57" s="119">
        <v>0</v>
      </c>
      <c r="H57" s="119">
        <v>0</v>
      </c>
      <c r="I57" s="119">
        <v>0</v>
      </c>
      <c r="J57" s="119">
        <v>0</v>
      </c>
    </row>
    <row r="58" spans="1:10" s="21" customFormat="1" ht="15" customHeight="1">
      <c r="A58" s="152" t="s">
        <v>712</v>
      </c>
      <c r="B58" s="119">
        <v>1003730.83062</v>
      </c>
      <c r="C58" s="119">
        <v>984294.44110000005</v>
      </c>
      <c r="D58" s="119">
        <v>1065263.2624900001</v>
      </c>
      <c r="E58" s="119">
        <v>1003905.1013099999</v>
      </c>
      <c r="F58" s="119">
        <v>1093297.12512</v>
      </c>
      <c r="G58" s="119">
        <v>991201.46351999999</v>
      </c>
      <c r="H58" s="119">
        <v>943483.42430999991</v>
      </c>
      <c r="I58" s="119">
        <v>774001.45377999998</v>
      </c>
      <c r="J58" s="119">
        <v>753428.94857000001</v>
      </c>
    </row>
    <row r="59" spans="1:10" ht="30" customHeight="1">
      <c r="A59" s="403" t="s">
        <v>713</v>
      </c>
      <c r="B59" s="404">
        <v>8626.6301800000001</v>
      </c>
      <c r="C59" s="404">
        <v>9134.8107600000003</v>
      </c>
      <c r="D59" s="404">
        <v>8263.46198</v>
      </c>
      <c r="E59" s="404">
        <v>8959.827150000001</v>
      </c>
      <c r="F59" s="404">
        <v>8085.5501699999995</v>
      </c>
      <c r="G59" s="404">
        <v>7577.40146</v>
      </c>
      <c r="H59" s="404">
        <v>2936.00963</v>
      </c>
      <c r="I59" s="404">
        <v>6381.4382900000001</v>
      </c>
      <c r="J59" s="404">
        <v>2060.33862</v>
      </c>
    </row>
    <row r="60" spans="1:10" ht="15" customHeight="1">
      <c r="A60" s="153" t="s">
        <v>714</v>
      </c>
      <c r="B60" s="119">
        <v>-356.20753000000002</v>
      </c>
      <c r="C60" s="119">
        <v>-534.53768000000002</v>
      </c>
      <c r="D60" s="119">
        <v>-563.69911000000002</v>
      </c>
      <c r="E60" s="119">
        <v>-557.21632999999997</v>
      </c>
      <c r="F60" s="119">
        <v>-1157.0727099999999</v>
      </c>
      <c r="G60" s="119">
        <v>-597.11473000000001</v>
      </c>
      <c r="H60" s="119">
        <v>-314.56935999999996</v>
      </c>
      <c r="I60" s="119">
        <v>-1010.1227</v>
      </c>
      <c r="J60" s="119">
        <v>-584.28475000000003</v>
      </c>
    </row>
    <row r="61" spans="1:10" ht="15" customHeight="1">
      <c r="A61" s="152" t="s">
        <v>715</v>
      </c>
      <c r="B61" s="119">
        <v>8270.4226500000004</v>
      </c>
      <c r="C61" s="119">
        <v>8600.2730800000008</v>
      </c>
      <c r="D61" s="119">
        <v>7699.7628700000005</v>
      </c>
      <c r="E61" s="119">
        <v>8402.6108199999999</v>
      </c>
      <c r="F61" s="119">
        <v>6928.4774600000001</v>
      </c>
      <c r="G61" s="119">
        <v>6980.2867300000007</v>
      </c>
      <c r="H61" s="119">
        <v>2621.4402700000001</v>
      </c>
      <c r="I61" s="119">
        <v>5371.3155900000002</v>
      </c>
      <c r="J61" s="119">
        <v>1476.0538700000002</v>
      </c>
    </row>
    <row r="62" spans="1:10" ht="15" customHeight="1">
      <c r="A62" s="121" t="s">
        <v>716</v>
      </c>
      <c r="B62" s="119">
        <v>5937.0886799999998</v>
      </c>
      <c r="C62" s="119">
        <v>5617.9032100000004</v>
      </c>
      <c r="D62" s="119">
        <v>6872.8189499999999</v>
      </c>
      <c r="E62" s="119">
        <v>7473.6108800000002</v>
      </c>
      <c r="F62" s="119">
        <v>9363.7208800000008</v>
      </c>
      <c r="G62" s="119">
        <v>8134.7033600000004</v>
      </c>
      <c r="H62" s="119">
        <v>2197.6085400000002</v>
      </c>
      <c r="I62" s="119">
        <v>5993.2725099999998</v>
      </c>
      <c r="J62" s="119">
        <v>3168.5114800000001</v>
      </c>
    </row>
    <row r="63" spans="1:10" ht="15" customHeight="1">
      <c r="A63" s="153" t="s">
        <v>717</v>
      </c>
      <c r="B63" s="119">
        <v>-808.12293</v>
      </c>
      <c r="C63" s="119">
        <v>-825.54353000000003</v>
      </c>
      <c r="D63" s="119">
        <v>-3124.6672000000003</v>
      </c>
      <c r="E63" s="119">
        <v>-3254.39428</v>
      </c>
      <c r="F63" s="119">
        <v>-4270.5034500000002</v>
      </c>
      <c r="G63" s="119">
        <v>-3277.8258500000002</v>
      </c>
      <c r="H63" s="119">
        <v>-1490.8173000000002</v>
      </c>
      <c r="I63" s="119">
        <v>-3827.0489600000001</v>
      </c>
      <c r="J63" s="119">
        <v>-2955.2571000000003</v>
      </c>
    </row>
    <row r="64" spans="1:10" ht="15" customHeight="1">
      <c r="A64" s="122" t="s">
        <v>718</v>
      </c>
      <c r="B64" s="119">
        <v>13399.3884</v>
      </c>
      <c r="C64" s="119">
        <v>13392.63276</v>
      </c>
      <c r="D64" s="119">
        <v>11447.91462</v>
      </c>
      <c r="E64" s="119">
        <v>12621.82742</v>
      </c>
      <c r="F64" s="119">
        <v>12021.694890000001</v>
      </c>
      <c r="G64" s="119">
        <v>11837.16424</v>
      </c>
      <c r="H64" s="119">
        <v>3328.2315099999996</v>
      </c>
      <c r="I64" s="119">
        <v>7537.5391399999999</v>
      </c>
      <c r="J64" s="119">
        <v>1689.30825</v>
      </c>
    </row>
    <row r="65" spans="1:10" ht="15" customHeight="1">
      <c r="A65" s="121" t="s">
        <v>719</v>
      </c>
      <c r="B65" s="119">
        <v>1472.22245</v>
      </c>
      <c r="C65" s="119">
        <v>1605.3745100000001</v>
      </c>
      <c r="D65" s="119">
        <v>1288.60998</v>
      </c>
      <c r="E65" s="119">
        <v>2128.2764999999999</v>
      </c>
      <c r="F65" s="119">
        <v>2635.6564500000004</v>
      </c>
      <c r="G65" s="119">
        <v>1648.57951</v>
      </c>
      <c r="H65" s="119">
        <v>668.33253999999999</v>
      </c>
      <c r="I65" s="119">
        <v>1513.27856</v>
      </c>
      <c r="J65" s="119">
        <v>743.76463999999999</v>
      </c>
    </row>
    <row r="66" spans="1:10" ht="15" customHeight="1">
      <c r="A66" s="121" t="s">
        <v>720</v>
      </c>
      <c r="B66" s="119">
        <v>-628.60950000000003</v>
      </c>
      <c r="C66" s="119">
        <v>-1533.86403</v>
      </c>
      <c r="D66" s="119">
        <v>-584.29022999999995</v>
      </c>
      <c r="E66" s="119">
        <v>-1713.95867</v>
      </c>
      <c r="F66" s="119">
        <v>-939.06581000000006</v>
      </c>
      <c r="G66" s="119">
        <v>-2155.7004200000001</v>
      </c>
      <c r="H66" s="119">
        <v>-475.07896999999997</v>
      </c>
      <c r="I66" s="119">
        <v>-750.80584999999996</v>
      </c>
      <c r="J66" s="119">
        <v>-734.75798999999995</v>
      </c>
    </row>
    <row r="67" spans="1:10" ht="15" customHeight="1">
      <c r="A67" s="152" t="s">
        <v>721</v>
      </c>
      <c r="B67" s="119">
        <v>14243.00135</v>
      </c>
      <c r="C67" s="119">
        <v>13464.143239999999</v>
      </c>
      <c r="D67" s="119">
        <v>12152.234369999998</v>
      </c>
      <c r="E67" s="119">
        <v>13036.14525</v>
      </c>
      <c r="F67" s="119">
        <v>13718.285529999999</v>
      </c>
      <c r="G67" s="119">
        <v>11330.04333</v>
      </c>
      <c r="H67" s="119">
        <v>3521.4850799999999</v>
      </c>
      <c r="I67" s="119">
        <v>8300.011849999999</v>
      </c>
      <c r="J67" s="119">
        <v>1698.3148999999999</v>
      </c>
    </row>
    <row r="68" spans="1:10" ht="15" customHeight="1">
      <c r="A68" s="153" t="s">
        <v>722</v>
      </c>
      <c r="B68" s="119">
        <v>-12873.928910000001</v>
      </c>
      <c r="C68" s="119">
        <v>-13582.095740000001</v>
      </c>
      <c r="D68" s="119">
        <v>-12000.21803</v>
      </c>
      <c r="E68" s="119">
        <v>-12628.430560000001</v>
      </c>
      <c r="F68" s="119">
        <v>-13371.91778</v>
      </c>
      <c r="G68" s="119">
        <v>-13608.239970000001</v>
      </c>
      <c r="H68" s="119">
        <v>-4776.0701200000003</v>
      </c>
      <c r="I68" s="119">
        <v>-11596.757679999999</v>
      </c>
      <c r="J68" s="119">
        <v>-4950.0123899999999</v>
      </c>
    </row>
    <row r="69" spans="1:10" ht="15" customHeight="1">
      <c r="A69" s="122" t="s">
        <v>723</v>
      </c>
      <c r="B69" s="119">
        <v>1369.0724399999999</v>
      </c>
      <c r="C69" s="119">
        <v>-117.9525</v>
      </c>
      <c r="D69" s="119">
        <v>152.01633999999999</v>
      </c>
      <c r="E69" s="119">
        <v>407.71469000000002</v>
      </c>
      <c r="F69" s="119">
        <v>346.36775</v>
      </c>
      <c r="G69" s="119">
        <v>-2278.1966400000001</v>
      </c>
      <c r="H69" s="119">
        <v>-1254.5850399999999</v>
      </c>
      <c r="I69" s="119">
        <v>-3296.7458300000003</v>
      </c>
      <c r="J69" s="119">
        <v>-3251.69749</v>
      </c>
    </row>
    <row r="70" spans="1:10" ht="15" customHeight="1">
      <c r="A70" s="122" t="s">
        <v>724</v>
      </c>
      <c r="B70" s="119">
        <v>-5.3046699999999998</v>
      </c>
      <c r="C70" s="119">
        <v>6.8687299999999993</v>
      </c>
      <c r="D70" s="119">
        <v>-0.36033999999999999</v>
      </c>
      <c r="E70" s="119">
        <v>28.207799999999999</v>
      </c>
      <c r="F70" s="119">
        <v>-14.75963</v>
      </c>
      <c r="G70" s="119">
        <v>0.25178</v>
      </c>
      <c r="H70" s="119">
        <v>2.7678000000000003</v>
      </c>
      <c r="I70" s="119">
        <v>2.95261</v>
      </c>
      <c r="J70" s="119">
        <v>6.1427700000000005</v>
      </c>
    </row>
    <row r="71" spans="1:10" ht="15" customHeight="1">
      <c r="A71" s="120" t="s">
        <v>1127</v>
      </c>
      <c r="B71" s="119">
        <v>-5.3046699999999998</v>
      </c>
      <c r="C71" s="119">
        <v>6.8687299999999993</v>
      </c>
      <c r="D71" s="119">
        <v>-0.36033999999999999</v>
      </c>
      <c r="E71" s="119">
        <v>28.207799999999999</v>
      </c>
      <c r="F71" s="119">
        <v>-14.75963</v>
      </c>
      <c r="G71" s="119">
        <v>0.25178</v>
      </c>
      <c r="H71" s="119">
        <v>2.7678000000000003</v>
      </c>
      <c r="I71" s="119">
        <v>2.95261</v>
      </c>
      <c r="J71" s="119">
        <v>6.1427700000000005</v>
      </c>
    </row>
    <row r="72" spans="1:10" ht="15" customHeight="1">
      <c r="A72" s="120" t="s">
        <v>1128</v>
      </c>
      <c r="B72" s="119">
        <v>0</v>
      </c>
      <c r="C72" s="119">
        <v>0</v>
      </c>
      <c r="D72" s="119">
        <v>0</v>
      </c>
      <c r="E72" s="119">
        <v>0</v>
      </c>
      <c r="F72" s="119">
        <v>0</v>
      </c>
      <c r="G72" s="119">
        <v>0</v>
      </c>
      <c r="H72" s="119">
        <v>0</v>
      </c>
      <c r="I72" s="119">
        <v>0</v>
      </c>
      <c r="J72" s="119">
        <v>0</v>
      </c>
    </row>
    <row r="73" spans="1:10" ht="15" customHeight="1">
      <c r="A73" s="152" t="s">
        <v>725</v>
      </c>
      <c r="B73" s="119">
        <v>-1.88591</v>
      </c>
      <c r="C73" s="119">
        <v>-17.212720000000001</v>
      </c>
      <c r="D73" s="119">
        <v>0</v>
      </c>
      <c r="E73" s="119">
        <v>0</v>
      </c>
      <c r="F73" s="119">
        <v>0.76890000000000003</v>
      </c>
      <c r="G73" s="119">
        <v>-0.99579999999999991</v>
      </c>
      <c r="H73" s="119">
        <v>-1.76997</v>
      </c>
      <c r="I73" s="119">
        <v>-1.76997</v>
      </c>
      <c r="J73" s="119">
        <v>-6.8011599999999994</v>
      </c>
    </row>
    <row r="74" spans="1:10" ht="15" customHeight="1">
      <c r="A74" s="152" t="s">
        <v>1486</v>
      </c>
      <c r="B74" s="119">
        <v>-1.88591</v>
      </c>
      <c r="C74" s="119">
        <v>-17.212720000000001</v>
      </c>
      <c r="D74" s="119">
        <v>0</v>
      </c>
      <c r="E74" s="119">
        <v>0</v>
      </c>
      <c r="F74" s="119">
        <v>0.76890000000000003</v>
      </c>
      <c r="G74" s="119">
        <v>-0.99579999999999991</v>
      </c>
      <c r="H74" s="119">
        <v>-1.76997</v>
      </c>
      <c r="I74" s="119">
        <v>-1.76997</v>
      </c>
      <c r="J74" s="119">
        <v>-6.8011599999999994</v>
      </c>
    </row>
    <row r="75" spans="1:10" ht="15" customHeight="1">
      <c r="A75" s="153" t="s">
        <v>467</v>
      </c>
      <c r="B75" s="119">
        <v>0</v>
      </c>
      <c r="C75" s="119">
        <v>0</v>
      </c>
      <c r="D75" s="119">
        <v>0</v>
      </c>
      <c r="E75" s="119">
        <v>0</v>
      </c>
      <c r="F75" s="119">
        <v>0</v>
      </c>
      <c r="G75" s="119">
        <v>0</v>
      </c>
      <c r="H75" s="119">
        <v>0</v>
      </c>
      <c r="I75" s="119">
        <v>0</v>
      </c>
      <c r="J75" s="119">
        <v>0</v>
      </c>
    </row>
    <row r="76" spans="1:10" ht="15" customHeight="1">
      <c r="A76" s="152" t="s">
        <v>726</v>
      </c>
      <c r="B76" s="119">
        <v>1361.8818600000002</v>
      </c>
      <c r="C76" s="119">
        <v>-128.29649000000001</v>
      </c>
      <c r="D76" s="119">
        <v>151.65600000000001</v>
      </c>
      <c r="E76" s="119">
        <v>435.92248999999998</v>
      </c>
      <c r="F76" s="119">
        <v>332.37702000000002</v>
      </c>
      <c r="G76" s="119">
        <v>-2278.9406600000002</v>
      </c>
      <c r="H76" s="119">
        <v>-1253.5872099999999</v>
      </c>
      <c r="I76" s="119">
        <v>-3295.5631899999998</v>
      </c>
      <c r="J76" s="119">
        <v>-3252.3558800000001</v>
      </c>
    </row>
    <row r="77" spans="1:10" ht="15" customHeight="1">
      <c r="A77" s="154" t="s">
        <v>1118</v>
      </c>
      <c r="B77" s="119">
        <v>0</v>
      </c>
      <c r="C77" s="119">
        <v>0</v>
      </c>
      <c r="D77" s="119">
        <v>0</v>
      </c>
      <c r="E77" s="119">
        <v>0</v>
      </c>
      <c r="F77" s="119">
        <v>0</v>
      </c>
      <c r="G77" s="119">
        <v>0</v>
      </c>
      <c r="H77" s="119">
        <v>0</v>
      </c>
      <c r="I77" s="119">
        <v>0</v>
      </c>
      <c r="J77" s="119">
        <v>0</v>
      </c>
    </row>
    <row r="78" spans="1:10" ht="15" customHeight="1">
      <c r="A78" s="122" t="s">
        <v>727</v>
      </c>
      <c r="B78" s="119">
        <v>1361.8818600000002</v>
      </c>
      <c r="C78" s="119">
        <v>-128.29649000000001</v>
      </c>
      <c r="D78" s="119">
        <v>151.65600000000001</v>
      </c>
      <c r="E78" s="119">
        <v>435.92248999999998</v>
      </c>
      <c r="F78" s="119">
        <v>332.37702000000002</v>
      </c>
      <c r="G78" s="119">
        <v>-2278.9406600000002</v>
      </c>
      <c r="H78" s="119">
        <v>-1253.5872099999999</v>
      </c>
      <c r="I78" s="119">
        <v>-3295.5631899999998</v>
      </c>
      <c r="J78" s="119">
        <v>-3252.3558800000001</v>
      </c>
    </row>
    <row r="79" spans="1:10" ht="15" customHeight="1">
      <c r="A79" s="121" t="s">
        <v>728</v>
      </c>
      <c r="B79" s="119">
        <v>10.880379999999999</v>
      </c>
      <c r="C79" s="119">
        <v>1252.8881299999998</v>
      </c>
      <c r="D79" s="119">
        <v>8.9457199999999997</v>
      </c>
      <c r="E79" s="119">
        <v>25.46105</v>
      </c>
      <c r="F79" s="119">
        <v>7.8979900000000001</v>
      </c>
      <c r="G79" s="119">
        <v>-6.5118400000000003</v>
      </c>
      <c r="H79" s="119">
        <v>0</v>
      </c>
      <c r="I79" s="119">
        <v>-25.683150000000001</v>
      </c>
      <c r="J79" s="119">
        <v>13.01685</v>
      </c>
    </row>
    <row r="80" spans="1:10" ht="15" customHeight="1">
      <c r="A80" s="152" t="s">
        <v>729</v>
      </c>
      <c r="B80" s="119">
        <v>1372.76224</v>
      </c>
      <c r="C80" s="119">
        <v>1124.5916399999999</v>
      </c>
      <c r="D80" s="119">
        <v>160.60172</v>
      </c>
      <c r="E80" s="119">
        <v>461.38353999999998</v>
      </c>
      <c r="F80" s="119">
        <v>340.27501000000001</v>
      </c>
      <c r="G80" s="119">
        <v>-2285.4524999999999</v>
      </c>
      <c r="H80" s="119">
        <v>-1253.5872099999999</v>
      </c>
      <c r="I80" s="119">
        <v>-3321.2463399999997</v>
      </c>
      <c r="J80" s="119">
        <v>-3239.3390299999996</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1372.76224</v>
      </c>
      <c r="C82" s="119">
        <v>1124.5916399999999</v>
      </c>
      <c r="D82" s="119">
        <v>160.60172</v>
      </c>
      <c r="E82" s="119">
        <v>461.38353999999998</v>
      </c>
      <c r="F82" s="119">
        <v>340.27501000000001</v>
      </c>
      <c r="G82" s="119">
        <v>-2285.4524999999999</v>
      </c>
      <c r="H82" s="119">
        <v>-1253.5872099999999</v>
      </c>
      <c r="I82" s="119">
        <v>-3321.2463399999997</v>
      </c>
      <c r="J82" s="119">
        <v>-3239.3390299999996</v>
      </c>
    </row>
    <row r="83" spans="1:10" ht="15" customHeight="1" thickBot="1">
      <c r="A83" s="121" t="s">
        <v>732</v>
      </c>
      <c r="B83" s="119">
        <v>0</v>
      </c>
      <c r="C83" s="119">
        <v>0</v>
      </c>
      <c r="D83" s="119">
        <v>0</v>
      </c>
      <c r="E83" s="119">
        <v>0</v>
      </c>
      <c r="F83" s="119">
        <v>0</v>
      </c>
      <c r="G83" s="119">
        <v>0</v>
      </c>
      <c r="H83" s="119">
        <v>0</v>
      </c>
      <c r="I83" s="119">
        <v>0</v>
      </c>
      <c r="J83" s="119">
        <v>0</v>
      </c>
    </row>
    <row r="84" spans="1:10" ht="15" customHeight="1" thickTop="1" thickBot="1">
      <c r="A84" s="401" t="s">
        <v>733</v>
      </c>
      <c r="B84" s="402">
        <v>1372.76224</v>
      </c>
      <c r="C84" s="402">
        <v>1124.5916399999999</v>
      </c>
      <c r="D84" s="402">
        <v>160.60172</v>
      </c>
      <c r="E84" s="402">
        <v>461.38353999999998</v>
      </c>
      <c r="F84" s="402">
        <v>340.27501000000001</v>
      </c>
      <c r="G84" s="402">
        <v>-2285.4524999999999</v>
      </c>
      <c r="H84" s="402">
        <v>-1253.5872099999999</v>
      </c>
      <c r="I84" s="402">
        <v>-3321.2463399999997</v>
      </c>
      <c r="J84" s="402">
        <v>-3239.3390299999996</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742</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8421990.5261000004</v>
      </c>
      <c r="C7" s="402">
        <v>10017234.596170001</v>
      </c>
      <c r="D7" s="402">
        <v>11161700.99265</v>
      </c>
      <c r="E7" s="402">
        <v>12339902.262950001</v>
      </c>
      <c r="F7" s="402">
        <v>14206381.12785</v>
      </c>
      <c r="G7" s="402">
        <v>15302837.484719999</v>
      </c>
      <c r="H7" s="402">
        <v>15763893.94468</v>
      </c>
      <c r="I7" s="402">
        <v>17472143.46751</v>
      </c>
      <c r="J7" s="402">
        <v>17810140.787020002</v>
      </c>
    </row>
    <row r="8" spans="1:10" s="20" customFormat="1" ht="15" customHeight="1" thickTop="1">
      <c r="A8" s="152" t="s">
        <v>193</v>
      </c>
      <c r="B8" s="119">
        <v>757696.43495000002</v>
      </c>
      <c r="C8" s="119">
        <v>929820.08851000003</v>
      </c>
      <c r="D8" s="119">
        <v>831663.59976999997</v>
      </c>
      <c r="E8" s="119">
        <v>613486.53936000005</v>
      </c>
      <c r="F8" s="119">
        <v>933331.6997</v>
      </c>
      <c r="G8" s="119">
        <v>913462.98589000001</v>
      </c>
      <c r="H8" s="119">
        <v>763155.41151999997</v>
      </c>
      <c r="I8" s="119">
        <v>1033740.2143400001</v>
      </c>
      <c r="J8" s="119">
        <v>1067436.49795</v>
      </c>
    </row>
    <row r="9" spans="1:10" s="20" customFormat="1" ht="15" customHeight="1">
      <c r="A9" s="152" t="s">
        <v>202</v>
      </c>
      <c r="B9" s="119">
        <v>571795.29677999998</v>
      </c>
      <c r="C9" s="119">
        <v>856994.82961000002</v>
      </c>
      <c r="D9" s="119">
        <v>998347.71811000002</v>
      </c>
      <c r="E9" s="119">
        <v>1448029.68258</v>
      </c>
      <c r="F9" s="119">
        <v>1516496.5081199999</v>
      </c>
      <c r="G9" s="119">
        <v>1674428.94484</v>
      </c>
      <c r="H9" s="119">
        <v>1863048.8511900001</v>
      </c>
      <c r="I9" s="119">
        <v>1942239.1558800002</v>
      </c>
      <c r="J9" s="119">
        <v>2043823.2011600002</v>
      </c>
    </row>
    <row r="10" spans="1:10" s="20" customFormat="1" ht="15" customHeight="1">
      <c r="A10" s="152" t="s">
        <v>211</v>
      </c>
      <c r="B10" s="119">
        <v>6894974.7681400003</v>
      </c>
      <c r="C10" s="119">
        <v>7913290.5194300003</v>
      </c>
      <c r="D10" s="119">
        <v>8872118.3705800008</v>
      </c>
      <c r="E10" s="119">
        <v>9701376.9855199996</v>
      </c>
      <c r="F10" s="119">
        <v>11139924.659399999</v>
      </c>
      <c r="G10" s="119">
        <v>12034449.535459999</v>
      </c>
      <c r="H10" s="119">
        <v>12428755.992889998</v>
      </c>
      <c r="I10" s="119">
        <v>13229360.682610001</v>
      </c>
      <c r="J10" s="119">
        <v>13396801.74753</v>
      </c>
    </row>
    <row r="11" spans="1:10" s="20" customFormat="1" ht="15" customHeight="1">
      <c r="A11" s="153" t="s">
        <v>677</v>
      </c>
      <c r="B11" s="119">
        <v>7054185.8012399999</v>
      </c>
      <c r="C11" s="119">
        <v>8036753.4593500001</v>
      </c>
      <c r="D11" s="119">
        <v>8984070.2357299998</v>
      </c>
      <c r="E11" s="119">
        <v>9810351.7194999997</v>
      </c>
      <c r="F11" s="119">
        <v>11254579.59159</v>
      </c>
      <c r="G11" s="119">
        <v>12134000.941190001</v>
      </c>
      <c r="H11" s="119">
        <v>12316665.65291</v>
      </c>
      <c r="I11" s="119">
        <v>12766281.500080001</v>
      </c>
      <c r="J11" s="119">
        <v>12792886.25749</v>
      </c>
    </row>
    <row r="12" spans="1:10" s="20" customFormat="1" ht="15" customHeight="1">
      <c r="A12" s="153" t="s">
        <v>678</v>
      </c>
      <c r="B12" s="119">
        <v>7010749.3733199993</v>
      </c>
      <c r="C12" s="119">
        <v>7996401.1835000003</v>
      </c>
      <c r="D12" s="119">
        <v>8917543.7314400002</v>
      </c>
      <c r="E12" s="119">
        <v>9681795.0115699992</v>
      </c>
      <c r="F12" s="119">
        <v>11033601.26489</v>
      </c>
      <c r="G12" s="119">
        <v>11604551.855280001</v>
      </c>
      <c r="H12" s="119">
        <v>11786919.5066</v>
      </c>
      <c r="I12" s="119">
        <v>12252655.426760001</v>
      </c>
      <c r="J12" s="119">
        <v>11457241.742420001</v>
      </c>
    </row>
    <row r="13" spans="1:10" s="20" customFormat="1" ht="15" customHeight="1">
      <c r="A13" s="153" t="s">
        <v>679</v>
      </c>
      <c r="B13" s="119">
        <v>43436.427920000002</v>
      </c>
      <c r="C13" s="119">
        <v>40352.275849999998</v>
      </c>
      <c r="D13" s="119">
        <v>66526.504289999997</v>
      </c>
      <c r="E13" s="119">
        <v>128556.70793</v>
      </c>
      <c r="F13" s="119">
        <v>220978.32669999998</v>
      </c>
      <c r="G13" s="119">
        <v>529449.08591000002</v>
      </c>
      <c r="H13" s="119">
        <v>529746.14630999998</v>
      </c>
      <c r="I13" s="119">
        <v>513626.07331999997</v>
      </c>
      <c r="J13" s="119">
        <v>1335644.51507</v>
      </c>
    </row>
    <row r="14" spans="1:10" s="20" customFormat="1" ht="15" customHeight="1">
      <c r="A14" s="153" t="s">
        <v>680</v>
      </c>
      <c r="B14" s="119">
        <v>52108.436369999996</v>
      </c>
      <c r="C14" s="119">
        <v>68226.479900000006</v>
      </c>
      <c r="D14" s="119">
        <v>79159.584170000002</v>
      </c>
      <c r="E14" s="119">
        <v>103083.27670999999</v>
      </c>
      <c r="F14" s="119">
        <v>88041.188510000007</v>
      </c>
      <c r="G14" s="119">
        <v>80705.004180000004</v>
      </c>
      <c r="H14" s="119">
        <v>70636.088889999999</v>
      </c>
      <c r="I14" s="119">
        <v>42165.20246</v>
      </c>
      <c r="J14" s="119">
        <v>69289.353499999997</v>
      </c>
    </row>
    <row r="15" spans="1:10" s="20" customFormat="1" ht="15" customHeight="1">
      <c r="A15" s="153" t="s">
        <v>681</v>
      </c>
      <c r="B15" s="119">
        <v>50531.472840000002</v>
      </c>
      <c r="C15" s="119">
        <v>64755.159770000006</v>
      </c>
      <c r="D15" s="119">
        <v>75378.142810000005</v>
      </c>
      <c r="E15" s="119">
        <v>94642.344140000001</v>
      </c>
      <c r="F15" s="119">
        <v>70623.91234000001</v>
      </c>
      <c r="G15" s="119">
        <v>58528.69169</v>
      </c>
      <c r="H15" s="119">
        <v>50602.440710000003</v>
      </c>
      <c r="I15" s="119">
        <v>30917.120269999999</v>
      </c>
      <c r="J15" s="119">
        <v>52480.49757</v>
      </c>
    </row>
    <row r="16" spans="1:10" s="20" customFormat="1" ht="15" customHeight="1">
      <c r="A16" s="153" t="s">
        <v>682</v>
      </c>
      <c r="B16" s="119">
        <v>1576.96353</v>
      </c>
      <c r="C16" s="119">
        <v>3471.3201300000001</v>
      </c>
      <c r="D16" s="119">
        <v>3781.4413599999998</v>
      </c>
      <c r="E16" s="119">
        <v>8440.9325700000009</v>
      </c>
      <c r="F16" s="119">
        <v>17417.276170000001</v>
      </c>
      <c r="G16" s="119">
        <v>22176.312489999997</v>
      </c>
      <c r="H16" s="119">
        <v>20033.64818</v>
      </c>
      <c r="I16" s="119">
        <v>11248.082189999999</v>
      </c>
      <c r="J16" s="119">
        <v>16808.855929999998</v>
      </c>
    </row>
    <row r="17" spans="1:10" s="20" customFormat="1" ht="15" customHeight="1">
      <c r="A17" s="153" t="s">
        <v>683</v>
      </c>
      <c r="B17" s="119">
        <v>41195.998390000001</v>
      </c>
      <c r="C17" s="119">
        <v>51457.959299999995</v>
      </c>
      <c r="D17" s="119">
        <v>76372.603010000006</v>
      </c>
      <c r="E17" s="119">
        <v>84578.812379999988</v>
      </c>
      <c r="F17" s="119">
        <v>88467.534169999999</v>
      </c>
      <c r="G17" s="119">
        <v>95268.720349999989</v>
      </c>
      <c r="H17" s="119">
        <v>96649.416389999999</v>
      </c>
      <c r="I17" s="119">
        <v>96560.416519999999</v>
      </c>
      <c r="J17" s="119">
        <v>94071.363079999996</v>
      </c>
    </row>
    <row r="18" spans="1:10" s="20" customFormat="1" ht="15" customHeight="1">
      <c r="A18" s="153" t="s">
        <v>684</v>
      </c>
      <c r="B18" s="119">
        <v>37693.672500000001</v>
      </c>
      <c r="C18" s="119">
        <v>47601.001210000002</v>
      </c>
      <c r="D18" s="119">
        <v>69208.705170000001</v>
      </c>
      <c r="E18" s="119">
        <v>75169.794569999998</v>
      </c>
      <c r="F18" s="119">
        <v>79025.748569999996</v>
      </c>
      <c r="G18" s="119">
        <v>77487.794810000007</v>
      </c>
      <c r="H18" s="119">
        <v>77917.017420000004</v>
      </c>
      <c r="I18" s="119">
        <v>76705.30101000001</v>
      </c>
      <c r="J18" s="119">
        <v>75138.251610000007</v>
      </c>
    </row>
    <row r="19" spans="1:10" s="20" customFormat="1" ht="15" customHeight="1">
      <c r="A19" s="153" t="s">
        <v>685</v>
      </c>
      <c r="B19" s="119">
        <v>3502.3258900000001</v>
      </c>
      <c r="C19" s="119">
        <v>3856.9580899999996</v>
      </c>
      <c r="D19" s="119">
        <v>7163.8978399999996</v>
      </c>
      <c r="E19" s="119">
        <v>9409.0178100000012</v>
      </c>
      <c r="F19" s="119">
        <v>9441.7855999999992</v>
      </c>
      <c r="G19" s="119">
        <v>17780.92554</v>
      </c>
      <c r="H19" s="119">
        <v>18732.398969999998</v>
      </c>
      <c r="I19" s="119">
        <v>19855.115510000003</v>
      </c>
      <c r="J19" s="119">
        <v>18933.11147</v>
      </c>
    </row>
    <row r="20" spans="1:10" s="20" customFormat="1" ht="15" customHeight="1">
      <c r="A20" s="153" t="s">
        <v>224</v>
      </c>
      <c r="B20" s="119">
        <v>74084.394509999998</v>
      </c>
      <c r="C20" s="119">
        <v>78877.583910000001</v>
      </c>
      <c r="D20" s="119">
        <v>87424.734400000001</v>
      </c>
      <c r="E20" s="119">
        <v>98147.747829999993</v>
      </c>
      <c r="F20" s="119">
        <v>110752.16643000001</v>
      </c>
      <c r="G20" s="119">
        <v>126988.94085</v>
      </c>
      <c r="H20" s="119">
        <v>387717.47279000003</v>
      </c>
      <c r="I20" s="119">
        <v>878871.72347000008</v>
      </c>
      <c r="J20" s="119">
        <v>980444.32682000007</v>
      </c>
    </row>
    <row r="21" spans="1:10" s="20" customFormat="1" ht="15" customHeight="1">
      <c r="A21" s="153" t="s">
        <v>686</v>
      </c>
      <c r="B21" s="119">
        <v>-326599.86236999999</v>
      </c>
      <c r="C21" s="119">
        <v>-322024.96302999998</v>
      </c>
      <c r="D21" s="119">
        <v>-354908.78672999999</v>
      </c>
      <c r="E21" s="119">
        <v>-394784.57089999999</v>
      </c>
      <c r="F21" s="119">
        <v>-401915.82130000001</v>
      </c>
      <c r="G21" s="119">
        <v>-402514.07111000002</v>
      </c>
      <c r="H21" s="119">
        <v>-442912.63808999996</v>
      </c>
      <c r="I21" s="119">
        <v>-554518.15992000001</v>
      </c>
      <c r="J21" s="119">
        <v>-539889.55336000002</v>
      </c>
    </row>
    <row r="22" spans="1:10" s="20" customFormat="1" ht="15" customHeight="1">
      <c r="A22" s="152" t="s">
        <v>237</v>
      </c>
      <c r="B22" s="119">
        <v>51710.077619999996</v>
      </c>
      <c r="C22" s="119">
        <v>66922.235409999994</v>
      </c>
      <c r="D22" s="119">
        <v>83408.066900000005</v>
      </c>
      <c r="E22" s="119">
        <v>97638.455180000004</v>
      </c>
      <c r="F22" s="119">
        <v>80695.668919999996</v>
      </c>
      <c r="G22" s="119">
        <v>81124.817049999998</v>
      </c>
      <c r="H22" s="119">
        <v>88616.758589999998</v>
      </c>
      <c r="I22" s="119">
        <v>159259.79181999998</v>
      </c>
      <c r="J22" s="119">
        <v>140642.47534</v>
      </c>
    </row>
    <row r="23" spans="1:10" s="20" customFormat="1" ht="15" customHeight="1">
      <c r="A23" s="152" t="s">
        <v>243</v>
      </c>
      <c r="B23" s="119">
        <v>2E-3</v>
      </c>
      <c r="C23" s="119">
        <v>0</v>
      </c>
      <c r="D23" s="119">
        <v>2176.0007799999998</v>
      </c>
      <c r="E23" s="119">
        <v>1208.91131</v>
      </c>
      <c r="F23" s="119">
        <v>57.523350000000001</v>
      </c>
      <c r="G23" s="119">
        <v>2654.2016100000001</v>
      </c>
      <c r="H23" s="119">
        <v>3457.53766</v>
      </c>
      <c r="I23" s="119">
        <v>5226.3328000000001</v>
      </c>
      <c r="J23" s="119">
        <v>4931.8169500000004</v>
      </c>
    </row>
    <row r="24" spans="1:10" s="20" customFormat="1" ht="15" customHeight="1">
      <c r="A24" s="152" t="s">
        <v>687</v>
      </c>
      <c r="B24" s="119">
        <v>28085.63912</v>
      </c>
      <c r="C24" s="119">
        <v>65271.169310000005</v>
      </c>
      <c r="D24" s="119">
        <v>135622.02109999998</v>
      </c>
      <c r="E24" s="119">
        <v>221174.48493999999</v>
      </c>
      <c r="F24" s="119">
        <v>255444.81731000001</v>
      </c>
      <c r="G24" s="119">
        <v>320647.02439999999</v>
      </c>
      <c r="H24" s="119">
        <v>314647.11313000001</v>
      </c>
      <c r="I24" s="119">
        <v>828347.04660999996</v>
      </c>
      <c r="J24" s="119">
        <v>900054.64266999997</v>
      </c>
    </row>
    <row r="25" spans="1:10" s="20" customFormat="1" ht="15" customHeight="1">
      <c r="A25" s="152" t="s">
        <v>254</v>
      </c>
      <c r="B25" s="119">
        <v>81325.782760000002</v>
      </c>
      <c r="C25" s="119">
        <v>98156.46703</v>
      </c>
      <c r="D25" s="119">
        <v>126555.83446</v>
      </c>
      <c r="E25" s="119">
        <v>150942.36209000001</v>
      </c>
      <c r="F25" s="119">
        <v>195973.48302000001</v>
      </c>
      <c r="G25" s="119">
        <v>211899.54005000001</v>
      </c>
      <c r="H25" s="119">
        <v>206926.01431</v>
      </c>
      <c r="I25" s="119">
        <v>206897.64771000002</v>
      </c>
      <c r="J25" s="119">
        <v>199934.43253999998</v>
      </c>
    </row>
    <row r="26" spans="1:10" s="20" customFormat="1" ht="15" customHeight="1">
      <c r="A26" s="152" t="s">
        <v>688</v>
      </c>
      <c r="B26" s="119">
        <v>36402.524729999997</v>
      </c>
      <c r="C26" s="119">
        <v>86779.286870000011</v>
      </c>
      <c r="D26" s="119">
        <v>111809.38095000001</v>
      </c>
      <c r="E26" s="119">
        <v>106044.84196999999</v>
      </c>
      <c r="F26" s="119">
        <v>84456.768030000007</v>
      </c>
      <c r="G26" s="119">
        <v>64170.435420000002</v>
      </c>
      <c r="H26" s="119">
        <v>95286.26539</v>
      </c>
      <c r="I26" s="119">
        <v>67072.595740000004</v>
      </c>
      <c r="J26" s="119">
        <v>56515.972880000001</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7736328.7672199998</v>
      </c>
      <c r="C28" s="402">
        <v>9229280.73257</v>
      </c>
      <c r="D28" s="402">
        <v>10286822.097899999</v>
      </c>
      <c r="E28" s="402">
        <v>11391071.299079999</v>
      </c>
      <c r="F28" s="402">
        <v>13159605.10784</v>
      </c>
      <c r="G28" s="402">
        <v>14117952.217959998</v>
      </c>
      <c r="H28" s="402">
        <v>14582777.05039</v>
      </c>
      <c r="I28" s="402">
        <v>16265232.386879999</v>
      </c>
      <c r="J28" s="402">
        <v>16573533.805270001</v>
      </c>
    </row>
    <row r="29" spans="1:10" s="20" customFormat="1" ht="15" customHeight="1" thickTop="1">
      <c r="A29" s="152" t="s">
        <v>690</v>
      </c>
      <c r="B29" s="119">
        <v>5725132.5848300001</v>
      </c>
      <c r="C29" s="119">
        <v>7383484.4458299996</v>
      </c>
      <c r="D29" s="119">
        <v>8297175.4968699999</v>
      </c>
      <c r="E29" s="119">
        <v>8571109.8557200003</v>
      </c>
      <c r="F29" s="119">
        <v>9624376.5087000001</v>
      </c>
      <c r="G29" s="119">
        <v>9200397.9899799991</v>
      </c>
      <c r="H29" s="119">
        <v>9657918.0225099996</v>
      </c>
      <c r="I29" s="119">
        <v>10564590.606419999</v>
      </c>
      <c r="J29" s="119">
        <v>11260072.0033</v>
      </c>
    </row>
    <row r="30" spans="1:10" s="20" customFormat="1" ht="15" customHeight="1">
      <c r="A30" s="153" t="s">
        <v>691</v>
      </c>
      <c r="B30" s="119">
        <v>1791.53388</v>
      </c>
      <c r="C30" s="119">
        <v>1690.0923400000001</v>
      </c>
      <c r="D30" s="119">
        <v>1569.4230500000001</v>
      </c>
      <c r="E30" s="119">
        <v>180878.81393</v>
      </c>
      <c r="F30" s="119">
        <v>509044.57573000004</v>
      </c>
      <c r="G30" s="119">
        <v>455433.99447999999</v>
      </c>
      <c r="H30" s="119">
        <v>666052.65053999994</v>
      </c>
      <c r="I30" s="119">
        <v>876781.41735999996</v>
      </c>
      <c r="J30" s="119">
        <v>792151.21192999999</v>
      </c>
    </row>
    <row r="31" spans="1:10" s="20" customFormat="1" ht="15" customHeight="1">
      <c r="A31" s="153" t="s">
        <v>692</v>
      </c>
      <c r="B31" s="119">
        <v>2360538.3766999999</v>
      </c>
      <c r="C31" s="119">
        <v>2761611.6330999997</v>
      </c>
      <c r="D31" s="119">
        <v>3558507.6672399999</v>
      </c>
      <c r="E31" s="119">
        <v>3607047.1695400001</v>
      </c>
      <c r="F31" s="119">
        <v>3919148.8343400001</v>
      </c>
      <c r="G31" s="119">
        <v>3781578.84613</v>
      </c>
      <c r="H31" s="119">
        <v>3807909.9110100004</v>
      </c>
      <c r="I31" s="119">
        <v>3852638.6310700001</v>
      </c>
      <c r="J31" s="119">
        <v>4118469.76</v>
      </c>
    </row>
    <row r="32" spans="1:10" s="20" customFormat="1" ht="15" customHeight="1">
      <c r="A32" s="153" t="s">
        <v>693</v>
      </c>
      <c r="B32" s="119">
        <v>124795.31629999999</v>
      </c>
      <c r="C32" s="119">
        <v>33603.29393</v>
      </c>
      <c r="D32" s="119">
        <v>12623.302220000001</v>
      </c>
      <c r="E32" s="119">
        <v>8853.8923900000009</v>
      </c>
      <c r="F32" s="119">
        <v>3820.12246</v>
      </c>
      <c r="G32" s="119">
        <v>2133.79486</v>
      </c>
      <c r="H32" s="119">
        <v>1618.5163799999998</v>
      </c>
      <c r="I32" s="119">
        <v>1487.81728</v>
      </c>
      <c r="J32" s="119">
        <v>1386.5182600000001</v>
      </c>
    </row>
    <row r="33" spans="1:10" s="20" customFormat="1" ht="15" customHeight="1">
      <c r="A33" s="153" t="s">
        <v>694</v>
      </c>
      <c r="B33" s="119">
        <v>73307.689159999994</v>
      </c>
      <c r="C33" s="119">
        <v>80378.581439999994</v>
      </c>
      <c r="D33" s="119">
        <v>62132.083789999997</v>
      </c>
      <c r="E33" s="119">
        <v>55182.672319999998</v>
      </c>
      <c r="F33" s="119">
        <v>69608.879760000011</v>
      </c>
      <c r="G33" s="119">
        <v>64411.811809999999</v>
      </c>
      <c r="H33" s="119">
        <v>61680.625820000001</v>
      </c>
      <c r="I33" s="119">
        <v>66656.675049999991</v>
      </c>
      <c r="J33" s="119">
        <v>78088.039199999999</v>
      </c>
    </row>
    <row r="34" spans="1:10" s="20" customFormat="1" ht="15" customHeight="1">
      <c r="A34" s="153" t="s">
        <v>695</v>
      </c>
      <c r="B34" s="119">
        <v>2985025.0495100003</v>
      </c>
      <c r="C34" s="119">
        <v>4271407.5674700001</v>
      </c>
      <c r="D34" s="119">
        <v>4374589.3359599998</v>
      </c>
      <c r="E34" s="119">
        <v>4374183.2456499999</v>
      </c>
      <c r="F34" s="119">
        <v>4757553.9504700005</v>
      </c>
      <c r="G34" s="119">
        <v>4541825.4823599998</v>
      </c>
      <c r="H34" s="119">
        <v>4749546.4416699996</v>
      </c>
      <c r="I34" s="119">
        <v>5387335.9219300002</v>
      </c>
      <c r="J34" s="119">
        <v>5855004.9763400005</v>
      </c>
    </row>
    <row r="35" spans="1:10" s="20" customFormat="1" ht="15" customHeight="1">
      <c r="A35" s="153" t="s">
        <v>696</v>
      </c>
      <c r="B35" s="119">
        <v>179674.61928000001</v>
      </c>
      <c r="C35" s="119">
        <v>234793.27755</v>
      </c>
      <c r="D35" s="119">
        <v>287753.68461</v>
      </c>
      <c r="E35" s="119">
        <v>344964.06189000001</v>
      </c>
      <c r="F35" s="119">
        <v>365200.14594000002</v>
      </c>
      <c r="G35" s="119">
        <v>355014.06033999997</v>
      </c>
      <c r="H35" s="119">
        <v>371109.87708999997</v>
      </c>
      <c r="I35" s="119">
        <v>379690.14373000001</v>
      </c>
      <c r="J35" s="119">
        <v>414971.49757000001</v>
      </c>
    </row>
    <row r="36" spans="1:10" s="20" customFormat="1" ht="15" customHeight="1">
      <c r="A36" s="152" t="s">
        <v>697</v>
      </c>
      <c r="B36" s="119">
        <v>2609.0369500000002</v>
      </c>
      <c r="C36" s="119">
        <v>2778.8429500000002</v>
      </c>
      <c r="D36" s="119">
        <v>5436.4557699999996</v>
      </c>
      <c r="E36" s="119">
        <v>6575.4621900000002</v>
      </c>
      <c r="F36" s="119">
        <v>4378.1983</v>
      </c>
      <c r="G36" s="119">
        <v>4458.3459499999999</v>
      </c>
      <c r="H36" s="119">
        <v>43647.55618</v>
      </c>
      <c r="I36" s="119">
        <v>4158.63598</v>
      </c>
      <c r="J36" s="119">
        <v>3362.5300699999998</v>
      </c>
    </row>
    <row r="37" spans="1:10" s="20" customFormat="1" ht="15" customHeight="1">
      <c r="A37" s="152" t="s">
        <v>698</v>
      </c>
      <c r="B37" s="119">
        <v>466793.1655</v>
      </c>
      <c r="C37" s="119">
        <v>519930.22191000002</v>
      </c>
      <c r="D37" s="119">
        <v>352013.96401</v>
      </c>
      <c r="E37" s="119">
        <v>1261501.57421</v>
      </c>
      <c r="F37" s="119">
        <v>1817754.0551700001</v>
      </c>
      <c r="G37" s="119">
        <v>2290925.5655999999</v>
      </c>
      <c r="H37" s="119">
        <v>2477529.1880399999</v>
      </c>
      <c r="I37" s="119">
        <v>3561659.9832600001</v>
      </c>
      <c r="J37" s="119">
        <v>3359071.8082600003</v>
      </c>
    </row>
    <row r="38" spans="1:10" s="20" customFormat="1" ht="15" customHeight="1">
      <c r="A38" s="152" t="s">
        <v>699</v>
      </c>
      <c r="B38" s="119">
        <v>281944.70679000003</v>
      </c>
      <c r="C38" s="119">
        <v>263028.90250999999</v>
      </c>
      <c r="D38" s="119">
        <v>294875.20227000001</v>
      </c>
      <c r="E38" s="119">
        <v>304374.65995</v>
      </c>
      <c r="F38" s="119">
        <v>284987.78764999995</v>
      </c>
      <c r="G38" s="119">
        <v>346374.79236000002</v>
      </c>
      <c r="H38" s="119">
        <v>306294.26010000001</v>
      </c>
      <c r="I38" s="119">
        <v>340888.53837000002</v>
      </c>
      <c r="J38" s="119">
        <v>282940.94670999999</v>
      </c>
    </row>
    <row r="39" spans="1:10" s="20" customFormat="1" ht="15" customHeight="1">
      <c r="A39" s="152" t="s">
        <v>308</v>
      </c>
      <c r="B39" s="119">
        <v>193816.42937999999</v>
      </c>
      <c r="C39" s="119">
        <v>202736.39660000001</v>
      </c>
      <c r="D39" s="119">
        <v>175520.76225999999</v>
      </c>
      <c r="E39" s="119">
        <v>189556.80599000002</v>
      </c>
      <c r="F39" s="119">
        <v>209404.91331999999</v>
      </c>
      <c r="G39" s="119">
        <v>228061.16991</v>
      </c>
      <c r="H39" s="119">
        <v>231883.40269999998</v>
      </c>
      <c r="I39" s="119">
        <v>234557.98477000001</v>
      </c>
      <c r="J39" s="119">
        <v>238393.81612</v>
      </c>
    </row>
    <row r="40" spans="1:10" s="20" customFormat="1" ht="15" customHeight="1">
      <c r="A40" s="152" t="s">
        <v>314</v>
      </c>
      <c r="B40" s="119">
        <v>675174.55554999993</v>
      </c>
      <c r="C40" s="119">
        <v>570954.9</v>
      </c>
      <c r="D40" s="119">
        <v>797712.15278999996</v>
      </c>
      <c r="E40" s="119">
        <v>738699.91667999991</v>
      </c>
      <c r="F40" s="119">
        <v>862559.82637999998</v>
      </c>
      <c r="G40" s="119">
        <v>728762.60000999994</v>
      </c>
      <c r="H40" s="119">
        <v>808858.65139000001</v>
      </c>
      <c r="I40" s="119">
        <v>738197.17917999998</v>
      </c>
      <c r="J40" s="119">
        <v>767771.875</v>
      </c>
    </row>
    <row r="41" spans="1:10" s="20" customFormat="1" ht="15" customHeight="1">
      <c r="A41" s="152" t="s">
        <v>700</v>
      </c>
      <c r="B41" s="119">
        <v>175123.17263999998</v>
      </c>
      <c r="C41" s="119">
        <v>168247.28545</v>
      </c>
      <c r="D41" s="119">
        <v>161385.48611000003</v>
      </c>
      <c r="E41" s="119">
        <v>253873.24527000001</v>
      </c>
      <c r="F41" s="119">
        <v>232851.47034999999</v>
      </c>
      <c r="G41" s="119">
        <v>301685.66999000002</v>
      </c>
      <c r="H41" s="119">
        <v>277187.88773000002</v>
      </c>
      <c r="I41" s="119">
        <v>268535.01675000001</v>
      </c>
      <c r="J41" s="119">
        <v>241479.70668</v>
      </c>
    </row>
    <row r="42" spans="1:10" s="21" customFormat="1" ht="15" customHeight="1" thickBot="1">
      <c r="A42" s="152" t="s">
        <v>489</v>
      </c>
      <c r="B42" s="119">
        <v>215735.11558000001</v>
      </c>
      <c r="C42" s="119">
        <v>118119.73731999999</v>
      </c>
      <c r="D42" s="119">
        <v>202702.57782000001</v>
      </c>
      <c r="E42" s="119">
        <v>65379.779069999997</v>
      </c>
      <c r="F42" s="119">
        <v>123292.34797</v>
      </c>
      <c r="G42" s="119">
        <v>1017286.08416</v>
      </c>
      <c r="H42" s="119">
        <v>779458.08174000005</v>
      </c>
      <c r="I42" s="119">
        <v>552644.44215000002</v>
      </c>
      <c r="J42" s="119">
        <v>420441.11913000001</v>
      </c>
    </row>
    <row r="43" spans="1:10" ht="15" customHeight="1" thickTop="1" thickBot="1">
      <c r="A43" s="401" t="s">
        <v>701</v>
      </c>
      <c r="B43" s="402">
        <v>685661.75887999998</v>
      </c>
      <c r="C43" s="402">
        <v>787953.86360000004</v>
      </c>
      <c r="D43" s="402">
        <v>874878.89474999998</v>
      </c>
      <c r="E43" s="402">
        <v>948830.96389000001</v>
      </c>
      <c r="F43" s="402">
        <v>1046776.02001</v>
      </c>
      <c r="G43" s="402">
        <v>1184885.26676</v>
      </c>
      <c r="H43" s="402">
        <v>1181116.89429</v>
      </c>
      <c r="I43" s="402">
        <v>1206911.0806300002</v>
      </c>
      <c r="J43" s="402">
        <v>1236606.98175</v>
      </c>
    </row>
    <row r="44" spans="1:10" s="20" customFormat="1" ht="15" customHeight="1" thickTop="1">
      <c r="A44" s="152" t="s">
        <v>329</v>
      </c>
      <c r="B44" s="119">
        <v>381857.6</v>
      </c>
      <c r="C44" s="119">
        <v>423929</v>
      </c>
      <c r="D44" s="119">
        <v>470178.8</v>
      </c>
      <c r="E44" s="119">
        <v>511751.3</v>
      </c>
      <c r="F44" s="119">
        <v>548080.6</v>
      </c>
      <c r="G44" s="119">
        <v>582276.19999999995</v>
      </c>
      <c r="H44" s="119">
        <v>602967.9</v>
      </c>
      <c r="I44" s="119">
        <v>627467.9</v>
      </c>
      <c r="J44" s="119">
        <v>684183.9</v>
      </c>
    </row>
    <row r="45" spans="1:10" s="20" customFormat="1" ht="15" customHeight="1">
      <c r="A45" s="152" t="s">
        <v>333</v>
      </c>
      <c r="B45" s="119">
        <v>116.006</v>
      </c>
      <c r="C45" s="119">
        <v>116.006</v>
      </c>
      <c r="D45" s="119">
        <v>116.006</v>
      </c>
      <c r="E45" s="119">
        <v>116.006</v>
      </c>
      <c r="F45" s="119">
        <v>116.006</v>
      </c>
      <c r="G45" s="119">
        <v>8691.0059999999994</v>
      </c>
      <c r="H45" s="119">
        <v>24616.006000000001</v>
      </c>
      <c r="I45" s="119">
        <v>8691.0059999999994</v>
      </c>
      <c r="J45" s="119">
        <v>116.006</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191272.55361</v>
      </c>
      <c r="C47" s="119">
        <v>235985.99624000001</v>
      </c>
      <c r="D47" s="119">
        <v>288492.64520999999</v>
      </c>
      <c r="E47" s="119">
        <v>335884.79914999998</v>
      </c>
      <c r="F47" s="119">
        <v>377020.99018000002</v>
      </c>
      <c r="G47" s="119">
        <v>428093.49338</v>
      </c>
      <c r="H47" s="119">
        <v>496875.58707999997</v>
      </c>
      <c r="I47" s="119">
        <v>496875.58707999997</v>
      </c>
      <c r="J47" s="119">
        <v>503920.29372000002</v>
      </c>
    </row>
    <row r="48" spans="1:10" s="20" customFormat="1" ht="15" customHeight="1">
      <c r="A48" s="152" t="s">
        <v>343</v>
      </c>
      <c r="B48" s="119">
        <v>112415.59926999999</v>
      </c>
      <c r="C48" s="119">
        <v>127922.86136</v>
      </c>
      <c r="D48" s="119">
        <v>116091.44354000001</v>
      </c>
      <c r="E48" s="119">
        <v>101078.85874</v>
      </c>
      <c r="F48" s="119">
        <v>121558.42383</v>
      </c>
      <c r="G48" s="119">
        <v>165824.56737999999</v>
      </c>
      <c r="H48" s="119">
        <v>56657.401210000004</v>
      </c>
      <c r="I48" s="119">
        <v>73876.587549999997</v>
      </c>
      <c r="J48" s="119">
        <v>48386.782030000002</v>
      </c>
    </row>
    <row r="49" spans="1:10" s="20" customFormat="1" ht="15" customHeight="1">
      <c r="A49" s="153" t="s">
        <v>703</v>
      </c>
      <c r="B49" s="119">
        <v>0</v>
      </c>
      <c r="C49" s="119">
        <v>0</v>
      </c>
      <c r="D49" s="119">
        <v>0</v>
      </c>
      <c r="E49" s="119">
        <v>0</v>
      </c>
      <c r="F49" s="119">
        <v>0</v>
      </c>
      <c r="G49" s="119">
        <v>0</v>
      </c>
      <c r="H49" s="119">
        <v>12005</v>
      </c>
      <c r="I49" s="119">
        <v>3430</v>
      </c>
      <c r="J49" s="119">
        <v>12500</v>
      </c>
    </row>
    <row r="50" spans="1:10" s="21" customFormat="1" ht="15" customHeight="1" thickBot="1">
      <c r="A50" s="153" t="s">
        <v>704</v>
      </c>
      <c r="B50" s="119">
        <v>112415.59926999999</v>
      </c>
      <c r="C50" s="119">
        <v>127922.86136</v>
      </c>
      <c r="D50" s="119">
        <v>116091.44354000001</v>
      </c>
      <c r="E50" s="119">
        <v>101078.85874</v>
      </c>
      <c r="F50" s="119">
        <v>121558.42383</v>
      </c>
      <c r="G50" s="119">
        <v>165824.56737999999</v>
      </c>
      <c r="H50" s="119">
        <v>44652.401210000004</v>
      </c>
      <c r="I50" s="119">
        <v>70446.587549999997</v>
      </c>
      <c r="J50" s="119">
        <v>35886.782030000002</v>
      </c>
    </row>
    <row r="51" spans="1:10" ht="15" customHeight="1" thickTop="1" thickBot="1">
      <c r="A51" s="401" t="s">
        <v>705</v>
      </c>
      <c r="B51" s="402">
        <v>8421990.5261000004</v>
      </c>
      <c r="C51" s="402">
        <v>10017234.596170001</v>
      </c>
      <c r="D51" s="402">
        <v>11161700.99265</v>
      </c>
      <c r="E51" s="402">
        <v>12339902.262969999</v>
      </c>
      <c r="F51" s="402">
        <v>14206381.12785</v>
      </c>
      <c r="G51" s="402">
        <v>15302837.484719999</v>
      </c>
      <c r="H51" s="402">
        <v>15763893.94468</v>
      </c>
      <c r="I51" s="402">
        <v>17472143.46751</v>
      </c>
      <c r="J51" s="402">
        <v>17810140.787020002</v>
      </c>
    </row>
    <row r="52" spans="1:10" s="20" customFormat="1" ht="15" customHeight="1" thickTop="1">
      <c r="A52" s="118" t="s">
        <v>706</v>
      </c>
      <c r="B52" s="119">
        <v>54574.304619999995</v>
      </c>
      <c r="C52" s="119">
        <v>51511.406240000004</v>
      </c>
      <c r="D52" s="119">
        <v>50907.77145</v>
      </c>
      <c r="E52" s="119">
        <v>42296.655880000006</v>
      </c>
      <c r="F52" s="119">
        <v>41461.66719</v>
      </c>
      <c r="G52" s="119">
        <v>86447.862930000003</v>
      </c>
      <c r="H52" s="119">
        <v>69567.261409999992</v>
      </c>
      <c r="I52" s="119">
        <v>136082.15575999999</v>
      </c>
      <c r="J52" s="119">
        <v>169123.87194000001</v>
      </c>
    </row>
    <row r="53" spans="1:10" s="21" customFormat="1" ht="15" customHeight="1">
      <c r="A53" s="153" t="s">
        <v>707</v>
      </c>
      <c r="B53" s="119">
        <v>0</v>
      </c>
      <c r="C53" s="119">
        <v>0</v>
      </c>
      <c r="D53" s="119">
        <v>0</v>
      </c>
      <c r="E53" s="119">
        <v>0</v>
      </c>
      <c r="F53" s="119">
        <v>0</v>
      </c>
      <c r="G53" s="119">
        <v>0</v>
      </c>
      <c r="H53" s="119">
        <v>0</v>
      </c>
      <c r="I53" s="119">
        <v>0</v>
      </c>
      <c r="J53" s="119">
        <v>0</v>
      </c>
    </row>
    <row r="54" spans="1:10" s="21" customFormat="1" ht="15" customHeight="1">
      <c r="A54" s="153" t="s">
        <v>708</v>
      </c>
      <c r="B54" s="119">
        <v>54574.304619999995</v>
      </c>
      <c r="C54" s="119">
        <v>51511.406240000004</v>
      </c>
      <c r="D54" s="119">
        <v>50907.77145</v>
      </c>
      <c r="E54" s="119">
        <v>42296.655880000006</v>
      </c>
      <c r="F54" s="119">
        <v>41115.424460000002</v>
      </c>
      <c r="G54" s="119">
        <v>83581.378549999994</v>
      </c>
      <c r="H54" s="119">
        <v>67111.967629999999</v>
      </c>
      <c r="I54" s="119">
        <v>133701.299</v>
      </c>
      <c r="J54" s="119">
        <v>166407.54029</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0</v>
      </c>
      <c r="C56" s="119">
        <v>0</v>
      </c>
      <c r="D56" s="119">
        <v>0</v>
      </c>
      <c r="E56" s="119">
        <v>0</v>
      </c>
      <c r="F56" s="119">
        <v>346.24272999999999</v>
      </c>
      <c r="G56" s="119">
        <v>2866.4843799999999</v>
      </c>
      <c r="H56" s="119">
        <v>2455.29378</v>
      </c>
      <c r="I56" s="119">
        <v>2380.8567599999997</v>
      </c>
      <c r="J56" s="119">
        <v>2716.3316500000001</v>
      </c>
    </row>
    <row r="57" spans="1:10" s="21" customFormat="1" ht="15" customHeight="1">
      <c r="A57" s="153" t="s">
        <v>711</v>
      </c>
      <c r="B57" s="119">
        <v>0</v>
      </c>
      <c r="C57" s="119">
        <v>0</v>
      </c>
      <c r="D57" s="119">
        <v>0</v>
      </c>
      <c r="E57" s="119">
        <v>0</v>
      </c>
      <c r="F57" s="119">
        <v>0</v>
      </c>
      <c r="G57" s="119">
        <v>0</v>
      </c>
      <c r="H57" s="119">
        <v>0</v>
      </c>
      <c r="I57" s="119">
        <v>0</v>
      </c>
      <c r="J57" s="119">
        <v>0</v>
      </c>
    </row>
    <row r="58" spans="1:10" s="21" customFormat="1" ht="15" customHeight="1">
      <c r="A58" s="152" t="s">
        <v>712</v>
      </c>
      <c r="B58" s="119">
        <v>16495307.077889999</v>
      </c>
      <c r="C58" s="119">
        <v>17752805.970869999</v>
      </c>
      <c r="D58" s="119">
        <v>19149388.5823</v>
      </c>
      <c r="E58" s="119">
        <v>27538396.063720003</v>
      </c>
      <c r="F58" s="119">
        <v>29215690.563700002</v>
      </c>
      <c r="G58" s="119">
        <v>23489326.466839999</v>
      </c>
      <c r="H58" s="119">
        <v>24180445.486389998</v>
      </c>
      <c r="I58" s="119">
        <v>23684534.056589998</v>
      </c>
      <c r="J58" s="119">
        <v>23561079.016990002</v>
      </c>
    </row>
    <row r="59" spans="1:10" ht="30" customHeight="1">
      <c r="A59" s="403" t="s">
        <v>713</v>
      </c>
      <c r="B59" s="404">
        <v>1091386.98765</v>
      </c>
      <c r="C59" s="404">
        <v>1123932.1481400002</v>
      </c>
      <c r="D59" s="404">
        <v>1188306.96753</v>
      </c>
      <c r="E59" s="404">
        <v>1254271.7965499999</v>
      </c>
      <c r="F59" s="404">
        <v>1340198.53207</v>
      </c>
      <c r="G59" s="404">
        <v>1454631.40356</v>
      </c>
      <c r="H59" s="404">
        <v>632798.40116999997</v>
      </c>
      <c r="I59" s="404">
        <v>1473746.35953</v>
      </c>
      <c r="J59" s="404">
        <v>582692.43062</v>
      </c>
    </row>
    <row r="60" spans="1:10" ht="15" customHeight="1">
      <c r="A60" s="153" t="s">
        <v>714</v>
      </c>
      <c r="B60" s="119">
        <v>-211007.14366999999</v>
      </c>
      <c r="C60" s="119">
        <v>-246866.77799</v>
      </c>
      <c r="D60" s="119">
        <v>-276113.39298</v>
      </c>
      <c r="E60" s="119">
        <v>-288986.94026999996</v>
      </c>
      <c r="F60" s="119">
        <v>-361461.53937000001</v>
      </c>
      <c r="G60" s="119">
        <v>-440756.04674999998</v>
      </c>
      <c r="H60" s="119">
        <v>-200645.54738999999</v>
      </c>
      <c r="I60" s="119">
        <v>-512289.65941000002</v>
      </c>
      <c r="J60" s="119">
        <v>-242902.45809</v>
      </c>
    </row>
    <row r="61" spans="1:10" ht="15" customHeight="1">
      <c r="A61" s="152" t="s">
        <v>715</v>
      </c>
      <c r="B61" s="119">
        <v>880379.84398000001</v>
      </c>
      <c r="C61" s="119">
        <v>877065.37014999997</v>
      </c>
      <c r="D61" s="119">
        <v>912193.5745499999</v>
      </c>
      <c r="E61" s="119">
        <v>965284.85627999995</v>
      </c>
      <c r="F61" s="119">
        <v>978736.99270000006</v>
      </c>
      <c r="G61" s="119">
        <v>1013875.3568099999</v>
      </c>
      <c r="H61" s="119">
        <v>432152.85377999995</v>
      </c>
      <c r="I61" s="119">
        <v>961456.70012000005</v>
      </c>
      <c r="J61" s="119">
        <v>339789.97252999997</v>
      </c>
    </row>
    <row r="62" spans="1:10" ht="15" customHeight="1">
      <c r="A62" s="121" t="s">
        <v>716</v>
      </c>
      <c r="B62" s="119">
        <v>59004.361340000003</v>
      </c>
      <c r="C62" s="119">
        <v>59172.612430000001</v>
      </c>
      <c r="D62" s="119">
        <v>65720.562569999995</v>
      </c>
      <c r="E62" s="119">
        <v>84660.754310000004</v>
      </c>
      <c r="F62" s="119">
        <v>120432.92621999999</v>
      </c>
      <c r="G62" s="119">
        <v>164742.79603</v>
      </c>
      <c r="H62" s="119">
        <v>63036.156880000002</v>
      </c>
      <c r="I62" s="119">
        <v>159494.17306</v>
      </c>
      <c r="J62" s="119">
        <v>63982.147680000002</v>
      </c>
    </row>
    <row r="63" spans="1:10" ht="15" customHeight="1">
      <c r="A63" s="153" t="s">
        <v>717</v>
      </c>
      <c r="B63" s="119">
        <v>-16829.037620000003</v>
      </c>
      <c r="C63" s="119">
        <v>-23892.005160000001</v>
      </c>
      <c r="D63" s="119">
        <v>-25427.658729999999</v>
      </c>
      <c r="E63" s="119">
        <v>-40360.431810000002</v>
      </c>
      <c r="F63" s="119">
        <v>-66182.570630000002</v>
      </c>
      <c r="G63" s="119">
        <v>-94926.096769999989</v>
      </c>
      <c r="H63" s="119">
        <v>-31693.799340000001</v>
      </c>
      <c r="I63" s="119">
        <v>-90959.415549999991</v>
      </c>
      <c r="J63" s="119">
        <v>-34965.393689999997</v>
      </c>
    </row>
    <row r="64" spans="1:10" ht="15" customHeight="1">
      <c r="A64" s="122" t="s">
        <v>718</v>
      </c>
      <c r="B64" s="119">
        <v>922555.16769999999</v>
      </c>
      <c r="C64" s="119">
        <v>912345.97742000001</v>
      </c>
      <c r="D64" s="119">
        <v>952486.47838999995</v>
      </c>
      <c r="E64" s="119">
        <v>1009585.17878</v>
      </c>
      <c r="F64" s="119">
        <v>1032987.34829</v>
      </c>
      <c r="G64" s="119">
        <v>1083692.0560699999</v>
      </c>
      <c r="H64" s="119">
        <v>463495.21132</v>
      </c>
      <c r="I64" s="119">
        <v>1029991.45763</v>
      </c>
      <c r="J64" s="119">
        <v>368806.72651999997</v>
      </c>
    </row>
    <row r="65" spans="1:10" ht="15" customHeight="1">
      <c r="A65" s="121" t="s">
        <v>719</v>
      </c>
      <c r="B65" s="119">
        <v>337224.46931000001</v>
      </c>
      <c r="C65" s="119">
        <v>368425.90216</v>
      </c>
      <c r="D65" s="119">
        <v>455776.79748000001</v>
      </c>
      <c r="E65" s="119">
        <v>295032.48439</v>
      </c>
      <c r="F65" s="119">
        <v>262810.08393999998</v>
      </c>
      <c r="G65" s="119">
        <v>227027.34500999999</v>
      </c>
      <c r="H65" s="119">
        <v>77061.664499999999</v>
      </c>
      <c r="I65" s="119">
        <v>223825.69580000002</v>
      </c>
      <c r="J65" s="119">
        <v>301595.89667000005</v>
      </c>
    </row>
    <row r="66" spans="1:10" ht="15" customHeight="1">
      <c r="A66" s="121" t="s">
        <v>720</v>
      </c>
      <c r="B66" s="119">
        <v>-442346.79618</v>
      </c>
      <c r="C66" s="119">
        <v>-401934.47813</v>
      </c>
      <c r="D66" s="119">
        <v>-512736.05941000005</v>
      </c>
      <c r="E66" s="119">
        <v>-412620.05598</v>
      </c>
      <c r="F66" s="119">
        <v>-361951.99536</v>
      </c>
      <c r="G66" s="119">
        <v>-296324.53206</v>
      </c>
      <c r="H66" s="119">
        <v>-136895.44094</v>
      </c>
      <c r="I66" s="119">
        <v>-420644.48715</v>
      </c>
      <c r="J66" s="119">
        <v>-305268.88816000003</v>
      </c>
    </row>
    <row r="67" spans="1:10" ht="15" customHeight="1">
      <c r="A67" s="152" t="s">
        <v>721</v>
      </c>
      <c r="B67" s="119">
        <v>817432.84083</v>
      </c>
      <c r="C67" s="119">
        <v>878837.40145</v>
      </c>
      <c r="D67" s="119">
        <v>895527.21646000003</v>
      </c>
      <c r="E67" s="119">
        <v>891997.60719000001</v>
      </c>
      <c r="F67" s="119">
        <v>933845.43686999998</v>
      </c>
      <c r="G67" s="119">
        <v>1014394.86902</v>
      </c>
      <c r="H67" s="119">
        <v>403661.43488000002</v>
      </c>
      <c r="I67" s="119">
        <v>833172.66628</v>
      </c>
      <c r="J67" s="119">
        <v>365133.73502999998</v>
      </c>
    </row>
    <row r="68" spans="1:10" ht="15" customHeight="1">
      <c r="A68" s="153" t="s">
        <v>722</v>
      </c>
      <c r="B68" s="119">
        <v>-614116.95146999997</v>
      </c>
      <c r="C68" s="119">
        <v>-684466.28977000003</v>
      </c>
      <c r="D68" s="119">
        <v>-727316.39347000001</v>
      </c>
      <c r="E68" s="119">
        <v>-714572.1474299999</v>
      </c>
      <c r="F68" s="119">
        <v>-709394.35049999994</v>
      </c>
      <c r="G68" s="119">
        <v>-700478.06172</v>
      </c>
      <c r="H68" s="119">
        <v>-311172.49270999996</v>
      </c>
      <c r="I68" s="119">
        <v>-670010.90045000007</v>
      </c>
      <c r="J68" s="119">
        <v>-305635.18471</v>
      </c>
    </row>
    <row r="69" spans="1:10" ht="15" customHeight="1">
      <c r="A69" s="122" t="s">
        <v>723</v>
      </c>
      <c r="B69" s="119">
        <v>203315.88936</v>
      </c>
      <c r="C69" s="119">
        <v>194371.11168</v>
      </c>
      <c r="D69" s="119">
        <v>168210.82299000002</v>
      </c>
      <c r="E69" s="119">
        <v>177425.45976</v>
      </c>
      <c r="F69" s="119">
        <v>224451.08637</v>
      </c>
      <c r="G69" s="119">
        <v>313916.80729999999</v>
      </c>
      <c r="H69" s="119">
        <v>92488.942169999995</v>
      </c>
      <c r="I69" s="119">
        <v>163161.76583000002</v>
      </c>
      <c r="J69" s="119">
        <v>59498.550320000002</v>
      </c>
    </row>
    <row r="70" spans="1:10" ht="15" customHeight="1">
      <c r="A70" s="122" t="s">
        <v>724</v>
      </c>
      <c r="B70" s="119">
        <v>429.23811999999998</v>
      </c>
      <c r="C70" s="119">
        <v>306.24799000000002</v>
      </c>
      <c r="D70" s="119">
        <v>278.70802000000003</v>
      </c>
      <c r="E70" s="119">
        <v>301.04732000000001</v>
      </c>
      <c r="F70" s="119">
        <v>330.08352000000002</v>
      </c>
      <c r="G70" s="119">
        <v>120.45735999999999</v>
      </c>
      <c r="H70" s="119">
        <v>15.014700000000001</v>
      </c>
      <c r="I70" s="119">
        <v>455.64657</v>
      </c>
      <c r="J70" s="119">
        <v>-1.0789900000000001</v>
      </c>
    </row>
    <row r="71" spans="1:10" ht="15" customHeight="1">
      <c r="A71" s="120" t="s">
        <v>1127</v>
      </c>
      <c r="B71" s="119">
        <v>0</v>
      </c>
      <c r="C71" s="119">
        <v>0</v>
      </c>
      <c r="D71" s="119">
        <v>0</v>
      </c>
      <c r="E71" s="119">
        <v>61.049970000000002</v>
      </c>
      <c r="F71" s="119">
        <v>2.2899999999999999E-3</v>
      </c>
      <c r="G71" s="119">
        <v>-28.87182</v>
      </c>
      <c r="H71" s="119">
        <v>-38.423029999999997</v>
      </c>
      <c r="I71" s="119">
        <v>359.57911000000001</v>
      </c>
      <c r="J71" s="119">
        <v>-32.688209999999998</v>
      </c>
    </row>
    <row r="72" spans="1:10" ht="15" customHeight="1">
      <c r="A72" s="120" t="s">
        <v>1128</v>
      </c>
      <c r="B72" s="119">
        <v>429.23811999999998</v>
      </c>
      <c r="C72" s="119">
        <v>306.24799000000002</v>
      </c>
      <c r="D72" s="119">
        <v>278.70802000000003</v>
      </c>
      <c r="E72" s="119">
        <v>239.99735000000001</v>
      </c>
      <c r="F72" s="119">
        <v>330.08123000000001</v>
      </c>
      <c r="G72" s="119">
        <v>149.32917999999998</v>
      </c>
      <c r="H72" s="119">
        <v>53.437730000000002</v>
      </c>
      <c r="I72" s="119">
        <v>96.067460000000011</v>
      </c>
      <c r="J72" s="119">
        <v>31.609220000000001</v>
      </c>
    </row>
    <row r="73" spans="1:10" ht="15" customHeight="1">
      <c r="A73" s="152" t="s">
        <v>725</v>
      </c>
      <c r="B73" s="119">
        <v>-169.13926999999998</v>
      </c>
      <c r="C73" s="119">
        <v>-166.83216000000002</v>
      </c>
      <c r="D73" s="119">
        <v>-104.90402</v>
      </c>
      <c r="E73" s="119">
        <v>-96.949079999999995</v>
      </c>
      <c r="F73" s="119">
        <v>-52.558450000000001</v>
      </c>
      <c r="G73" s="119">
        <v>-21.5702</v>
      </c>
      <c r="H73" s="119">
        <v>-6.69381</v>
      </c>
      <c r="I73" s="119">
        <v>-15.095469999999999</v>
      </c>
      <c r="J73" s="119">
        <v>-4.0333399999999999</v>
      </c>
    </row>
    <row r="74" spans="1:10" ht="15" customHeight="1">
      <c r="A74" s="152" t="s">
        <v>1486</v>
      </c>
      <c r="B74" s="119">
        <v>0</v>
      </c>
      <c r="C74" s="119">
        <v>0</v>
      </c>
      <c r="D74" s="119">
        <v>0</v>
      </c>
      <c r="E74" s="119">
        <v>-2.4648300000000001</v>
      </c>
      <c r="F74" s="119">
        <v>0</v>
      </c>
      <c r="G74" s="119">
        <v>0</v>
      </c>
      <c r="H74" s="119">
        <v>0</v>
      </c>
      <c r="I74" s="119">
        <v>0</v>
      </c>
      <c r="J74" s="119">
        <v>0</v>
      </c>
    </row>
    <row r="75" spans="1:10" ht="15" customHeight="1">
      <c r="A75" s="153" t="s">
        <v>467</v>
      </c>
      <c r="B75" s="119">
        <v>-169.13926999999998</v>
      </c>
      <c r="C75" s="119">
        <v>-166.83216000000002</v>
      </c>
      <c r="D75" s="119">
        <v>-104.90402</v>
      </c>
      <c r="E75" s="119">
        <v>-94.484250000000003</v>
      </c>
      <c r="F75" s="119">
        <v>-52.558450000000001</v>
      </c>
      <c r="G75" s="119">
        <v>-21.5702</v>
      </c>
      <c r="H75" s="119">
        <v>-6.69381</v>
      </c>
      <c r="I75" s="119">
        <v>-15.095469999999999</v>
      </c>
      <c r="J75" s="119">
        <v>-4.0333399999999999</v>
      </c>
    </row>
    <row r="76" spans="1:10" ht="15" customHeight="1">
      <c r="A76" s="152" t="s">
        <v>726</v>
      </c>
      <c r="B76" s="119">
        <v>203575.98821000001</v>
      </c>
      <c r="C76" s="119">
        <v>194510.52750999999</v>
      </c>
      <c r="D76" s="119">
        <v>168384.62699000002</v>
      </c>
      <c r="E76" s="119">
        <v>177629.55799999999</v>
      </c>
      <c r="F76" s="119">
        <v>224728.61144000001</v>
      </c>
      <c r="G76" s="119">
        <v>314015.69445999997</v>
      </c>
      <c r="H76" s="119">
        <v>92497.263059999997</v>
      </c>
      <c r="I76" s="119">
        <v>163602.31693</v>
      </c>
      <c r="J76" s="119">
        <v>59493.437989999999</v>
      </c>
    </row>
    <row r="77" spans="1:10" ht="15" customHeight="1">
      <c r="A77" s="154" t="s">
        <v>1118</v>
      </c>
      <c r="B77" s="119">
        <v>5003.2693399999998</v>
      </c>
      <c r="C77" s="119">
        <v>4503.9907300000004</v>
      </c>
      <c r="D77" s="119">
        <v>4907.8018499999998</v>
      </c>
      <c r="E77" s="119">
        <v>5648.5809300000001</v>
      </c>
      <c r="F77" s="119">
        <v>5439.52261</v>
      </c>
      <c r="G77" s="119">
        <v>4456.2914700000001</v>
      </c>
      <c r="H77" s="119">
        <v>1589.04277</v>
      </c>
      <c r="I77" s="119">
        <v>8731.6310599999997</v>
      </c>
      <c r="J77" s="119">
        <v>1135.51352</v>
      </c>
    </row>
    <row r="78" spans="1:10" ht="15" customHeight="1">
      <c r="A78" s="122" t="s">
        <v>727</v>
      </c>
      <c r="B78" s="119">
        <v>208579.25755000001</v>
      </c>
      <c r="C78" s="119">
        <v>199014.51824</v>
      </c>
      <c r="D78" s="119">
        <v>173292.42884000001</v>
      </c>
      <c r="E78" s="119">
        <v>183278.13893000002</v>
      </c>
      <c r="F78" s="119">
        <v>230168.13405000002</v>
      </c>
      <c r="G78" s="119">
        <v>318471.98593000002</v>
      </c>
      <c r="H78" s="119">
        <v>94086.305829999998</v>
      </c>
      <c r="I78" s="119">
        <v>172333.94799000002</v>
      </c>
      <c r="J78" s="119">
        <v>60628.951509999999</v>
      </c>
    </row>
    <row r="79" spans="1:10" ht="15" customHeight="1">
      <c r="A79" s="121" t="s">
        <v>728</v>
      </c>
      <c r="B79" s="119">
        <v>-11591.63428</v>
      </c>
      <c r="C79" s="119">
        <v>-9366.6458699999985</v>
      </c>
      <c r="D79" s="119">
        <v>900.98169999999993</v>
      </c>
      <c r="E79" s="119">
        <v>-2515.5125600000001</v>
      </c>
      <c r="F79" s="119">
        <v>-406.46295000000003</v>
      </c>
      <c r="G79" s="119">
        <v>3599.0408199999997</v>
      </c>
      <c r="H79" s="119">
        <v>2684.46938</v>
      </c>
      <c r="I79" s="119">
        <v>3133.9957899999999</v>
      </c>
      <c r="J79" s="119">
        <v>1149.94452</v>
      </c>
    </row>
    <row r="80" spans="1:10" ht="15" customHeight="1">
      <c r="A80" s="152" t="s">
        <v>729</v>
      </c>
      <c r="B80" s="119">
        <v>196987.62327000001</v>
      </c>
      <c r="C80" s="119">
        <v>189647.87237</v>
      </c>
      <c r="D80" s="119">
        <v>174193.41053999998</v>
      </c>
      <c r="E80" s="119">
        <v>180762.62637000001</v>
      </c>
      <c r="F80" s="119">
        <v>229761.67110000001</v>
      </c>
      <c r="G80" s="119">
        <v>322071.02675000002</v>
      </c>
      <c r="H80" s="119">
        <v>96770.775209999993</v>
      </c>
      <c r="I80" s="119">
        <v>175467.94378</v>
      </c>
      <c r="J80" s="119">
        <v>61778.896030000004</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196987.62327000001</v>
      </c>
      <c r="C82" s="119">
        <v>189647.87237</v>
      </c>
      <c r="D82" s="119">
        <v>174193.41053999998</v>
      </c>
      <c r="E82" s="119">
        <v>180762.62637000001</v>
      </c>
      <c r="F82" s="119">
        <v>229761.67110000001</v>
      </c>
      <c r="G82" s="119">
        <v>322071.02675000002</v>
      </c>
      <c r="H82" s="119">
        <v>96770.775209999993</v>
      </c>
      <c r="I82" s="119">
        <v>175467.94378</v>
      </c>
      <c r="J82" s="119">
        <v>61778.896030000004</v>
      </c>
    </row>
    <row r="83" spans="1:10" ht="15" customHeight="1" thickBot="1">
      <c r="A83" s="121" t="s">
        <v>732</v>
      </c>
      <c r="B83" s="119">
        <v>-84572.024000000005</v>
      </c>
      <c r="C83" s="119">
        <v>-61725.011009999995</v>
      </c>
      <c r="D83" s="119">
        <v>-58101.966999999997</v>
      </c>
      <c r="E83" s="119">
        <v>-79683.767630000002</v>
      </c>
      <c r="F83" s="119">
        <v>-108203.24726999999</v>
      </c>
      <c r="G83" s="119">
        <v>-156246.45937</v>
      </c>
      <c r="H83" s="119">
        <v>-52118.374000000003</v>
      </c>
      <c r="I83" s="119">
        <v>-105021.35623</v>
      </c>
      <c r="J83" s="119">
        <v>-25892.114000000001</v>
      </c>
    </row>
    <row r="84" spans="1:10" ht="15" customHeight="1" thickTop="1" thickBot="1">
      <c r="A84" s="401" t="s">
        <v>733</v>
      </c>
      <c r="B84" s="402">
        <v>112415.59926999999</v>
      </c>
      <c r="C84" s="402">
        <v>127922.86136</v>
      </c>
      <c r="D84" s="402">
        <v>116091.44354000001</v>
      </c>
      <c r="E84" s="402">
        <v>101078.85874</v>
      </c>
      <c r="F84" s="402">
        <v>121558.42383</v>
      </c>
      <c r="G84" s="402">
        <v>165824.56737999999</v>
      </c>
      <c r="H84" s="402">
        <v>44652.401210000004</v>
      </c>
      <c r="I84" s="402">
        <v>70446.587549999997</v>
      </c>
      <c r="J84" s="402">
        <v>35886.782030000002</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20" ht="30" customHeight="1">
      <c r="A1" s="737" t="s">
        <v>473</v>
      </c>
      <c r="B1" s="737"/>
      <c r="C1" s="737"/>
      <c r="D1" s="737"/>
      <c r="E1" s="737"/>
      <c r="F1" s="737"/>
      <c r="G1" s="737"/>
      <c r="H1" s="737"/>
      <c r="I1" s="737"/>
      <c r="J1" s="737"/>
      <c r="K1" s="51"/>
      <c r="L1" s="51"/>
      <c r="M1" s="51"/>
      <c r="N1" s="51"/>
      <c r="O1" s="51"/>
      <c r="P1" s="51"/>
      <c r="Q1" s="51"/>
      <c r="R1" s="51"/>
      <c r="S1" s="51"/>
      <c r="T1" s="51"/>
    </row>
    <row r="2" spans="1:20" ht="15" customHeight="1">
      <c r="A2" s="738" t="s">
        <v>668</v>
      </c>
      <c r="B2" s="738"/>
      <c r="C2" s="738"/>
      <c r="D2" s="738"/>
      <c r="E2" s="738"/>
      <c r="F2" s="738"/>
      <c r="G2" s="738"/>
      <c r="H2" s="738"/>
      <c r="I2" s="738"/>
      <c r="J2" s="738"/>
      <c r="K2" s="51"/>
      <c r="L2" s="51"/>
      <c r="M2" s="51"/>
      <c r="N2" s="51"/>
      <c r="O2" s="51"/>
      <c r="P2" s="51"/>
      <c r="Q2" s="51"/>
      <c r="R2" s="51"/>
      <c r="S2" s="51"/>
      <c r="T2" s="51"/>
    </row>
    <row r="3" spans="1:20" ht="15" customHeight="1">
      <c r="A3" s="738" t="s">
        <v>743</v>
      </c>
      <c r="B3" s="738"/>
      <c r="C3" s="738"/>
      <c r="D3" s="738"/>
      <c r="E3" s="738"/>
      <c r="F3" s="738"/>
      <c r="G3" s="738"/>
      <c r="H3" s="738"/>
      <c r="I3" s="738"/>
      <c r="J3" s="738"/>
      <c r="K3" s="51"/>
      <c r="L3" s="51"/>
      <c r="M3" s="51"/>
      <c r="N3" s="51"/>
      <c r="O3" s="51"/>
      <c r="P3" s="51"/>
      <c r="Q3" s="51"/>
      <c r="R3" s="51"/>
      <c r="S3" s="51"/>
      <c r="T3" s="51"/>
    </row>
    <row r="4" spans="1:20" ht="30" customHeight="1">
      <c r="A4" s="739" t="s">
        <v>547</v>
      </c>
      <c r="B4" s="739"/>
      <c r="C4" s="739"/>
      <c r="D4" s="739"/>
      <c r="E4" s="739"/>
      <c r="F4" s="739"/>
      <c r="G4" s="739"/>
      <c r="H4" s="739"/>
      <c r="I4" s="739"/>
      <c r="J4" s="739"/>
      <c r="K4" s="51"/>
      <c r="L4" s="51"/>
      <c r="M4" s="51"/>
      <c r="N4" s="51"/>
      <c r="O4" s="51"/>
      <c r="P4" s="51"/>
      <c r="Q4" s="51"/>
      <c r="R4" s="51"/>
      <c r="S4" s="51"/>
      <c r="T4" s="51"/>
    </row>
    <row r="5" spans="1:20" ht="3.75" customHeight="1" thickBot="1">
      <c r="A5" s="51"/>
      <c r="B5" s="51"/>
      <c r="C5" s="51"/>
      <c r="D5" s="51"/>
      <c r="E5" s="51"/>
      <c r="F5" s="51"/>
      <c r="G5" s="51"/>
      <c r="H5" s="51"/>
      <c r="I5" s="51"/>
      <c r="J5" s="51"/>
      <c r="K5" s="51"/>
      <c r="L5" s="51"/>
      <c r="M5" s="51"/>
      <c r="N5" s="51"/>
      <c r="O5" s="51"/>
      <c r="P5" s="51"/>
      <c r="Q5" s="51"/>
      <c r="R5" s="51"/>
      <c r="S5" s="51"/>
      <c r="T5" s="51"/>
    </row>
    <row r="6" spans="1:20" s="19" customFormat="1" ht="30" customHeight="1" thickTop="1" thickBot="1">
      <c r="A6" s="565"/>
      <c r="B6" s="399" t="s">
        <v>670</v>
      </c>
      <c r="C6" s="399" t="s">
        <v>671</v>
      </c>
      <c r="D6" s="399" t="s">
        <v>672</v>
      </c>
      <c r="E6" s="399" t="s">
        <v>673</v>
      </c>
      <c r="F6" s="399" t="s">
        <v>674</v>
      </c>
      <c r="G6" s="399" t="s">
        <v>675</v>
      </c>
      <c r="H6" s="399" t="s">
        <v>1483</v>
      </c>
      <c r="I6" s="399" t="s">
        <v>1433</v>
      </c>
      <c r="J6" s="399" t="s">
        <v>1484</v>
      </c>
      <c r="K6" s="400"/>
      <c r="L6" s="400"/>
      <c r="M6" s="400"/>
      <c r="N6" s="400"/>
      <c r="O6" s="400"/>
      <c r="P6" s="400"/>
      <c r="Q6" s="400"/>
      <c r="R6" s="400"/>
      <c r="S6" s="400"/>
      <c r="T6" s="400"/>
    </row>
    <row r="7" spans="1:20" ht="15" customHeight="1" thickTop="1" thickBot="1">
      <c r="A7" s="401" t="s">
        <v>676</v>
      </c>
      <c r="B7" s="402">
        <v>1934414.21848</v>
      </c>
      <c r="C7" s="402">
        <v>2439824.36779</v>
      </c>
      <c r="D7" s="402">
        <v>2855732.0057600001</v>
      </c>
      <c r="E7" s="402">
        <v>3459594.7146799997</v>
      </c>
      <c r="F7" s="402">
        <v>3648036.2588000004</v>
      </c>
      <c r="G7" s="402">
        <v>3912356.5817899997</v>
      </c>
      <c r="H7" s="402">
        <v>3973514.6761100003</v>
      </c>
      <c r="I7" s="402">
        <v>4263274.21373</v>
      </c>
      <c r="J7" s="402">
        <v>4293044.7176200002</v>
      </c>
      <c r="K7" s="51"/>
      <c r="L7" s="51"/>
      <c r="M7" s="51"/>
      <c r="N7" s="51"/>
      <c r="O7" s="51"/>
      <c r="P7" s="51"/>
      <c r="Q7" s="51"/>
      <c r="R7" s="51"/>
      <c r="S7" s="51"/>
      <c r="T7" s="51"/>
    </row>
    <row r="8" spans="1:20" s="20" customFormat="1" ht="15" customHeight="1" thickTop="1">
      <c r="A8" s="152" t="s">
        <v>193</v>
      </c>
      <c r="B8" s="119">
        <v>130686.21718000001</v>
      </c>
      <c r="C8" s="119">
        <v>351127.66879000003</v>
      </c>
      <c r="D8" s="119">
        <v>203220.68465000001</v>
      </c>
      <c r="E8" s="119">
        <v>329779.06680000003</v>
      </c>
      <c r="F8" s="119">
        <v>304954.58866000001</v>
      </c>
      <c r="G8" s="119">
        <v>276078.946</v>
      </c>
      <c r="H8" s="119">
        <v>306960.97454999998</v>
      </c>
      <c r="I8" s="119">
        <v>315547.88936000003</v>
      </c>
      <c r="J8" s="119">
        <v>369955.47742000001</v>
      </c>
      <c r="K8" s="51"/>
      <c r="L8" s="51"/>
      <c r="M8" s="51"/>
      <c r="N8" s="51"/>
      <c r="O8" s="51"/>
      <c r="P8" s="51"/>
      <c r="Q8" s="51"/>
      <c r="R8" s="51"/>
      <c r="S8" s="51"/>
      <c r="T8" s="51"/>
    </row>
    <row r="9" spans="1:20" s="20" customFormat="1" ht="15" customHeight="1">
      <c r="A9" s="152" t="s">
        <v>202</v>
      </c>
      <c r="B9" s="119">
        <v>239554.27930000002</v>
      </c>
      <c r="C9" s="119">
        <v>232629.31975999998</v>
      </c>
      <c r="D9" s="119">
        <v>325998.55343000003</v>
      </c>
      <c r="E9" s="119">
        <v>223827.99674</v>
      </c>
      <c r="F9" s="119">
        <v>256781.43862</v>
      </c>
      <c r="G9" s="119">
        <v>310001.10595</v>
      </c>
      <c r="H9" s="119">
        <v>327312.03337000002</v>
      </c>
      <c r="I9" s="119">
        <v>232364.56693999999</v>
      </c>
      <c r="J9" s="119">
        <v>294154.65453</v>
      </c>
      <c r="K9" s="51"/>
      <c r="L9" s="51"/>
      <c r="M9" s="51"/>
      <c r="N9" s="51"/>
      <c r="O9" s="51"/>
      <c r="P9" s="51"/>
      <c r="Q9" s="51"/>
      <c r="R9" s="51"/>
      <c r="S9" s="51"/>
      <c r="T9" s="51"/>
    </row>
    <row r="10" spans="1:20" s="20" customFormat="1" ht="15" customHeight="1">
      <c r="A10" s="152" t="s">
        <v>211</v>
      </c>
      <c r="B10" s="119">
        <v>1432854.34717</v>
      </c>
      <c r="C10" s="119">
        <v>1790074.0258299999</v>
      </c>
      <c r="D10" s="119">
        <v>2176950.8648200002</v>
      </c>
      <c r="E10" s="119">
        <v>2559176.5441900003</v>
      </c>
      <c r="F10" s="119">
        <v>2803734.1227899999</v>
      </c>
      <c r="G10" s="119">
        <v>3031629.5279000001</v>
      </c>
      <c r="H10" s="119">
        <v>3082989.2337600002</v>
      </c>
      <c r="I10" s="119">
        <v>3317433.5394000001</v>
      </c>
      <c r="J10" s="119">
        <v>3250869.11571</v>
      </c>
      <c r="K10" s="51"/>
      <c r="L10" s="51"/>
      <c r="M10" s="51"/>
      <c r="N10" s="51"/>
      <c r="O10" s="51"/>
      <c r="P10" s="51"/>
      <c r="Q10" s="51"/>
      <c r="R10" s="51"/>
      <c r="S10" s="51"/>
      <c r="T10" s="51"/>
    </row>
    <row r="11" spans="1:20" s="20" customFormat="1" ht="15" customHeight="1">
      <c r="A11" s="153" t="s">
        <v>677</v>
      </c>
      <c r="B11" s="119">
        <v>1424671.8925000001</v>
      </c>
      <c r="C11" s="119">
        <v>1774494.4452500001</v>
      </c>
      <c r="D11" s="119">
        <v>2163783.6082199998</v>
      </c>
      <c r="E11" s="119">
        <v>2536751.4440600001</v>
      </c>
      <c r="F11" s="119">
        <v>2788000.0942600002</v>
      </c>
      <c r="G11" s="119">
        <v>3025964.5660199998</v>
      </c>
      <c r="H11" s="119">
        <v>3032788.6703499998</v>
      </c>
      <c r="I11" s="119">
        <v>3171923.64451</v>
      </c>
      <c r="J11" s="119">
        <v>3091196.25557</v>
      </c>
      <c r="K11" s="51"/>
      <c r="L11" s="51"/>
      <c r="M11" s="51"/>
      <c r="N11" s="51"/>
      <c r="O11" s="51"/>
      <c r="P11" s="51"/>
      <c r="Q11" s="51"/>
      <c r="R11" s="51"/>
      <c r="S11" s="51"/>
      <c r="T11" s="51"/>
    </row>
    <row r="12" spans="1:20" s="20" customFormat="1" ht="15" customHeight="1">
      <c r="A12" s="153" t="s">
        <v>678</v>
      </c>
      <c r="B12" s="119">
        <v>1407430.2734700001</v>
      </c>
      <c r="C12" s="119">
        <v>1738289.69781</v>
      </c>
      <c r="D12" s="119">
        <v>2092904.9965899999</v>
      </c>
      <c r="E12" s="119">
        <v>2445387.97645</v>
      </c>
      <c r="F12" s="119">
        <v>2677203.0827100002</v>
      </c>
      <c r="G12" s="119">
        <v>2897583.8065399998</v>
      </c>
      <c r="H12" s="119">
        <v>2892696.98233</v>
      </c>
      <c r="I12" s="119">
        <v>3042596.1340100002</v>
      </c>
      <c r="J12" s="119">
        <v>2734617.80987</v>
      </c>
      <c r="K12" s="51"/>
      <c r="L12" s="51"/>
      <c r="M12" s="51"/>
      <c r="N12" s="51"/>
      <c r="O12" s="51"/>
      <c r="P12" s="51"/>
      <c r="Q12" s="51"/>
      <c r="R12" s="51"/>
      <c r="S12" s="51"/>
      <c r="T12" s="51"/>
    </row>
    <row r="13" spans="1:20" s="20" customFormat="1" ht="15" customHeight="1">
      <c r="A13" s="153" t="s">
        <v>679</v>
      </c>
      <c r="B13" s="119">
        <v>17241.619030000002</v>
      </c>
      <c r="C13" s="119">
        <v>36204.747439999999</v>
      </c>
      <c r="D13" s="119">
        <v>70878.611629999999</v>
      </c>
      <c r="E13" s="119">
        <v>91363.467609999992</v>
      </c>
      <c r="F13" s="119">
        <v>110797.01155</v>
      </c>
      <c r="G13" s="119">
        <v>128380.75948000001</v>
      </c>
      <c r="H13" s="119">
        <v>140091.68802</v>
      </c>
      <c r="I13" s="119">
        <v>129327.5105</v>
      </c>
      <c r="J13" s="119">
        <v>356578.44569999998</v>
      </c>
      <c r="K13" s="51"/>
      <c r="L13" s="51"/>
      <c r="M13" s="51"/>
      <c r="N13" s="51"/>
      <c r="O13" s="51"/>
      <c r="P13" s="51"/>
      <c r="Q13" s="51"/>
      <c r="R13" s="51"/>
      <c r="S13" s="51"/>
      <c r="T13" s="51"/>
    </row>
    <row r="14" spans="1:20" s="20" customFormat="1" ht="15" customHeight="1">
      <c r="A14" s="153" t="s">
        <v>680</v>
      </c>
      <c r="B14" s="119">
        <v>11057.344789999999</v>
      </c>
      <c r="C14" s="119">
        <v>6650.9694200000004</v>
      </c>
      <c r="D14" s="119">
        <v>8431.69211</v>
      </c>
      <c r="E14" s="119">
        <v>8925.5644800000009</v>
      </c>
      <c r="F14" s="119">
        <v>4798.8216299999995</v>
      </c>
      <c r="G14" s="119">
        <v>4429.6493099999998</v>
      </c>
      <c r="H14" s="119">
        <v>1561.2186499999998</v>
      </c>
      <c r="I14" s="119">
        <v>563.31220999999994</v>
      </c>
      <c r="J14" s="119">
        <v>3270.11267</v>
      </c>
      <c r="K14" s="51"/>
      <c r="L14" s="51"/>
      <c r="M14" s="51"/>
      <c r="N14" s="51"/>
      <c r="O14" s="51"/>
      <c r="P14" s="51"/>
      <c r="Q14" s="51"/>
      <c r="R14" s="51"/>
      <c r="S14" s="51"/>
      <c r="T14" s="51"/>
    </row>
    <row r="15" spans="1:20" s="20" customFormat="1" ht="15" customHeight="1">
      <c r="A15" s="153" t="s">
        <v>681</v>
      </c>
      <c r="B15" s="119">
        <v>10468.95919</v>
      </c>
      <c r="C15" s="119">
        <v>5392.2072600000001</v>
      </c>
      <c r="D15" s="119">
        <v>7643.7509500000006</v>
      </c>
      <c r="E15" s="119">
        <v>7293.2806300000002</v>
      </c>
      <c r="F15" s="119">
        <v>3972.4027500000002</v>
      </c>
      <c r="G15" s="119">
        <v>2735.7403399999998</v>
      </c>
      <c r="H15" s="119">
        <v>1500.4166</v>
      </c>
      <c r="I15" s="119">
        <v>540.70716000000004</v>
      </c>
      <c r="J15" s="119">
        <v>2270.1116299999999</v>
      </c>
      <c r="K15" s="51"/>
      <c r="L15" s="51"/>
      <c r="M15" s="51"/>
      <c r="N15" s="51"/>
      <c r="O15" s="51"/>
      <c r="P15" s="51"/>
      <c r="Q15" s="51"/>
      <c r="R15" s="51"/>
      <c r="S15" s="51"/>
      <c r="T15" s="51"/>
    </row>
    <row r="16" spans="1:20" s="20" customFormat="1" ht="15" customHeight="1">
      <c r="A16" s="153" t="s">
        <v>682</v>
      </c>
      <c r="B16" s="119">
        <v>588.38559999999995</v>
      </c>
      <c r="C16" s="119">
        <v>1258.76216</v>
      </c>
      <c r="D16" s="119">
        <v>787.94116000000008</v>
      </c>
      <c r="E16" s="119">
        <v>1632.28385</v>
      </c>
      <c r="F16" s="119">
        <v>826.41888000000006</v>
      </c>
      <c r="G16" s="119">
        <v>1693.90897</v>
      </c>
      <c r="H16" s="119">
        <v>60.802050000000001</v>
      </c>
      <c r="I16" s="119">
        <v>22.605049999999999</v>
      </c>
      <c r="J16" s="119">
        <v>1000.00104</v>
      </c>
      <c r="K16" s="51"/>
      <c r="L16" s="51"/>
      <c r="M16" s="51"/>
      <c r="N16" s="51"/>
      <c r="O16" s="51"/>
      <c r="P16" s="51"/>
      <c r="Q16" s="51"/>
      <c r="R16" s="51"/>
      <c r="S16" s="51"/>
      <c r="T16" s="51"/>
    </row>
    <row r="17" spans="1:20" s="20" customFormat="1" ht="15" customHeight="1">
      <c r="A17" s="153" t="s">
        <v>683</v>
      </c>
      <c r="B17" s="119">
        <v>24526.887850000003</v>
      </c>
      <c r="C17" s="119">
        <v>33364.796090000003</v>
      </c>
      <c r="D17" s="119">
        <v>33309.543210000003</v>
      </c>
      <c r="E17" s="119">
        <v>40333.713429999996</v>
      </c>
      <c r="F17" s="119">
        <v>34707.496140000003</v>
      </c>
      <c r="G17" s="119">
        <v>37752.454960000003</v>
      </c>
      <c r="H17" s="119">
        <v>46744.564559999999</v>
      </c>
      <c r="I17" s="119">
        <v>43044.90913</v>
      </c>
      <c r="J17" s="119">
        <v>41745.151729999998</v>
      </c>
      <c r="K17" s="51"/>
      <c r="L17" s="51"/>
      <c r="M17" s="51"/>
      <c r="N17" s="51"/>
      <c r="O17" s="51"/>
      <c r="P17" s="51"/>
      <c r="Q17" s="51"/>
      <c r="R17" s="51"/>
      <c r="S17" s="51"/>
      <c r="T17" s="51"/>
    </row>
    <row r="18" spans="1:20" s="20" customFormat="1" ht="15" customHeight="1">
      <c r="A18" s="153" t="s">
        <v>684</v>
      </c>
      <c r="B18" s="119">
        <v>23830.44685</v>
      </c>
      <c r="C18" s="119">
        <v>32285.394670000001</v>
      </c>
      <c r="D18" s="119">
        <v>30457.52403</v>
      </c>
      <c r="E18" s="119">
        <v>33727.065820000003</v>
      </c>
      <c r="F18" s="119">
        <v>30134.68664</v>
      </c>
      <c r="G18" s="119">
        <v>29472.084159999999</v>
      </c>
      <c r="H18" s="119">
        <v>37636.669840000002</v>
      </c>
      <c r="I18" s="119">
        <v>34372.727650000001</v>
      </c>
      <c r="J18" s="119">
        <v>32030.621890000002</v>
      </c>
      <c r="K18" s="51"/>
      <c r="L18" s="51"/>
      <c r="M18" s="51"/>
      <c r="N18" s="51"/>
      <c r="O18" s="51"/>
      <c r="P18" s="51"/>
      <c r="Q18" s="51"/>
      <c r="R18" s="51"/>
      <c r="S18" s="51"/>
      <c r="T18" s="51"/>
    </row>
    <row r="19" spans="1:20" s="20" customFormat="1" ht="15" customHeight="1">
      <c r="A19" s="153" t="s">
        <v>685</v>
      </c>
      <c r="B19" s="119">
        <v>696.44100000000003</v>
      </c>
      <c r="C19" s="119">
        <v>1079.4014199999999</v>
      </c>
      <c r="D19" s="119">
        <v>2852.0191800000002</v>
      </c>
      <c r="E19" s="119">
        <v>6606.64761</v>
      </c>
      <c r="F19" s="119">
        <v>4572.8095000000003</v>
      </c>
      <c r="G19" s="119">
        <v>8280.3708000000006</v>
      </c>
      <c r="H19" s="119">
        <v>9107.8947200000002</v>
      </c>
      <c r="I19" s="119">
        <v>8672.1814800000011</v>
      </c>
      <c r="J19" s="119">
        <v>9714.5298399999992</v>
      </c>
      <c r="K19" s="51"/>
      <c r="L19" s="51"/>
      <c r="M19" s="51"/>
      <c r="N19" s="51"/>
      <c r="O19" s="51"/>
      <c r="P19" s="51"/>
      <c r="Q19" s="51"/>
      <c r="R19" s="51"/>
      <c r="S19" s="51"/>
      <c r="T19" s="51"/>
    </row>
    <row r="20" spans="1:20" s="20" customFormat="1" ht="15" customHeight="1">
      <c r="A20" s="153" t="s">
        <v>224</v>
      </c>
      <c r="B20" s="119">
        <v>16126.42491</v>
      </c>
      <c r="C20" s="119">
        <v>18598.86347</v>
      </c>
      <c r="D20" s="119">
        <v>21222.589929999998</v>
      </c>
      <c r="E20" s="119">
        <v>26782.188300000002</v>
      </c>
      <c r="F20" s="119">
        <v>25741.91145</v>
      </c>
      <c r="G20" s="119">
        <v>28422.532440000003</v>
      </c>
      <c r="H20" s="119">
        <v>75907.845260000002</v>
      </c>
      <c r="I20" s="119">
        <v>182975.7328</v>
      </c>
      <c r="J20" s="119">
        <v>200061.77461000002</v>
      </c>
      <c r="K20" s="51"/>
      <c r="L20" s="51"/>
      <c r="M20" s="51"/>
      <c r="N20" s="51"/>
      <c r="O20" s="51"/>
      <c r="P20" s="51"/>
      <c r="Q20" s="51"/>
      <c r="R20" s="51"/>
      <c r="S20" s="51"/>
      <c r="T20" s="51"/>
    </row>
    <row r="21" spans="1:20" s="20" customFormat="1" ht="15" customHeight="1">
      <c r="A21" s="153" t="s">
        <v>686</v>
      </c>
      <c r="B21" s="119">
        <v>-43528.202880000004</v>
      </c>
      <c r="C21" s="119">
        <v>-43035.0484</v>
      </c>
      <c r="D21" s="119">
        <v>-49796.568650000001</v>
      </c>
      <c r="E21" s="119">
        <v>-53616.36608</v>
      </c>
      <c r="F21" s="119">
        <v>-49514.200689999998</v>
      </c>
      <c r="G21" s="119">
        <v>-64939.674829999996</v>
      </c>
      <c r="H21" s="119">
        <v>-74013.065060000008</v>
      </c>
      <c r="I21" s="119">
        <v>-81074.059250000006</v>
      </c>
      <c r="J21" s="119">
        <v>-85404.178870000003</v>
      </c>
      <c r="K21" s="51"/>
      <c r="L21" s="51"/>
      <c r="M21" s="51"/>
      <c r="N21" s="51"/>
      <c r="O21" s="51"/>
      <c r="P21" s="51"/>
      <c r="Q21" s="51"/>
      <c r="R21" s="51"/>
      <c r="S21" s="51"/>
      <c r="T21" s="51"/>
    </row>
    <row r="22" spans="1:20" s="20" customFormat="1" ht="15" customHeight="1">
      <c r="A22" s="152" t="s">
        <v>237</v>
      </c>
      <c r="B22" s="119">
        <v>4619.1308499999996</v>
      </c>
      <c r="C22" s="119">
        <v>11416.49048</v>
      </c>
      <c r="D22" s="119">
        <v>11828.348749999999</v>
      </c>
      <c r="E22" s="119">
        <v>14998.940849999999</v>
      </c>
      <c r="F22" s="119">
        <v>17906.96688</v>
      </c>
      <c r="G22" s="119">
        <v>12570.45408</v>
      </c>
      <c r="H22" s="119">
        <v>14750.599920000001</v>
      </c>
      <c r="I22" s="119">
        <v>27706.396820000002</v>
      </c>
      <c r="J22" s="119">
        <v>28858.42971</v>
      </c>
      <c r="K22" s="51"/>
      <c r="L22" s="51"/>
      <c r="M22" s="51"/>
      <c r="N22" s="51"/>
      <c r="O22" s="51"/>
      <c r="P22" s="51"/>
      <c r="Q22" s="51"/>
      <c r="R22" s="51"/>
      <c r="S22" s="51"/>
      <c r="T22" s="51"/>
    </row>
    <row r="23" spans="1:20" s="20" customFormat="1" ht="15" customHeight="1">
      <c r="A23" s="152" t="s">
        <v>243</v>
      </c>
      <c r="B23" s="119">
        <v>773.2471700000001</v>
      </c>
      <c r="C23" s="119">
        <v>1478.6486299999999</v>
      </c>
      <c r="D23" s="119">
        <v>1615.4557199999999</v>
      </c>
      <c r="E23" s="119">
        <v>2583.4821200000001</v>
      </c>
      <c r="F23" s="119">
        <v>3707.3757700000001</v>
      </c>
      <c r="G23" s="119">
        <v>2133.6224900000002</v>
      </c>
      <c r="H23" s="119">
        <v>3028.44121</v>
      </c>
      <c r="I23" s="119">
        <v>3116.5825599999998</v>
      </c>
      <c r="J23" s="119">
        <v>1694.8331899999998</v>
      </c>
      <c r="K23" s="51"/>
      <c r="L23" s="51"/>
      <c r="M23" s="51"/>
      <c r="N23" s="51"/>
      <c r="O23" s="51"/>
      <c r="P23" s="51"/>
      <c r="Q23" s="51"/>
      <c r="R23" s="51"/>
      <c r="S23" s="51"/>
      <c r="T23" s="51"/>
    </row>
    <row r="24" spans="1:20" s="20" customFormat="1" ht="15" customHeight="1">
      <c r="A24" s="152" t="s">
        <v>687</v>
      </c>
      <c r="B24" s="119">
        <v>84575.583989999999</v>
      </c>
      <c r="C24" s="119">
        <v>19046.391190000002</v>
      </c>
      <c r="D24" s="119">
        <v>98659.676390000008</v>
      </c>
      <c r="E24" s="119">
        <v>278467.70543999999</v>
      </c>
      <c r="F24" s="119">
        <v>218109.92190000002</v>
      </c>
      <c r="G24" s="119">
        <v>236650.08141999997</v>
      </c>
      <c r="H24" s="119">
        <v>184883.75861000002</v>
      </c>
      <c r="I24" s="119">
        <v>313609.29226000002</v>
      </c>
      <c r="J24" s="119">
        <v>304384.53049999999</v>
      </c>
      <c r="K24" s="51"/>
      <c r="L24" s="51"/>
      <c r="M24" s="51"/>
      <c r="N24" s="51"/>
      <c r="O24" s="51"/>
      <c r="P24" s="51"/>
      <c r="Q24" s="51"/>
      <c r="R24" s="51"/>
      <c r="S24" s="51"/>
      <c r="T24" s="51"/>
    </row>
    <row r="25" spans="1:20" s="20" customFormat="1" ht="15" customHeight="1">
      <c r="A25" s="152" t="s">
        <v>254</v>
      </c>
      <c r="B25" s="119">
        <v>34441.461579999996</v>
      </c>
      <c r="C25" s="119">
        <v>29437.187020000001</v>
      </c>
      <c r="D25" s="119">
        <v>26975.363819999999</v>
      </c>
      <c r="E25" s="119">
        <v>26653.453590000001</v>
      </c>
      <c r="F25" s="119">
        <v>38936.559670000002</v>
      </c>
      <c r="G25" s="119">
        <v>38972.86507</v>
      </c>
      <c r="H25" s="119">
        <v>38644.250770000006</v>
      </c>
      <c r="I25" s="119">
        <v>39247.404310000005</v>
      </c>
      <c r="J25" s="119">
        <v>38187.452340000003</v>
      </c>
      <c r="K25" s="51"/>
      <c r="L25" s="51"/>
      <c r="M25" s="51"/>
      <c r="N25" s="51"/>
      <c r="O25" s="51"/>
      <c r="P25" s="51"/>
      <c r="Q25" s="51"/>
      <c r="R25" s="51"/>
      <c r="S25" s="51"/>
      <c r="T25" s="51"/>
    </row>
    <row r="26" spans="1:20" s="20" customFormat="1" ht="15" customHeight="1">
      <c r="A26" s="152" t="s">
        <v>688</v>
      </c>
      <c r="B26" s="119">
        <v>6909.9512400000003</v>
      </c>
      <c r="C26" s="119">
        <v>4614.63609</v>
      </c>
      <c r="D26" s="119">
        <v>10483.05818</v>
      </c>
      <c r="E26" s="119">
        <v>24107.524949999999</v>
      </c>
      <c r="F26" s="119">
        <v>3905.28451</v>
      </c>
      <c r="G26" s="119">
        <v>4319.9788799999997</v>
      </c>
      <c r="H26" s="119">
        <v>14945.38392</v>
      </c>
      <c r="I26" s="119">
        <v>14248.542079999999</v>
      </c>
      <c r="J26" s="119">
        <v>4940.2242200000001</v>
      </c>
      <c r="K26" s="51"/>
      <c r="L26" s="51"/>
      <c r="M26" s="51"/>
      <c r="N26" s="51"/>
      <c r="O26" s="51"/>
      <c r="P26" s="51"/>
      <c r="Q26" s="51"/>
      <c r="R26" s="51"/>
      <c r="S26" s="51"/>
      <c r="T26" s="51"/>
    </row>
    <row r="27" spans="1:20" s="21" customFormat="1" ht="15" customHeight="1" thickBot="1">
      <c r="A27" s="152" t="s">
        <v>270</v>
      </c>
      <c r="B27" s="119">
        <v>0</v>
      </c>
      <c r="C27" s="119">
        <v>0</v>
      </c>
      <c r="D27" s="119">
        <v>0</v>
      </c>
      <c r="E27" s="119">
        <v>0</v>
      </c>
      <c r="F27" s="119">
        <v>0</v>
      </c>
      <c r="G27" s="119">
        <v>0</v>
      </c>
      <c r="H27" s="119">
        <v>0</v>
      </c>
      <c r="I27" s="119">
        <v>0</v>
      </c>
      <c r="J27" s="119">
        <v>0</v>
      </c>
      <c r="K27" s="51"/>
      <c r="L27" s="51"/>
      <c r="M27" s="51"/>
      <c r="N27" s="51"/>
      <c r="O27" s="51"/>
      <c r="P27" s="51"/>
      <c r="Q27" s="51"/>
      <c r="R27" s="51"/>
      <c r="S27" s="51"/>
      <c r="T27" s="51"/>
    </row>
    <row r="28" spans="1:20" ht="15" customHeight="1" thickTop="1" thickBot="1">
      <c r="A28" s="401" t="s">
        <v>689</v>
      </c>
      <c r="B28" s="402">
        <v>1722232.8607900001</v>
      </c>
      <c r="C28" s="402">
        <v>2217189.5920500001</v>
      </c>
      <c r="D28" s="402">
        <v>2616940.3010800001</v>
      </c>
      <c r="E28" s="402">
        <v>3204220.0764600001</v>
      </c>
      <c r="F28" s="402">
        <v>3380372.2189499997</v>
      </c>
      <c r="G28" s="402">
        <v>3614999.0419099997</v>
      </c>
      <c r="H28" s="402">
        <v>3666072.23459</v>
      </c>
      <c r="I28" s="402">
        <v>3958685.5974499998</v>
      </c>
      <c r="J28" s="402">
        <v>3974196.3284299998</v>
      </c>
      <c r="K28" s="51"/>
      <c r="L28" s="51"/>
      <c r="M28" s="51"/>
      <c r="N28" s="51"/>
      <c r="O28" s="51"/>
      <c r="P28" s="51"/>
      <c r="Q28" s="51"/>
      <c r="R28" s="51"/>
      <c r="S28" s="51"/>
      <c r="T28" s="51"/>
    </row>
    <row r="29" spans="1:20" s="20" customFormat="1" ht="15" customHeight="1" thickTop="1">
      <c r="A29" s="152" t="s">
        <v>690</v>
      </c>
      <c r="B29" s="119">
        <v>1646364.2689100001</v>
      </c>
      <c r="C29" s="119">
        <v>2078498.1110499999</v>
      </c>
      <c r="D29" s="119">
        <v>2352349.7970100003</v>
      </c>
      <c r="E29" s="119">
        <v>2752463.5214800001</v>
      </c>
      <c r="F29" s="119">
        <v>2791074.8232199997</v>
      </c>
      <c r="G29" s="119">
        <v>3001070.3019899996</v>
      </c>
      <c r="H29" s="119">
        <v>3142463.6429000003</v>
      </c>
      <c r="I29" s="119">
        <v>3098648.4368199999</v>
      </c>
      <c r="J29" s="119">
        <v>3137598.9167600004</v>
      </c>
      <c r="K29" s="51"/>
      <c r="L29" s="51"/>
      <c r="M29" s="51"/>
      <c r="N29" s="51"/>
      <c r="O29" s="51"/>
      <c r="P29" s="51"/>
      <c r="Q29" s="51"/>
      <c r="R29" s="51"/>
      <c r="S29" s="51"/>
      <c r="T29" s="51"/>
    </row>
    <row r="30" spans="1:20" s="20" customFormat="1" ht="15" customHeight="1">
      <c r="A30" s="153" t="s">
        <v>691</v>
      </c>
      <c r="B30" s="119">
        <v>69455.001329999999</v>
      </c>
      <c r="C30" s="119">
        <v>277283.06708999997</v>
      </c>
      <c r="D30" s="119">
        <v>379860.32263999997</v>
      </c>
      <c r="E30" s="119">
        <v>532731.01381999999</v>
      </c>
      <c r="F30" s="119">
        <v>475195.45869999996</v>
      </c>
      <c r="G30" s="119">
        <v>321734.37663000001</v>
      </c>
      <c r="H30" s="119">
        <v>307975.29538999998</v>
      </c>
      <c r="I30" s="119">
        <v>262159.05592000001</v>
      </c>
      <c r="J30" s="119">
        <v>287567.25857000001</v>
      </c>
      <c r="K30" s="51"/>
      <c r="L30" s="51"/>
      <c r="M30" s="51"/>
      <c r="N30" s="51"/>
      <c r="O30" s="51"/>
      <c r="P30" s="51"/>
      <c r="Q30" s="51"/>
      <c r="R30" s="51"/>
      <c r="S30" s="51"/>
      <c r="T30" s="51"/>
    </row>
    <row r="31" spans="1:20" s="20" customFormat="1" ht="15" customHeight="1">
      <c r="A31" s="153" t="s">
        <v>692</v>
      </c>
      <c r="B31" s="119">
        <v>342103.72805000003</v>
      </c>
      <c r="C31" s="119">
        <v>483978.25658999995</v>
      </c>
      <c r="D31" s="119">
        <v>539509.81249000004</v>
      </c>
      <c r="E31" s="119">
        <v>477599.23894999997</v>
      </c>
      <c r="F31" s="119">
        <v>459772.40957000002</v>
      </c>
      <c r="G31" s="119">
        <v>398344.59422000003</v>
      </c>
      <c r="H31" s="119">
        <v>396574.81874000002</v>
      </c>
      <c r="I31" s="119">
        <v>330391.10892000003</v>
      </c>
      <c r="J31" s="119">
        <v>383278.18785000005</v>
      </c>
      <c r="K31" s="51"/>
      <c r="L31" s="51"/>
      <c r="M31" s="51"/>
      <c r="N31" s="51"/>
      <c r="O31" s="51"/>
      <c r="P31" s="51"/>
      <c r="Q31" s="51"/>
      <c r="R31" s="51"/>
      <c r="S31" s="51"/>
      <c r="T31" s="51"/>
    </row>
    <row r="32" spans="1:20" s="20" customFormat="1" ht="15" customHeight="1">
      <c r="A32" s="153" t="s">
        <v>693</v>
      </c>
      <c r="B32" s="119">
        <v>159181.81762000002</v>
      </c>
      <c r="C32" s="119">
        <v>55200.600359999997</v>
      </c>
      <c r="D32" s="119">
        <v>15345.49404</v>
      </c>
      <c r="E32" s="119">
        <v>4944.1660099999999</v>
      </c>
      <c r="F32" s="119">
        <v>3862.1358700000001</v>
      </c>
      <c r="G32" s="119">
        <v>2690.8866699999999</v>
      </c>
      <c r="H32" s="119">
        <v>3465.6266299999997</v>
      </c>
      <c r="I32" s="119">
        <v>1632.55863</v>
      </c>
      <c r="J32" s="119">
        <v>1568.2060800000002</v>
      </c>
      <c r="K32" s="51"/>
      <c r="L32" s="51"/>
      <c r="M32" s="51"/>
      <c r="N32" s="51"/>
      <c r="O32" s="51"/>
      <c r="P32" s="51"/>
      <c r="Q32" s="51"/>
      <c r="R32" s="51"/>
      <c r="S32" s="51"/>
      <c r="T32" s="51"/>
    </row>
    <row r="33" spans="1:20" s="20" customFormat="1" ht="15" customHeight="1">
      <c r="A33" s="153" t="s">
        <v>694</v>
      </c>
      <c r="B33" s="119">
        <v>76796.933019999997</v>
      </c>
      <c r="C33" s="119">
        <v>116033.91826000001</v>
      </c>
      <c r="D33" s="119">
        <v>167802.75224999999</v>
      </c>
      <c r="E33" s="119">
        <v>255558.22453000001</v>
      </c>
      <c r="F33" s="119">
        <v>159934.64649000001</v>
      </c>
      <c r="G33" s="119">
        <v>57369.133959999999</v>
      </c>
      <c r="H33" s="119">
        <v>115874.46001000001</v>
      </c>
      <c r="I33" s="119">
        <v>75349.875910000002</v>
      </c>
      <c r="J33" s="119">
        <v>100268.34813</v>
      </c>
      <c r="K33" s="51"/>
      <c r="L33" s="51"/>
      <c r="M33" s="51"/>
      <c r="N33" s="51"/>
      <c r="O33" s="51"/>
      <c r="P33" s="51"/>
      <c r="Q33" s="51"/>
      <c r="R33" s="51"/>
      <c r="S33" s="51"/>
      <c r="T33" s="51"/>
    </row>
    <row r="34" spans="1:20" s="20" customFormat="1" ht="15" customHeight="1">
      <c r="A34" s="153" t="s">
        <v>695</v>
      </c>
      <c r="B34" s="119">
        <v>930194.26676000003</v>
      </c>
      <c r="C34" s="119">
        <v>1054192.02101</v>
      </c>
      <c r="D34" s="119">
        <v>1132900.5906199999</v>
      </c>
      <c r="E34" s="119">
        <v>1328458.0327300001</v>
      </c>
      <c r="F34" s="119">
        <v>1509226.74493</v>
      </c>
      <c r="G34" s="119">
        <v>2015600.80547</v>
      </c>
      <c r="H34" s="119">
        <v>2095762.74596</v>
      </c>
      <c r="I34" s="119">
        <v>2229756.4098800002</v>
      </c>
      <c r="J34" s="119">
        <v>2149347.6338400003</v>
      </c>
      <c r="K34" s="51"/>
      <c r="L34" s="51"/>
      <c r="M34" s="51"/>
      <c r="N34" s="51"/>
      <c r="O34" s="51"/>
      <c r="P34" s="51"/>
      <c r="Q34" s="51"/>
      <c r="R34" s="51"/>
      <c r="S34" s="51"/>
      <c r="T34" s="51"/>
    </row>
    <row r="35" spans="1:20" s="20" customFormat="1" ht="15" customHeight="1">
      <c r="A35" s="153" t="s">
        <v>696</v>
      </c>
      <c r="B35" s="119">
        <v>68632.522129999998</v>
      </c>
      <c r="C35" s="119">
        <v>91810.247739999992</v>
      </c>
      <c r="D35" s="119">
        <v>116930.82497</v>
      </c>
      <c r="E35" s="119">
        <v>153172.84544</v>
      </c>
      <c r="F35" s="119">
        <v>183083.42765999999</v>
      </c>
      <c r="G35" s="119">
        <v>205330.50503999999</v>
      </c>
      <c r="H35" s="119">
        <v>222810.69616999998</v>
      </c>
      <c r="I35" s="119">
        <v>199359.42756000001</v>
      </c>
      <c r="J35" s="119">
        <v>215569.28229</v>
      </c>
      <c r="K35" s="51"/>
      <c r="L35" s="51"/>
      <c r="M35" s="51"/>
      <c r="N35" s="51"/>
      <c r="O35" s="51"/>
      <c r="P35" s="51"/>
      <c r="Q35" s="51"/>
      <c r="R35" s="51"/>
      <c r="S35" s="51"/>
      <c r="T35" s="51"/>
    </row>
    <row r="36" spans="1:20" s="20" customFormat="1" ht="15" customHeight="1">
      <c r="A36" s="152" t="s">
        <v>697</v>
      </c>
      <c r="B36" s="119">
        <v>10.089120000000001</v>
      </c>
      <c r="C36" s="119">
        <v>12.73329</v>
      </c>
      <c r="D36" s="119">
        <v>14.508620000000001</v>
      </c>
      <c r="E36" s="119">
        <v>20.07995</v>
      </c>
      <c r="F36" s="119">
        <v>72.091970000000003</v>
      </c>
      <c r="G36" s="119">
        <v>37.620800000000003</v>
      </c>
      <c r="H36" s="119">
        <v>19.713349999999998</v>
      </c>
      <c r="I36" s="119">
        <v>16862.61131</v>
      </c>
      <c r="J36" s="119">
        <v>12641.06187</v>
      </c>
      <c r="K36" s="51"/>
      <c r="L36" s="51"/>
      <c r="M36" s="51"/>
      <c r="N36" s="51"/>
      <c r="O36" s="51"/>
      <c r="P36" s="51"/>
      <c r="Q36" s="51"/>
      <c r="R36" s="51"/>
      <c r="S36" s="51"/>
      <c r="T36" s="51"/>
    </row>
    <row r="37" spans="1:20" s="20" customFormat="1" ht="15" customHeight="1">
      <c r="A37" s="152" t="s">
        <v>698</v>
      </c>
      <c r="B37" s="119">
        <v>26939.016030000003</v>
      </c>
      <c r="C37" s="119">
        <v>42935.949270000005</v>
      </c>
      <c r="D37" s="119">
        <v>76878.21819</v>
      </c>
      <c r="E37" s="119">
        <v>244281.04586000001</v>
      </c>
      <c r="F37" s="119">
        <v>327754.68007999996</v>
      </c>
      <c r="G37" s="119">
        <v>396387.55960000004</v>
      </c>
      <c r="H37" s="119">
        <v>299595.85689999996</v>
      </c>
      <c r="I37" s="119">
        <v>533552.59722</v>
      </c>
      <c r="J37" s="119">
        <v>639945.84745</v>
      </c>
      <c r="K37" s="51"/>
      <c r="L37" s="51"/>
      <c r="M37" s="51"/>
      <c r="N37" s="51"/>
      <c r="O37" s="51"/>
      <c r="P37" s="51"/>
      <c r="Q37" s="51"/>
      <c r="R37" s="51"/>
      <c r="S37" s="51"/>
      <c r="T37" s="51"/>
    </row>
    <row r="38" spans="1:20" s="20" customFormat="1" ht="15" customHeight="1">
      <c r="A38" s="152" t="s">
        <v>699</v>
      </c>
      <c r="B38" s="119">
        <v>31729.656199999998</v>
      </c>
      <c r="C38" s="119">
        <v>38834.72178</v>
      </c>
      <c r="D38" s="119">
        <v>43171.326420000005</v>
      </c>
      <c r="E38" s="119">
        <v>58643.95102</v>
      </c>
      <c r="F38" s="119">
        <v>64646.73661</v>
      </c>
      <c r="G38" s="119">
        <v>48647.239880000001</v>
      </c>
      <c r="H38" s="119">
        <v>57469.61462</v>
      </c>
      <c r="I38" s="119">
        <v>48484.881799999996</v>
      </c>
      <c r="J38" s="119">
        <v>48329.76296</v>
      </c>
      <c r="K38" s="51"/>
      <c r="L38" s="51"/>
      <c r="M38" s="51"/>
      <c r="N38" s="51"/>
      <c r="O38" s="51"/>
      <c r="P38" s="51"/>
      <c r="Q38" s="51"/>
      <c r="R38" s="51"/>
      <c r="S38" s="51"/>
      <c r="T38" s="51"/>
    </row>
    <row r="39" spans="1:20" s="20" customFormat="1" ht="15" customHeight="1">
      <c r="A39" s="152" t="s">
        <v>308</v>
      </c>
      <c r="B39" s="119">
        <v>15704.16719</v>
      </c>
      <c r="C39" s="119">
        <v>20410.746649999997</v>
      </c>
      <c r="D39" s="119">
        <v>27486.06609</v>
      </c>
      <c r="E39" s="119">
        <v>31710.423079999997</v>
      </c>
      <c r="F39" s="119">
        <v>35630.223389999999</v>
      </c>
      <c r="G39" s="119">
        <v>38298.730819999997</v>
      </c>
      <c r="H39" s="119">
        <v>36047.174610000002</v>
      </c>
      <c r="I39" s="119">
        <v>52650.743990000003</v>
      </c>
      <c r="J39" s="119">
        <v>50535.790700000005</v>
      </c>
      <c r="K39" s="51"/>
      <c r="L39" s="51"/>
      <c r="M39" s="51"/>
      <c r="N39" s="51"/>
      <c r="O39" s="51"/>
      <c r="P39" s="51"/>
      <c r="Q39" s="51"/>
      <c r="R39" s="51"/>
      <c r="S39" s="51"/>
      <c r="T39" s="51"/>
    </row>
    <row r="40" spans="1:20" s="20" customFormat="1" ht="15" customHeight="1">
      <c r="A40" s="152" t="s">
        <v>314</v>
      </c>
      <c r="B40" s="119">
        <v>0</v>
      </c>
      <c r="C40" s="119">
        <v>0</v>
      </c>
      <c r="D40" s="119">
        <v>35242.005749999997</v>
      </c>
      <c r="E40" s="119">
        <v>35251.314460000001</v>
      </c>
      <c r="F40" s="119">
        <v>17630.5615</v>
      </c>
      <c r="G40" s="119">
        <v>0</v>
      </c>
      <c r="H40" s="119">
        <v>0</v>
      </c>
      <c r="I40" s="119">
        <v>0</v>
      </c>
      <c r="J40" s="119">
        <v>0</v>
      </c>
      <c r="K40" s="51"/>
      <c r="L40" s="51"/>
      <c r="M40" s="51"/>
      <c r="N40" s="51"/>
      <c r="O40" s="51"/>
      <c r="P40" s="51"/>
      <c r="Q40" s="51"/>
      <c r="R40" s="51"/>
      <c r="S40" s="51"/>
      <c r="T40" s="51"/>
    </row>
    <row r="41" spans="1:20" s="20" customFormat="1" ht="15" customHeight="1">
      <c r="A41" s="152" t="s">
        <v>700</v>
      </c>
      <c r="B41" s="119">
        <v>1485.6633400000001</v>
      </c>
      <c r="C41" s="119">
        <v>36497.330009999998</v>
      </c>
      <c r="D41" s="119">
        <v>81798.379000000001</v>
      </c>
      <c r="E41" s="119">
        <v>81849.740609999993</v>
      </c>
      <c r="F41" s="119">
        <v>81930.896030000004</v>
      </c>
      <c r="G41" s="119">
        <v>81997.088599999988</v>
      </c>
      <c r="H41" s="119">
        <v>81625.617029999994</v>
      </c>
      <c r="I41" s="119">
        <v>82076.493969999996</v>
      </c>
      <c r="J41" s="119">
        <v>64176.99828</v>
      </c>
      <c r="K41" s="51"/>
      <c r="L41" s="51"/>
      <c r="M41" s="51"/>
      <c r="N41" s="51"/>
      <c r="O41" s="51"/>
      <c r="P41" s="51"/>
      <c r="Q41" s="51"/>
      <c r="R41" s="51"/>
      <c r="S41" s="51"/>
      <c r="T41" s="51"/>
    </row>
    <row r="42" spans="1:20" s="21" customFormat="1" ht="15" customHeight="1" thickBot="1">
      <c r="A42" s="152" t="s">
        <v>489</v>
      </c>
      <c r="B42" s="119">
        <v>0</v>
      </c>
      <c r="C42" s="119">
        <v>0</v>
      </c>
      <c r="D42" s="119">
        <v>0</v>
      </c>
      <c r="E42" s="119">
        <v>0</v>
      </c>
      <c r="F42" s="119">
        <v>61632.206149999998</v>
      </c>
      <c r="G42" s="119">
        <v>48560.500220000002</v>
      </c>
      <c r="H42" s="119">
        <v>48850.615180000001</v>
      </c>
      <c r="I42" s="119">
        <v>126409.83234000001</v>
      </c>
      <c r="J42" s="119">
        <v>20967.950410000001</v>
      </c>
      <c r="K42" s="51"/>
      <c r="L42" s="51"/>
      <c r="M42" s="51"/>
      <c r="N42" s="51"/>
      <c r="O42" s="51"/>
      <c r="P42" s="51"/>
      <c r="Q42" s="51"/>
      <c r="R42" s="51"/>
      <c r="S42" s="51"/>
      <c r="T42" s="51"/>
    </row>
    <row r="43" spans="1:20" ht="15" customHeight="1" thickTop="1" thickBot="1">
      <c r="A43" s="401" t="s">
        <v>701</v>
      </c>
      <c r="B43" s="402">
        <v>212181.35756999999</v>
      </c>
      <c r="C43" s="402">
        <v>222634.77574000001</v>
      </c>
      <c r="D43" s="402">
        <v>238791.7047</v>
      </c>
      <c r="E43" s="402">
        <v>255374.63812000002</v>
      </c>
      <c r="F43" s="402">
        <v>267664.03976000001</v>
      </c>
      <c r="G43" s="402">
        <v>297357.53933</v>
      </c>
      <c r="H43" s="402">
        <v>307442.4411</v>
      </c>
      <c r="I43" s="402">
        <v>304588.61603999999</v>
      </c>
      <c r="J43" s="402">
        <v>318848.38893999998</v>
      </c>
      <c r="K43" s="51"/>
      <c r="L43" s="51"/>
      <c r="M43" s="51"/>
      <c r="N43" s="51"/>
      <c r="O43" s="51"/>
      <c r="P43" s="51"/>
      <c r="Q43" s="51"/>
      <c r="R43" s="51"/>
      <c r="S43" s="51"/>
      <c r="T43" s="51"/>
    </row>
    <row r="44" spans="1:20" s="20" customFormat="1" ht="15" customHeight="1" thickTop="1">
      <c r="A44" s="152" t="s">
        <v>329</v>
      </c>
      <c r="B44" s="119">
        <v>176574.1</v>
      </c>
      <c r="C44" s="119">
        <v>195123.6</v>
      </c>
      <c r="D44" s="119">
        <v>202361.2</v>
      </c>
      <c r="E44" s="119">
        <v>202361.2</v>
      </c>
      <c r="F44" s="119">
        <v>202361.2</v>
      </c>
      <c r="G44" s="119">
        <v>230710.2</v>
      </c>
      <c r="H44" s="119">
        <v>230710.2</v>
      </c>
      <c r="I44" s="119">
        <v>230710.2</v>
      </c>
      <c r="J44" s="119">
        <v>235972.1</v>
      </c>
      <c r="K44" s="51"/>
      <c r="L44" s="51"/>
      <c r="M44" s="51"/>
      <c r="N44" s="51"/>
      <c r="O44" s="51"/>
      <c r="P44" s="51"/>
      <c r="Q44" s="51"/>
      <c r="R44" s="51"/>
      <c r="S44" s="51"/>
      <c r="T44" s="51"/>
    </row>
    <row r="45" spans="1:20" s="20" customFormat="1" ht="15" customHeight="1">
      <c r="A45" s="152" t="s">
        <v>333</v>
      </c>
      <c r="B45" s="119">
        <v>1905.7043799999999</v>
      </c>
      <c r="C45" s="119">
        <v>1905.7043799999999</v>
      </c>
      <c r="D45" s="119">
        <v>807.38058000000001</v>
      </c>
      <c r="E45" s="119">
        <v>807.38058000000001</v>
      </c>
      <c r="F45" s="119">
        <v>807.38058000000001</v>
      </c>
      <c r="G45" s="119">
        <v>458.37430999999998</v>
      </c>
      <c r="H45" s="119">
        <v>458.37430999999998</v>
      </c>
      <c r="I45" s="119">
        <v>458.37430999999998</v>
      </c>
      <c r="J45" s="119">
        <v>19671.648949999999</v>
      </c>
      <c r="K45" s="51"/>
      <c r="L45" s="51"/>
      <c r="M45" s="51"/>
      <c r="N45" s="51"/>
      <c r="O45" s="51"/>
      <c r="P45" s="51"/>
      <c r="Q45" s="51"/>
      <c r="R45" s="51"/>
      <c r="S45" s="51"/>
      <c r="T45" s="51"/>
    </row>
    <row r="46" spans="1:20" s="20" customFormat="1" ht="15" customHeight="1">
      <c r="A46" s="152" t="s">
        <v>337</v>
      </c>
      <c r="B46" s="119">
        <v>0</v>
      </c>
      <c r="C46" s="119">
        <v>0</v>
      </c>
      <c r="D46" s="119">
        <v>0</v>
      </c>
      <c r="E46" s="119">
        <v>0</v>
      </c>
      <c r="F46" s="119">
        <v>0</v>
      </c>
      <c r="G46" s="119">
        <v>0</v>
      </c>
      <c r="H46" s="119">
        <v>0</v>
      </c>
      <c r="I46" s="119">
        <v>0</v>
      </c>
      <c r="J46" s="119">
        <v>0</v>
      </c>
      <c r="K46" s="51"/>
      <c r="L46" s="51"/>
      <c r="M46" s="51"/>
      <c r="N46" s="51"/>
      <c r="O46" s="51"/>
      <c r="P46" s="51"/>
      <c r="Q46" s="51"/>
      <c r="R46" s="51"/>
      <c r="S46" s="51"/>
      <c r="T46" s="51"/>
    </row>
    <row r="47" spans="1:20" s="20" customFormat="1" ht="15" customHeight="1">
      <c r="A47" s="152" t="s">
        <v>702</v>
      </c>
      <c r="B47" s="119">
        <v>8463.5225200000004</v>
      </c>
      <c r="C47" s="119">
        <v>10987.2708</v>
      </c>
      <c r="D47" s="119">
        <v>12449.031080000001</v>
      </c>
      <c r="E47" s="119">
        <v>14766.371289999999</v>
      </c>
      <c r="F47" s="119">
        <v>17536.987929999999</v>
      </c>
      <c r="G47" s="119">
        <v>20095.824079999999</v>
      </c>
      <c r="H47" s="119">
        <v>20095.824079999999</v>
      </c>
      <c r="I47" s="119">
        <v>21627.80716</v>
      </c>
      <c r="J47" s="119">
        <v>23765.248600000003</v>
      </c>
      <c r="K47" s="51"/>
      <c r="L47" s="51"/>
      <c r="M47" s="51"/>
      <c r="N47" s="51"/>
      <c r="O47" s="51"/>
      <c r="P47" s="51"/>
      <c r="Q47" s="51"/>
      <c r="R47" s="51"/>
      <c r="S47" s="51"/>
      <c r="T47" s="51"/>
    </row>
    <row r="48" spans="1:20" s="20" customFormat="1" ht="15" customHeight="1">
      <c r="A48" s="152" t="s">
        <v>343</v>
      </c>
      <c r="B48" s="119">
        <v>25238.03067</v>
      </c>
      <c r="C48" s="119">
        <v>14618.200560000001</v>
      </c>
      <c r="D48" s="119">
        <v>23174.09304</v>
      </c>
      <c r="E48" s="119">
        <v>37439.686249999999</v>
      </c>
      <c r="F48" s="119">
        <v>46958.471250000002</v>
      </c>
      <c r="G48" s="119">
        <v>46093.140939999997</v>
      </c>
      <c r="H48" s="119">
        <v>56178.042710000002</v>
      </c>
      <c r="I48" s="119">
        <v>51792.234570000001</v>
      </c>
      <c r="J48" s="119">
        <v>39439.391389999997</v>
      </c>
      <c r="K48" s="51"/>
      <c r="L48" s="51"/>
      <c r="M48" s="51"/>
      <c r="N48" s="51"/>
      <c r="O48" s="51"/>
      <c r="P48" s="51"/>
      <c r="Q48" s="51"/>
      <c r="R48" s="51"/>
      <c r="S48" s="51"/>
      <c r="T48" s="51"/>
    </row>
    <row r="49" spans="1:20" s="20" customFormat="1" ht="15" customHeight="1">
      <c r="A49" s="153" t="s">
        <v>703</v>
      </c>
      <c r="B49" s="119">
        <v>0.54796</v>
      </c>
      <c r="C49" s="119">
        <v>0.59782000000000002</v>
      </c>
      <c r="D49" s="119">
        <v>0.69096999999999997</v>
      </c>
      <c r="E49" s="119">
        <v>9733.519839999999</v>
      </c>
      <c r="F49" s="119">
        <v>21370.109789999999</v>
      </c>
      <c r="G49" s="119">
        <v>33326.61535</v>
      </c>
      <c r="H49" s="119">
        <v>46093.140909999995</v>
      </c>
      <c r="I49" s="119">
        <v>38433.225590000002</v>
      </c>
      <c r="J49" s="119">
        <v>32154.793129999998</v>
      </c>
      <c r="K49" s="51"/>
      <c r="L49" s="51"/>
      <c r="M49" s="51"/>
      <c r="N49" s="51"/>
      <c r="O49" s="51"/>
      <c r="P49" s="51"/>
      <c r="Q49" s="51"/>
      <c r="R49" s="51"/>
      <c r="S49" s="51"/>
      <c r="T49" s="51"/>
    </row>
    <row r="50" spans="1:20" s="21" customFormat="1" ht="15" customHeight="1" thickBot="1">
      <c r="A50" s="153" t="s">
        <v>704</v>
      </c>
      <c r="B50" s="119">
        <v>25237.48271</v>
      </c>
      <c r="C50" s="119">
        <v>14617.60274</v>
      </c>
      <c r="D50" s="119">
        <v>23173.40207</v>
      </c>
      <c r="E50" s="119">
        <v>27706.166410000002</v>
      </c>
      <c r="F50" s="119">
        <v>25588.36146</v>
      </c>
      <c r="G50" s="119">
        <v>12766.525589999999</v>
      </c>
      <c r="H50" s="119">
        <v>10084.901800000001</v>
      </c>
      <c r="I50" s="119">
        <v>13359.008980000001</v>
      </c>
      <c r="J50" s="119">
        <v>7284.5982599999998</v>
      </c>
      <c r="K50" s="51"/>
      <c r="L50" s="51"/>
      <c r="M50" s="51"/>
      <c r="N50" s="51"/>
      <c r="O50" s="51"/>
      <c r="P50" s="51"/>
      <c r="Q50" s="51"/>
      <c r="R50" s="51"/>
      <c r="S50" s="51"/>
      <c r="T50" s="51"/>
    </row>
    <row r="51" spans="1:20" ht="15" customHeight="1" thickTop="1" thickBot="1">
      <c r="A51" s="401" t="s">
        <v>705</v>
      </c>
      <c r="B51" s="402">
        <v>1934414.2183599998</v>
      </c>
      <c r="C51" s="402">
        <v>2439824.36779</v>
      </c>
      <c r="D51" s="402">
        <v>2855732.0057800002</v>
      </c>
      <c r="E51" s="402">
        <v>3459594.7145799999</v>
      </c>
      <c r="F51" s="402">
        <v>3648036.2587100002</v>
      </c>
      <c r="G51" s="402">
        <v>3912356.5812399997</v>
      </c>
      <c r="H51" s="402">
        <v>3973514.6756899999</v>
      </c>
      <c r="I51" s="402">
        <v>4263274.21349</v>
      </c>
      <c r="J51" s="402">
        <v>4293044.7173699997</v>
      </c>
      <c r="K51" s="51"/>
      <c r="L51" s="51"/>
      <c r="M51" s="51"/>
      <c r="N51" s="51"/>
      <c r="O51" s="51"/>
      <c r="P51" s="51"/>
      <c r="Q51" s="51"/>
      <c r="R51" s="51"/>
      <c r="S51" s="51"/>
      <c r="T51" s="51"/>
    </row>
    <row r="52" spans="1:20" s="20" customFormat="1" ht="15" customHeight="1" thickTop="1">
      <c r="A52" s="118" t="s">
        <v>706</v>
      </c>
      <c r="B52" s="119">
        <v>131736.03101999999</v>
      </c>
      <c r="C52" s="119">
        <v>220665.89622999998</v>
      </c>
      <c r="D52" s="119">
        <v>392672.43607999996</v>
      </c>
      <c r="E52" s="119">
        <v>480287.29174000002</v>
      </c>
      <c r="F52" s="119">
        <v>490562.03149000002</v>
      </c>
      <c r="G52" s="119">
        <v>524619.88508000004</v>
      </c>
      <c r="H52" s="119">
        <v>421360.73408999998</v>
      </c>
      <c r="I52" s="119">
        <v>427926.27739</v>
      </c>
      <c r="J52" s="119">
        <v>401916.07117000001</v>
      </c>
      <c r="K52" s="51"/>
      <c r="L52" s="51"/>
      <c r="M52" s="51"/>
      <c r="N52" s="51"/>
      <c r="O52" s="51"/>
      <c r="P52" s="51"/>
      <c r="Q52" s="51"/>
      <c r="R52" s="51"/>
      <c r="S52" s="51"/>
      <c r="T52" s="51"/>
    </row>
    <row r="53" spans="1:20" s="21" customFormat="1" ht="15" customHeight="1">
      <c r="A53" s="153" t="s">
        <v>707</v>
      </c>
      <c r="B53" s="119">
        <v>0</v>
      </c>
      <c r="C53" s="119">
        <v>0</v>
      </c>
      <c r="D53" s="119">
        <v>0</v>
      </c>
      <c r="E53" s="119">
        <v>0</v>
      </c>
      <c r="F53" s="119">
        <v>0</v>
      </c>
      <c r="G53" s="119">
        <v>0</v>
      </c>
      <c r="H53" s="119">
        <v>0</v>
      </c>
      <c r="I53" s="119">
        <v>0</v>
      </c>
      <c r="J53" s="119">
        <v>0</v>
      </c>
      <c r="K53" s="51"/>
      <c r="L53" s="51"/>
      <c r="M53" s="51"/>
      <c r="N53" s="51"/>
      <c r="O53" s="51"/>
      <c r="P53" s="51"/>
      <c r="Q53" s="51"/>
      <c r="R53" s="51"/>
      <c r="S53" s="51"/>
      <c r="T53" s="51"/>
    </row>
    <row r="54" spans="1:20" s="21" customFormat="1" ht="15" customHeight="1">
      <c r="A54" s="153" t="s">
        <v>708</v>
      </c>
      <c r="B54" s="119">
        <v>97385.62887</v>
      </c>
      <c r="C54" s="119">
        <v>213293.11921999999</v>
      </c>
      <c r="D54" s="119">
        <v>384138.34349</v>
      </c>
      <c r="E54" s="119">
        <v>457941.81912</v>
      </c>
      <c r="F54" s="119">
        <v>462524.20606</v>
      </c>
      <c r="G54" s="119">
        <v>495934.58816000004</v>
      </c>
      <c r="H54" s="119">
        <v>395230.42292000004</v>
      </c>
      <c r="I54" s="119">
        <v>403863.13005000004</v>
      </c>
      <c r="J54" s="119">
        <v>375815.08370999998</v>
      </c>
      <c r="K54" s="51"/>
      <c r="L54" s="51"/>
      <c r="M54" s="51"/>
      <c r="N54" s="51"/>
      <c r="O54" s="51"/>
      <c r="P54" s="51"/>
      <c r="Q54" s="51"/>
      <c r="R54" s="51"/>
      <c r="S54" s="51"/>
      <c r="T54" s="51"/>
    </row>
    <row r="55" spans="1:20" s="21" customFormat="1" ht="15" customHeight="1">
      <c r="A55" s="153" t="s">
        <v>709</v>
      </c>
      <c r="B55" s="119">
        <v>0</v>
      </c>
      <c r="C55" s="119">
        <v>0</v>
      </c>
      <c r="D55" s="119">
        <v>0</v>
      </c>
      <c r="E55" s="119">
        <v>0</v>
      </c>
      <c r="F55" s="119">
        <v>0</v>
      </c>
      <c r="G55" s="119">
        <v>0</v>
      </c>
      <c r="H55" s="119">
        <v>0</v>
      </c>
      <c r="I55" s="119">
        <v>0</v>
      </c>
      <c r="J55" s="119">
        <v>0</v>
      </c>
      <c r="K55" s="51"/>
      <c r="L55" s="51"/>
      <c r="M55" s="51"/>
      <c r="N55" s="51"/>
      <c r="O55" s="51"/>
      <c r="P55" s="51"/>
      <c r="Q55" s="51"/>
      <c r="R55" s="51"/>
      <c r="S55" s="51"/>
      <c r="T55" s="51"/>
    </row>
    <row r="56" spans="1:20" s="21" customFormat="1" ht="15" customHeight="1">
      <c r="A56" s="153" t="s">
        <v>710</v>
      </c>
      <c r="B56" s="119">
        <v>34350.402150000002</v>
      </c>
      <c r="C56" s="119">
        <v>7372.7770099999998</v>
      </c>
      <c r="D56" s="119">
        <v>8534.0925900000002</v>
      </c>
      <c r="E56" s="119">
        <v>22345.47262</v>
      </c>
      <c r="F56" s="119">
        <v>28037.825430000001</v>
      </c>
      <c r="G56" s="119">
        <v>28685.296920000001</v>
      </c>
      <c r="H56" s="119">
        <v>26130.311170000001</v>
      </c>
      <c r="I56" s="119">
        <v>24063.14734</v>
      </c>
      <c r="J56" s="119">
        <v>26100.98746</v>
      </c>
      <c r="K56" s="51"/>
      <c r="L56" s="51"/>
      <c r="M56" s="51"/>
      <c r="N56" s="51"/>
      <c r="O56" s="51"/>
      <c r="P56" s="51"/>
      <c r="Q56" s="51"/>
      <c r="R56" s="51"/>
      <c r="S56" s="51"/>
      <c r="T56" s="51"/>
    </row>
    <row r="57" spans="1:20" s="21" customFormat="1" ht="15" customHeight="1">
      <c r="A57" s="153" t="s">
        <v>711</v>
      </c>
      <c r="B57" s="119">
        <v>0</v>
      </c>
      <c r="C57" s="119">
        <v>0</v>
      </c>
      <c r="D57" s="119">
        <v>0</v>
      </c>
      <c r="E57" s="119">
        <v>0</v>
      </c>
      <c r="F57" s="119">
        <v>0</v>
      </c>
      <c r="G57" s="119">
        <v>0</v>
      </c>
      <c r="H57" s="119">
        <v>0</v>
      </c>
      <c r="I57" s="119">
        <v>0</v>
      </c>
      <c r="J57" s="119">
        <v>0</v>
      </c>
      <c r="K57" s="51"/>
      <c r="L57" s="51"/>
      <c r="M57" s="51"/>
      <c r="N57" s="51"/>
      <c r="O57" s="51"/>
      <c r="P57" s="51"/>
      <c r="Q57" s="51"/>
      <c r="R57" s="51"/>
      <c r="S57" s="51"/>
      <c r="T57" s="51"/>
    </row>
    <row r="58" spans="1:20" s="21" customFormat="1" ht="15" customHeight="1">
      <c r="A58" s="152" t="s">
        <v>712</v>
      </c>
      <c r="B58" s="119">
        <v>2738907.3331999998</v>
      </c>
      <c r="C58" s="119">
        <v>3750902.8826799998</v>
      </c>
      <c r="D58" s="119">
        <v>5007020.8373400001</v>
      </c>
      <c r="E58" s="119">
        <v>5309298.7753800005</v>
      </c>
      <c r="F58" s="119">
        <v>6370945.6190900002</v>
      </c>
      <c r="G58" s="119">
        <v>9002541.5042300001</v>
      </c>
      <c r="H58" s="119">
        <v>10530205.26331</v>
      </c>
      <c r="I58" s="119">
        <v>9984297.7286900003</v>
      </c>
      <c r="J58" s="119">
        <v>7699357.8143500006</v>
      </c>
      <c r="K58" s="51"/>
      <c r="L58" s="51"/>
      <c r="M58" s="51"/>
      <c r="N58" s="51"/>
      <c r="O58" s="51"/>
      <c r="P58" s="51"/>
      <c r="Q58" s="51"/>
      <c r="R58" s="51"/>
      <c r="S58" s="51"/>
      <c r="T58" s="51"/>
    </row>
    <row r="59" spans="1:20" ht="30" customHeight="1">
      <c r="A59" s="403" t="s">
        <v>713</v>
      </c>
      <c r="B59" s="404">
        <v>224367.09713000001</v>
      </c>
      <c r="C59" s="404">
        <v>227246.32863</v>
      </c>
      <c r="D59" s="404">
        <v>254156.50466000001</v>
      </c>
      <c r="E59" s="404">
        <v>286397.82311</v>
      </c>
      <c r="F59" s="404">
        <v>298673.40239999996</v>
      </c>
      <c r="G59" s="404">
        <v>314099.98681999999</v>
      </c>
      <c r="H59" s="404">
        <v>135831.20599000002</v>
      </c>
      <c r="I59" s="404">
        <v>330470.00485000003</v>
      </c>
      <c r="J59" s="404">
        <v>135060.10712</v>
      </c>
      <c r="K59" s="51"/>
      <c r="L59" s="51"/>
      <c r="M59" s="51"/>
      <c r="N59" s="51"/>
      <c r="O59" s="51"/>
      <c r="P59" s="51"/>
      <c r="Q59" s="51"/>
      <c r="R59" s="51"/>
      <c r="S59" s="51"/>
      <c r="T59" s="51"/>
    </row>
    <row r="60" spans="1:20" ht="15" customHeight="1">
      <c r="A60" s="153" t="s">
        <v>714</v>
      </c>
      <c r="B60" s="119">
        <v>-45371.639430000003</v>
      </c>
      <c r="C60" s="119">
        <v>-51412.703689999995</v>
      </c>
      <c r="D60" s="119">
        <v>-57848.743820000003</v>
      </c>
      <c r="E60" s="119">
        <v>-70803.382409999991</v>
      </c>
      <c r="F60" s="119">
        <v>-88064.167629999996</v>
      </c>
      <c r="G60" s="119">
        <v>-111125.15849</v>
      </c>
      <c r="H60" s="119">
        <v>-49147.095130000002</v>
      </c>
      <c r="I60" s="119">
        <v>-126722.3887</v>
      </c>
      <c r="J60" s="119">
        <v>-59558.316220000001</v>
      </c>
      <c r="K60" s="51"/>
      <c r="L60" s="51"/>
      <c r="M60" s="51"/>
      <c r="N60" s="51"/>
      <c r="O60" s="51"/>
      <c r="P60" s="51"/>
      <c r="Q60" s="51"/>
      <c r="R60" s="51"/>
      <c r="S60" s="51"/>
      <c r="T60" s="51"/>
    </row>
    <row r="61" spans="1:20" ht="15" customHeight="1">
      <c r="A61" s="152" t="s">
        <v>715</v>
      </c>
      <c r="B61" s="119">
        <v>178995.4577</v>
      </c>
      <c r="C61" s="119">
        <v>175833.62494000001</v>
      </c>
      <c r="D61" s="119">
        <v>196307.76084</v>
      </c>
      <c r="E61" s="119">
        <v>215594.44069999998</v>
      </c>
      <c r="F61" s="119">
        <v>210609.23477000001</v>
      </c>
      <c r="G61" s="119">
        <v>202974.82833000002</v>
      </c>
      <c r="H61" s="119">
        <v>86684.110860000001</v>
      </c>
      <c r="I61" s="119">
        <v>203747.61615000002</v>
      </c>
      <c r="J61" s="119">
        <v>75501.790900000007</v>
      </c>
      <c r="K61" s="51"/>
      <c r="L61" s="51"/>
      <c r="M61" s="51"/>
      <c r="N61" s="51"/>
      <c r="O61" s="51"/>
      <c r="P61" s="51"/>
      <c r="Q61" s="51"/>
      <c r="R61" s="51"/>
      <c r="S61" s="51"/>
      <c r="T61" s="51"/>
    </row>
    <row r="62" spans="1:20" ht="15" customHeight="1">
      <c r="A62" s="121" t="s">
        <v>716</v>
      </c>
      <c r="B62" s="119">
        <v>37362.405630000001</v>
      </c>
      <c r="C62" s="119">
        <v>24782.796280000002</v>
      </c>
      <c r="D62" s="119">
        <v>26015.26816</v>
      </c>
      <c r="E62" s="119">
        <v>26379.87946</v>
      </c>
      <c r="F62" s="119">
        <v>40990.440190000001</v>
      </c>
      <c r="G62" s="119">
        <v>53646.611299999997</v>
      </c>
      <c r="H62" s="119">
        <v>18027.788140000001</v>
      </c>
      <c r="I62" s="119">
        <v>43493.289629999999</v>
      </c>
      <c r="J62" s="119">
        <v>19397.253239999998</v>
      </c>
      <c r="K62" s="51"/>
      <c r="L62" s="51"/>
      <c r="M62" s="51"/>
      <c r="N62" s="51"/>
      <c r="O62" s="51"/>
      <c r="P62" s="51"/>
      <c r="Q62" s="51"/>
      <c r="R62" s="51"/>
      <c r="S62" s="51"/>
      <c r="T62" s="51"/>
    </row>
    <row r="63" spans="1:20" ht="15" customHeight="1">
      <c r="A63" s="153" t="s">
        <v>717</v>
      </c>
      <c r="B63" s="119">
        <v>-5106.0971500000005</v>
      </c>
      <c r="C63" s="119">
        <v>-7733.8010400000003</v>
      </c>
      <c r="D63" s="119">
        <v>-14694.033170000001</v>
      </c>
      <c r="E63" s="119">
        <v>-18207.593659999999</v>
      </c>
      <c r="F63" s="119">
        <v>-24327.985199999999</v>
      </c>
      <c r="G63" s="119">
        <v>-28755.592850000001</v>
      </c>
      <c r="H63" s="119">
        <v>-10092.941710000001</v>
      </c>
      <c r="I63" s="119">
        <v>-25785.806969999998</v>
      </c>
      <c r="J63" s="119">
        <v>-11560.76057</v>
      </c>
      <c r="K63" s="51"/>
      <c r="L63" s="51"/>
      <c r="M63" s="51"/>
      <c r="N63" s="51"/>
      <c r="O63" s="51"/>
      <c r="P63" s="51"/>
      <c r="Q63" s="51"/>
      <c r="R63" s="51"/>
      <c r="S63" s="51"/>
      <c r="T63" s="51"/>
    </row>
    <row r="64" spans="1:20" ht="15" customHeight="1">
      <c r="A64" s="122" t="s">
        <v>718</v>
      </c>
      <c r="B64" s="119">
        <v>211251.76618000001</v>
      </c>
      <c r="C64" s="119">
        <v>192882.62018</v>
      </c>
      <c r="D64" s="119">
        <v>207628.99583</v>
      </c>
      <c r="E64" s="119">
        <v>223766.72649999999</v>
      </c>
      <c r="F64" s="119">
        <v>227271.68975999998</v>
      </c>
      <c r="G64" s="119">
        <v>227865.84677999999</v>
      </c>
      <c r="H64" s="119">
        <v>94618.957290000006</v>
      </c>
      <c r="I64" s="119">
        <v>221455.09881</v>
      </c>
      <c r="J64" s="119">
        <v>83338.28357</v>
      </c>
      <c r="K64" s="51"/>
      <c r="L64" s="51"/>
      <c r="M64" s="51"/>
      <c r="N64" s="51"/>
      <c r="O64" s="51"/>
      <c r="P64" s="51"/>
      <c r="Q64" s="51"/>
      <c r="R64" s="51"/>
      <c r="S64" s="51"/>
      <c r="T64" s="51"/>
    </row>
    <row r="65" spans="1:20" ht="15" customHeight="1">
      <c r="A65" s="121" t="s">
        <v>719</v>
      </c>
      <c r="B65" s="119">
        <v>37335.84921</v>
      </c>
      <c r="C65" s="119">
        <v>21040.606079999998</v>
      </c>
      <c r="D65" s="119">
        <v>22430.774679999999</v>
      </c>
      <c r="E65" s="119">
        <v>26109.016390000001</v>
      </c>
      <c r="F65" s="119">
        <v>32825.895210000002</v>
      </c>
      <c r="G65" s="119">
        <v>27946.583999999999</v>
      </c>
      <c r="H65" s="119">
        <v>11031.981589999999</v>
      </c>
      <c r="I65" s="119">
        <v>26990.55557</v>
      </c>
      <c r="J65" s="119">
        <v>12522.111210000001</v>
      </c>
      <c r="K65" s="51"/>
      <c r="L65" s="51"/>
      <c r="M65" s="51"/>
      <c r="N65" s="51"/>
      <c r="O65" s="51"/>
      <c r="P65" s="51"/>
      <c r="Q65" s="51"/>
      <c r="R65" s="51"/>
      <c r="S65" s="51"/>
      <c r="T65" s="51"/>
    </row>
    <row r="66" spans="1:20" ht="15" customHeight="1">
      <c r="A66" s="121" t="s">
        <v>720</v>
      </c>
      <c r="B66" s="119">
        <v>-58104.614860000001</v>
      </c>
      <c r="C66" s="119">
        <v>-38944.961479999998</v>
      </c>
      <c r="D66" s="119">
        <v>-48157.102719999995</v>
      </c>
      <c r="E66" s="119">
        <v>-48417.174509999997</v>
      </c>
      <c r="F66" s="119">
        <v>-52338.789629999999</v>
      </c>
      <c r="G66" s="119">
        <v>-63760.210979999996</v>
      </c>
      <c r="H66" s="119">
        <v>-20817.167670000003</v>
      </c>
      <c r="I66" s="119">
        <v>-68148.512060000008</v>
      </c>
      <c r="J66" s="119">
        <v>-17711.754089999999</v>
      </c>
      <c r="K66" s="51"/>
      <c r="L66" s="51"/>
      <c r="M66" s="51"/>
      <c r="N66" s="51"/>
      <c r="O66" s="51"/>
      <c r="P66" s="51"/>
      <c r="Q66" s="51"/>
      <c r="R66" s="51"/>
      <c r="S66" s="51"/>
      <c r="T66" s="51"/>
    </row>
    <row r="67" spans="1:20" ht="15" customHeight="1">
      <c r="A67" s="152" t="s">
        <v>721</v>
      </c>
      <c r="B67" s="119">
        <v>190483.00052999999</v>
      </c>
      <c r="C67" s="119">
        <v>174978.26478</v>
      </c>
      <c r="D67" s="119">
        <v>181902.66778999998</v>
      </c>
      <c r="E67" s="119">
        <v>201458.56837999998</v>
      </c>
      <c r="F67" s="119">
        <v>207758.79534000001</v>
      </c>
      <c r="G67" s="119">
        <v>192052.21980000002</v>
      </c>
      <c r="H67" s="119">
        <v>84833.771209999992</v>
      </c>
      <c r="I67" s="119">
        <v>180297.14231999998</v>
      </c>
      <c r="J67" s="119">
        <v>78148.64069</v>
      </c>
      <c r="K67" s="51"/>
      <c r="L67" s="51"/>
      <c r="M67" s="51"/>
      <c r="N67" s="51"/>
      <c r="O67" s="51"/>
      <c r="P67" s="51"/>
      <c r="Q67" s="51"/>
      <c r="R67" s="51"/>
      <c r="S67" s="51"/>
      <c r="T67" s="51"/>
    </row>
    <row r="68" spans="1:20" ht="15" customHeight="1">
      <c r="A68" s="153" t="s">
        <v>722</v>
      </c>
      <c r="B68" s="119">
        <v>-164753.6152</v>
      </c>
      <c r="C68" s="119">
        <v>-160127.64431999999</v>
      </c>
      <c r="D68" s="119">
        <v>-148172.07943000001</v>
      </c>
      <c r="E68" s="119">
        <v>-153363.45594999997</v>
      </c>
      <c r="F68" s="119">
        <v>-163962.62675</v>
      </c>
      <c r="G68" s="119">
        <v>-174436.79997999998</v>
      </c>
      <c r="H68" s="119">
        <v>-72335.689310000002</v>
      </c>
      <c r="I68" s="119">
        <v>-162165.50211</v>
      </c>
      <c r="J68" s="119">
        <v>-69559.46229000001</v>
      </c>
      <c r="K68" s="51"/>
      <c r="L68" s="51"/>
      <c r="M68" s="51"/>
      <c r="N68" s="51"/>
      <c r="O68" s="51"/>
      <c r="P68" s="51"/>
      <c r="Q68" s="51"/>
      <c r="R68" s="51"/>
      <c r="S68" s="51"/>
      <c r="T68" s="51"/>
    </row>
    <row r="69" spans="1:20" ht="15" customHeight="1">
      <c r="A69" s="122" t="s">
        <v>723</v>
      </c>
      <c r="B69" s="119">
        <v>25729.385329999997</v>
      </c>
      <c r="C69" s="119">
        <v>14850.62046</v>
      </c>
      <c r="D69" s="119">
        <v>33730.588360000002</v>
      </c>
      <c r="E69" s="119">
        <v>48095.112430000001</v>
      </c>
      <c r="F69" s="119">
        <v>43796.168590000001</v>
      </c>
      <c r="G69" s="119">
        <v>17615.419819999999</v>
      </c>
      <c r="H69" s="119">
        <v>12498.081900000001</v>
      </c>
      <c r="I69" s="119">
        <v>18131.640210000001</v>
      </c>
      <c r="J69" s="119">
        <v>8589.1784000000007</v>
      </c>
      <c r="K69" s="51"/>
      <c r="L69" s="51"/>
      <c r="M69" s="51"/>
      <c r="N69" s="51"/>
      <c r="O69" s="51"/>
      <c r="P69" s="51"/>
      <c r="Q69" s="51"/>
      <c r="R69" s="51"/>
      <c r="S69" s="51"/>
      <c r="T69" s="51"/>
    </row>
    <row r="70" spans="1:20" ht="15" customHeight="1">
      <c r="A70" s="122" t="s">
        <v>724</v>
      </c>
      <c r="B70" s="119">
        <v>801.68379000000004</v>
      </c>
      <c r="C70" s="119">
        <v>222.65700000000001</v>
      </c>
      <c r="D70" s="119">
        <v>72.082139999999995</v>
      </c>
      <c r="E70" s="119">
        <v>7.9551000000000007</v>
      </c>
      <c r="F70" s="119">
        <v>4.8084100000000003</v>
      </c>
      <c r="G70" s="119">
        <v>2.5566799999999996</v>
      </c>
      <c r="H70" s="119">
        <v>0.73141</v>
      </c>
      <c r="I70" s="119">
        <v>6.6732500000000003</v>
      </c>
      <c r="J70" s="119">
        <v>5.7534000000000001</v>
      </c>
      <c r="K70" s="51"/>
      <c r="L70" s="51"/>
      <c r="M70" s="51"/>
      <c r="N70" s="51"/>
      <c r="O70" s="51"/>
      <c r="P70" s="51"/>
      <c r="Q70" s="51"/>
      <c r="R70" s="51"/>
      <c r="S70" s="51"/>
      <c r="T70" s="51"/>
    </row>
    <row r="71" spans="1:20" ht="15" customHeight="1">
      <c r="A71" s="120" t="s">
        <v>1127</v>
      </c>
      <c r="B71" s="119">
        <v>1.482E-2</v>
      </c>
      <c r="C71" s="119">
        <v>2.5699999999999998E-3</v>
      </c>
      <c r="D71" s="119">
        <v>5.9999999999999995E-4</v>
      </c>
      <c r="E71" s="119">
        <v>2.0999999999999998E-4</v>
      </c>
      <c r="F71" s="119">
        <v>8.0000000000000007E-5</v>
      </c>
      <c r="G71" s="119">
        <v>5.2000000000000006E-4</v>
      </c>
      <c r="H71" s="119">
        <v>8.0000000000000007E-5</v>
      </c>
      <c r="I71" s="119">
        <v>5.4338800000000003</v>
      </c>
      <c r="J71" s="119">
        <v>5.4337200000000001</v>
      </c>
      <c r="K71" s="51"/>
      <c r="L71" s="51"/>
      <c r="M71" s="51"/>
      <c r="N71" s="51"/>
      <c r="O71" s="51"/>
      <c r="P71" s="51"/>
      <c r="Q71" s="51"/>
      <c r="R71" s="51"/>
      <c r="S71" s="51"/>
      <c r="T71" s="51"/>
    </row>
    <row r="72" spans="1:20" ht="15" customHeight="1">
      <c r="A72" s="120" t="s">
        <v>1128</v>
      </c>
      <c r="B72" s="119">
        <v>801.66896999999994</v>
      </c>
      <c r="C72" s="119">
        <v>222.65442999999999</v>
      </c>
      <c r="D72" s="119">
        <v>72.08153999999999</v>
      </c>
      <c r="E72" s="119">
        <v>7.9548900000000007</v>
      </c>
      <c r="F72" s="119">
        <v>4.8083299999999998</v>
      </c>
      <c r="G72" s="119">
        <v>2.5561599999999998</v>
      </c>
      <c r="H72" s="119">
        <v>0.73133000000000004</v>
      </c>
      <c r="I72" s="119">
        <v>1.2393699999999999</v>
      </c>
      <c r="J72" s="119">
        <v>0.31968000000000002</v>
      </c>
      <c r="K72" s="51"/>
      <c r="L72" s="51"/>
      <c r="M72" s="51"/>
      <c r="N72" s="51"/>
      <c r="O72" s="51"/>
      <c r="P72" s="51"/>
      <c r="Q72" s="51"/>
      <c r="R72" s="51"/>
      <c r="S72" s="51"/>
      <c r="T72" s="51"/>
    </row>
    <row r="73" spans="1:20" ht="15" customHeight="1">
      <c r="A73" s="152" t="s">
        <v>725</v>
      </c>
      <c r="B73" s="119">
        <v>-32.508220000000001</v>
      </c>
      <c r="C73" s="119">
        <v>-19.879660000000001</v>
      </c>
      <c r="D73" s="119">
        <v>-12.867790000000001</v>
      </c>
      <c r="E73" s="119">
        <v>-7.3488299999999995</v>
      </c>
      <c r="F73" s="119">
        <v>-5.3454700000000006</v>
      </c>
      <c r="G73" s="119">
        <v>-2.6881999999999997</v>
      </c>
      <c r="H73" s="119">
        <v>-0.74536999999999998</v>
      </c>
      <c r="I73" s="119">
        <v>-52.034179999999999</v>
      </c>
      <c r="J73" s="119">
        <v>-49.592779999999998</v>
      </c>
      <c r="K73" s="51"/>
      <c r="L73" s="51"/>
      <c r="M73" s="51"/>
      <c r="N73" s="51"/>
      <c r="O73" s="51"/>
      <c r="P73" s="51"/>
      <c r="Q73" s="51"/>
      <c r="R73" s="51"/>
      <c r="S73" s="51"/>
      <c r="T73" s="51"/>
    </row>
    <row r="74" spans="1:20" ht="15" customHeight="1">
      <c r="A74" s="152" t="s">
        <v>1486</v>
      </c>
      <c r="B74" s="119">
        <v>-1.2289999999999999E-2</v>
      </c>
      <c r="C74" s="119">
        <v>-4.9199999999999999E-3</v>
      </c>
      <c r="D74" s="119">
        <v>-1.7700000000000001E-3</v>
      </c>
      <c r="E74" s="119">
        <v>-1.2700000000000001E-3</v>
      </c>
      <c r="F74" s="119">
        <v>-9.5999999999999992E-4</v>
      </c>
      <c r="G74" s="119">
        <v>-2.9999999999999997E-5</v>
      </c>
      <c r="H74" s="119">
        <v>-1.7999999999999998E-4</v>
      </c>
      <c r="I74" s="119">
        <v>-7.9000000000000001E-4</v>
      </c>
      <c r="J74" s="119">
        <v>-4.0000000000000003E-5</v>
      </c>
      <c r="K74" s="51"/>
      <c r="L74" s="51"/>
      <c r="M74" s="51"/>
      <c r="N74" s="51"/>
      <c r="O74" s="51"/>
      <c r="P74" s="51"/>
      <c r="Q74" s="51"/>
      <c r="R74" s="51"/>
      <c r="S74" s="51"/>
      <c r="T74" s="51"/>
    </row>
    <row r="75" spans="1:20" ht="15" customHeight="1">
      <c r="A75" s="153" t="s">
        <v>467</v>
      </c>
      <c r="B75" s="119">
        <v>-32.495930000000001</v>
      </c>
      <c r="C75" s="119">
        <v>-19.874740000000003</v>
      </c>
      <c r="D75" s="119">
        <v>-12.866020000000001</v>
      </c>
      <c r="E75" s="119">
        <v>-7.3475600000000005</v>
      </c>
      <c r="F75" s="119">
        <v>-5.3445100000000005</v>
      </c>
      <c r="G75" s="119">
        <v>-2.6881699999999999</v>
      </c>
      <c r="H75" s="119">
        <v>-0.74519000000000002</v>
      </c>
      <c r="I75" s="119">
        <v>-52.033389999999997</v>
      </c>
      <c r="J75" s="119">
        <v>-49.592739999999999</v>
      </c>
      <c r="K75" s="51"/>
      <c r="L75" s="51"/>
      <c r="M75" s="51"/>
      <c r="N75" s="51"/>
      <c r="O75" s="51"/>
      <c r="P75" s="51"/>
      <c r="Q75" s="51"/>
      <c r="R75" s="51"/>
      <c r="S75" s="51"/>
      <c r="T75" s="51"/>
    </row>
    <row r="76" spans="1:20" ht="15" customHeight="1">
      <c r="A76" s="152" t="s">
        <v>726</v>
      </c>
      <c r="B76" s="119">
        <v>26498.560899999997</v>
      </c>
      <c r="C76" s="119">
        <v>15053.397800000001</v>
      </c>
      <c r="D76" s="119">
        <v>33789.802710000004</v>
      </c>
      <c r="E76" s="119">
        <v>48095.718700000005</v>
      </c>
      <c r="F76" s="119">
        <v>43795.631529999999</v>
      </c>
      <c r="G76" s="119">
        <v>17615.2883</v>
      </c>
      <c r="H76" s="119">
        <v>12498.067939999999</v>
      </c>
      <c r="I76" s="119">
        <v>18086.279280000002</v>
      </c>
      <c r="J76" s="119">
        <v>8545.3390199999994</v>
      </c>
      <c r="K76" s="51"/>
      <c r="L76" s="51"/>
      <c r="M76" s="51"/>
      <c r="N76" s="51"/>
      <c r="O76" s="51"/>
      <c r="P76" s="51"/>
      <c r="Q76" s="51"/>
      <c r="R76" s="51"/>
      <c r="S76" s="51"/>
      <c r="T76" s="51"/>
    </row>
    <row r="77" spans="1:20" ht="15" customHeight="1">
      <c r="A77" s="154" t="s">
        <v>1118</v>
      </c>
      <c r="B77" s="119">
        <v>0</v>
      </c>
      <c r="C77" s="119">
        <v>0</v>
      </c>
      <c r="D77" s="119">
        <v>0</v>
      </c>
      <c r="E77" s="119">
        <v>0</v>
      </c>
      <c r="F77" s="119">
        <v>0</v>
      </c>
      <c r="G77" s="119">
        <v>0</v>
      </c>
      <c r="H77" s="119">
        <v>0</v>
      </c>
      <c r="I77" s="119">
        <v>0</v>
      </c>
      <c r="J77" s="119">
        <v>0</v>
      </c>
      <c r="K77" s="51"/>
      <c r="L77" s="51"/>
      <c r="M77" s="51"/>
      <c r="N77" s="51"/>
      <c r="O77" s="51"/>
      <c r="P77" s="51"/>
      <c r="Q77" s="51"/>
      <c r="R77" s="51"/>
      <c r="S77" s="51"/>
      <c r="T77" s="51"/>
    </row>
    <row r="78" spans="1:20" ht="15" customHeight="1">
      <c r="A78" s="122" t="s">
        <v>727</v>
      </c>
      <c r="B78" s="119">
        <v>26498.560899999997</v>
      </c>
      <c r="C78" s="119">
        <v>15053.397800000001</v>
      </c>
      <c r="D78" s="119">
        <v>33789.802710000004</v>
      </c>
      <c r="E78" s="119">
        <v>48095.718700000005</v>
      </c>
      <c r="F78" s="119">
        <v>43795.631529999999</v>
      </c>
      <c r="G78" s="119">
        <v>17615.2883</v>
      </c>
      <c r="H78" s="119">
        <v>12498.067939999999</v>
      </c>
      <c r="I78" s="119">
        <v>18086.279280000002</v>
      </c>
      <c r="J78" s="119">
        <v>8545.3390199999994</v>
      </c>
      <c r="K78" s="51"/>
      <c r="L78" s="51"/>
      <c r="M78" s="51"/>
      <c r="N78" s="51"/>
      <c r="O78" s="51"/>
      <c r="P78" s="51"/>
      <c r="Q78" s="51"/>
      <c r="R78" s="51"/>
      <c r="S78" s="51"/>
      <c r="T78" s="51"/>
    </row>
    <row r="79" spans="1:20" ht="15" customHeight="1">
      <c r="A79" s="121" t="s">
        <v>728</v>
      </c>
      <c r="B79" s="119">
        <v>-590.33849999999995</v>
      </c>
      <c r="C79" s="119">
        <v>448.31334999999996</v>
      </c>
      <c r="D79" s="119">
        <v>-1244.5894499999999</v>
      </c>
      <c r="E79" s="119">
        <v>-713.48620999999991</v>
      </c>
      <c r="F79" s="119">
        <v>-55.093290000000003</v>
      </c>
      <c r="G79" s="119">
        <v>-66.314539999999994</v>
      </c>
      <c r="H79" s="119">
        <v>63.293849999999999</v>
      </c>
      <c r="I79" s="119">
        <v>-159.27939000000001</v>
      </c>
      <c r="J79" s="119">
        <v>-8.7908299999999997</v>
      </c>
      <c r="K79" s="51"/>
      <c r="L79" s="51"/>
      <c r="M79" s="51"/>
      <c r="N79" s="51"/>
      <c r="O79" s="51"/>
      <c r="P79" s="51"/>
      <c r="Q79" s="51"/>
      <c r="R79" s="51"/>
      <c r="S79" s="51"/>
      <c r="T79" s="51"/>
    </row>
    <row r="80" spans="1:20" ht="15" customHeight="1">
      <c r="A80" s="152" t="s">
        <v>729</v>
      </c>
      <c r="B80" s="119">
        <v>25908.222399999999</v>
      </c>
      <c r="C80" s="119">
        <v>15501.711150000001</v>
      </c>
      <c r="D80" s="119">
        <v>32545.21326</v>
      </c>
      <c r="E80" s="119">
        <v>47382.232490000002</v>
      </c>
      <c r="F80" s="119">
        <v>43740.538240000002</v>
      </c>
      <c r="G80" s="119">
        <v>17548.973760000001</v>
      </c>
      <c r="H80" s="119">
        <v>12561.361789999999</v>
      </c>
      <c r="I80" s="119">
        <v>17926.999889999999</v>
      </c>
      <c r="J80" s="119">
        <v>8536.5481899999995</v>
      </c>
      <c r="K80" s="51"/>
      <c r="L80" s="51"/>
      <c r="M80" s="51"/>
      <c r="N80" s="51"/>
      <c r="O80" s="51"/>
      <c r="P80" s="51"/>
      <c r="Q80" s="51"/>
      <c r="R80" s="51"/>
      <c r="S80" s="51"/>
      <c r="T80" s="51"/>
    </row>
    <row r="81" spans="1:20" ht="15" customHeight="1">
      <c r="A81" s="121" t="s">
        <v>730</v>
      </c>
      <c r="B81" s="119">
        <v>0</v>
      </c>
      <c r="C81" s="119">
        <v>0</v>
      </c>
      <c r="D81" s="119">
        <v>0</v>
      </c>
      <c r="E81" s="119">
        <v>4.0000000000000003E-5</v>
      </c>
      <c r="F81" s="119">
        <v>0</v>
      </c>
      <c r="G81" s="119">
        <v>-4.0000000000000003E-5</v>
      </c>
      <c r="H81" s="119">
        <v>0</v>
      </c>
      <c r="I81" s="119">
        <v>0</v>
      </c>
      <c r="J81" s="119">
        <v>2.9999999999999997E-5</v>
      </c>
      <c r="K81" s="51"/>
      <c r="L81" s="51"/>
      <c r="M81" s="51"/>
      <c r="N81" s="51"/>
      <c r="O81" s="51"/>
      <c r="P81" s="51"/>
      <c r="Q81" s="51"/>
      <c r="R81" s="51"/>
      <c r="S81" s="51"/>
      <c r="T81" s="51"/>
    </row>
    <row r="82" spans="1:20" ht="15" customHeight="1">
      <c r="A82" s="152" t="s">
        <v>731</v>
      </c>
      <c r="B82" s="119">
        <v>25908.222399999999</v>
      </c>
      <c r="C82" s="119">
        <v>15501.711150000001</v>
      </c>
      <c r="D82" s="119">
        <v>32545.21326</v>
      </c>
      <c r="E82" s="119">
        <v>47382.232530000001</v>
      </c>
      <c r="F82" s="119">
        <v>43740.538240000002</v>
      </c>
      <c r="G82" s="119">
        <v>17548.973719999998</v>
      </c>
      <c r="H82" s="119">
        <v>12561.361789999999</v>
      </c>
      <c r="I82" s="119">
        <v>17926.999889999999</v>
      </c>
      <c r="J82" s="119">
        <v>8536.5482200000006</v>
      </c>
      <c r="K82" s="51"/>
      <c r="L82" s="51"/>
      <c r="M82" s="51"/>
      <c r="N82" s="51"/>
      <c r="O82" s="51"/>
      <c r="P82" s="51"/>
      <c r="Q82" s="51"/>
      <c r="R82" s="51"/>
      <c r="S82" s="51"/>
      <c r="T82" s="51"/>
    </row>
    <row r="83" spans="1:20" ht="15" customHeight="1" thickBot="1">
      <c r="A83" s="121" t="s">
        <v>732</v>
      </c>
      <c r="B83" s="119">
        <v>-670.7396</v>
      </c>
      <c r="C83" s="119">
        <v>-884.10841000000005</v>
      </c>
      <c r="D83" s="119">
        <v>-9371.8111900000004</v>
      </c>
      <c r="E83" s="119">
        <v>-19676.06612</v>
      </c>
      <c r="F83" s="119">
        <v>-18152.176780000002</v>
      </c>
      <c r="G83" s="119">
        <v>-4782.4481299999998</v>
      </c>
      <c r="H83" s="119">
        <v>-2476.4599900000003</v>
      </c>
      <c r="I83" s="119">
        <v>-4567.9909000000007</v>
      </c>
      <c r="J83" s="119">
        <v>-1251.9499599999999</v>
      </c>
      <c r="K83" s="51"/>
      <c r="L83" s="51"/>
      <c r="M83" s="51"/>
      <c r="N83" s="51"/>
      <c r="O83" s="51"/>
      <c r="P83" s="51"/>
      <c r="Q83" s="51"/>
      <c r="R83" s="51"/>
      <c r="S83" s="51"/>
      <c r="T83" s="51"/>
    </row>
    <row r="84" spans="1:20" ht="15" customHeight="1" thickTop="1" thickBot="1">
      <c r="A84" s="401" t="s">
        <v>733</v>
      </c>
      <c r="B84" s="402">
        <v>25237.482800000002</v>
      </c>
      <c r="C84" s="402">
        <v>14617.60274</v>
      </c>
      <c r="D84" s="402">
        <v>23173.40207</v>
      </c>
      <c r="E84" s="402">
        <v>27706.166410000002</v>
      </c>
      <c r="F84" s="402">
        <v>25588.36146</v>
      </c>
      <c r="G84" s="402">
        <v>12766.525589999999</v>
      </c>
      <c r="H84" s="402">
        <v>10084.901800000001</v>
      </c>
      <c r="I84" s="402">
        <v>13359.00899</v>
      </c>
      <c r="J84" s="402">
        <v>7284.5982599999998</v>
      </c>
      <c r="K84" s="51"/>
      <c r="L84" s="51"/>
      <c r="M84" s="51"/>
      <c r="N84" s="51"/>
      <c r="O84" s="51"/>
      <c r="P84" s="51"/>
      <c r="Q84" s="51"/>
      <c r="R84" s="51"/>
      <c r="S84" s="51"/>
      <c r="T84" s="51"/>
    </row>
    <row r="85" spans="1:20" ht="3.75" customHeight="1" thickTop="1" thickBot="1">
      <c r="A85" s="123"/>
      <c r="B85" s="124"/>
      <c r="C85" s="124"/>
      <c r="D85" s="124"/>
      <c r="E85" s="124"/>
      <c r="F85" s="124"/>
      <c r="G85" s="124"/>
      <c r="H85" s="124"/>
      <c r="I85" s="124"/>
      <c r="J85" s="124"/>
      <c r="K85" s="51"/>
      <c r="L85" s="51"/>
      <c r="M85" s="51"/>
      <c r="N85" s="51"/>
      <c r="O85" s="51"/>
      <c r="P85" s="51"/>
      <c r="Q85" s="51"/>
      <c r="R85" s="51"/>
      <c r="S85" s="51"/>
      <c r="T85" s="51"/>
    </row>
    <row r="86" spans="1:20" ht="15" customHeight="1" thickTop="1">
      <c r="A86" s="74"/>
      <c r="B86" s="29"/>
      <c r="C86" s="29"/>
      <c r="D86" s="29"/>
      <c r="E86" s="29"/>
      <c r="F86" s="29"/>
      <c r="G86" s="29"/>
      <c r="H86" s="29"/>
      <c r="I86" s="29"/>
      <c r="J86" s="29"/>
      <c r="K86" s="51"/>
      <c r="L86" s="51"/>
      <c r="M86" s="51"/>
      <c r="N86" s="51"/>
      <c r="O86" s="51"/>
      <c r="P86" s="51"/>
      <c r="Q86" s="51"/>
      <c r="R86" s="51"/>
      <c r="S86" s="51"/>
      <c r="T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473</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744</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6928794.4940499999</v>
      </c>
      <c r="C7" s="402">
        <v>10555018.613540001</v>
      </c>
      <c r="D7" s="402">
        <v>13390413.32316</v>
      </c>
      <c r="E7" s="402">
        <v>15400481.48141</v>
      </c>
      <c r="F7" s="402">
        <v>15783016.923839999</v>
      </c>
      <c r="G7" s="402">
        <v>18455683.636990003</v>
      </c>
      <c r="H7" s="402">
        <v>20192531.557840001</v>
      </c>
      <c r="I7" s="402">
        <v>23823974.905650001</v>
      </c>
      <c r="J7" s="402">
        <v>26309691.919400003</v>
      </c>
    </row>
    <row r="8" spans="1:10" s="20" customFormat="1" ht="15" customHeight="1" thickTop="1">
      <c r="A8" s="152" t="s">
        <v>193</v>
      </c>
      <c r="B8" s="119">
        <v>251207.64466999998</v>
      </c>
      <c r="C8" s="119">
        <v>607790.74752999994</v>
      </c>
      <c r="D8" s="119">
        <v>1296882.7536600002</v>
      </c>
      <c r="E8" s="119">
        <v>714230.36064999993</v>
      </c>
      <c r="F8" s="119">
        <v>736116.58507999999</v>
      </c>
      <c r="G8" s="119">
        <v>723488.85248999996</v>
      </c>
      <c r="H8" s="119">
        <v>1044282.2985</v>
      </c>
      <c r="I8" s="119">
        <v>629520.19776999997</v>
      </c>
      <c r="J8" s="119">
        <v>1947445.76722</v>
      </c>
    </row>
    <row r="9" spans="1:10" s="20" customFormat="1" ht="15" customHeight="1">
      <c r="A9" s="152" t="s">
        <v>202</v>
      </c>
      <c r="B9" s="119">
        <v>1656095.2707199999</v>
      </c>
      <c r="C9" s="119">
        <v>1281851.0505899999</v>
      </c>
      <c r="D9" s="119">
        <v>1028918.26213</v>
      </c>
      <c r="E9" s="119">
        <v>2038567.09791</v>
      </c>
      <c r="F9" s="119">
        <v>1457695.4839999999</v>
      </c>
      <c r="G9" s="119">
        <v>1483072.3910099999</v>
      </c>
      <c r="H9" s="119">
        <v>1547836.06323</v>
      </c>
      <c r="I9" s="119">
        <v>1768812.40063</v>
      </c>
      <c r="J9" s="119">
        <v>1859182.9582</v>
      </c>
    </row>
    <row r="10" spans="1:10" s="20" customFormat="1" ht="15" customHeight="1">
      <c r="A10" s="152" t="s">
        <v>211</v>
      </c>
      <c r="B10" s="119">
        <v>3912369.10702</v>
      </c>
      <c r="C10" s="119">
        <v>7356902.2834899994</v>
      </c>
      <c r="D10" s="119">
        <v>9547806.7724699993</v>
      </c>
      <c r="E10" s="119">
        <v>11077410.87671</v>
      </c>
      <c r="F10" s="119">
        <v>11682678.885600001</v>
      </c>
      <c r="G10" s="119">
        <v>13760530.03383</v>
      </c>
      <c r="H10" s="119">
        <v>14487120.233069999</v>
      </c>
      <c r="I10" s="119">
        <v>17244076.2071</v>
      </c>
      <c r="J10" s="119">
        <v>17180994.837200001</v>
      </c>
    </row>
    <row r="11" spans="1:10" s="20" customFormat="1" ht="15" customHeight="1">
      <c r="A11" s="153" t="s">
        <v>677</v>
      </c>
      <c r="B11" s="119">
        <v>3911137.9084899998</v>
      </c>
      <c r="C11" s="119">
        <v>7325777.5816000002</v>
      </c>
      <c r="D11" s="119">
        <v>9490897.0851199999</v>
      </c>
      <c r="E11" s="119">
        <v>11003273.696309999</v>
      </c>
      <c r="F11" s="119">
        <v>11608089.59522</v>
      </c>
      <c r="G11" s="119">
        <v>13694948.67581</v>
      </c>
      <c r="H11" s="119">
        <v>14220595.897219999</v>
      </c>
      <c r="I11" s="119">
        <v>16716198.357559999</v>
      </c>
      <c r="J11" s="119">
        <v>16601274.335860001</v>
      </c>
    </row>
    <row r="12" spans="1:10" s="20" customFormat="1" ht="15" customHeight="1">
      <c r="A12" s="153" t="s">
        <v>678</v>
      </c>
      <c r="B12" s="119">
        <v>3901712.5547699998</v>
      </c>
      <c r="C12" s="119">
        <v>7305986.4491400002</v>
      </c>
      <c r="D12" s="119">
        <v>9457654.3342499994</v>
      </c>
      <c r="E12" s="119">
        <v>10951235.74845</v>
      </c>
      <c r="F12" s="119">
        <v>11438137.119760001</v>
      </c>
      <c r="G12" s="119">
        <v>13494857.32088</v>
      </c>
      <c r="H12" s="119">
        <v>14034146.609110001</v>
      </c>
      <c r="I12" s="119">
        <v>16537124.5101</v>
      </c>
      <c r="J12" s="119">
        <v>16221109.984129999</v>
      </c>
    </row>
    <row r="13" spans="1:10" s="20" customFormat="1" ht="15" customHeight="1">
      <c r="A13" s="153" t="s">
        <v>679</v>
      </c>
      <c r="B13" s="119">
        <v>9425.353720000001</v>
      </c>
      <c r="C13" s="119">
        <v>19791.132460000001</v>
      </c>
      <c r="D13" s="119">
        <v>33242.750870000003</v>
      </c>
      <c r="E13" s="119">
        <v>52037.94786</v>
      </c>
      <c r="F13" s="119">
        <v>169952.47546000002</v>
      </c>
      <c r="G13" s="119">
        <v>200091.35493</v>
      </c>
      <c r="H13" s="119">
        <v>186449.28811000002</v>
      </c>
      <c r="I13" s="119">
        <v>179073.84746000002</v>
      </c>
      <c r="J13" s="119">
        <v>380164.35172999999</v>
      </c>
    </row>
    <row r="14" spans="1:10" s="20" customFormat="1" ht="15" customHeight="1">
      <c r="A14" s="153" t="s">
        <v>680</v>
      </c>
      <c r="B14" s="119">
        <v>4464.6438799999996</v>
      </c>
      <c r="C14" s="119">
        <v>7004.6350999999995</v>
      </c>
      <c r="D14" s="119">
        <v>7625.2023899999995</v>
      </c>
      <c r="E14" s="119">
        <v>24079.965359999998</v>
      </c>
      <c r="F14" s="119">
        <v>18922.275460000001</v>
      </c>
      <c r="G14" s="119">
        <v>13889.64841</v>
      </c>
      <c r="H14" s="119">
        <v>21248.049879999999</v>
      </c>
      <c r="I14" s="119">
        <v>15063.95363</v>
      </c>
      <c r="J14" s="119">
        <v>23253.075870000001</v>
      </c>
    </row>
    <row r="15" spans="1:10" s="20" customFormat="1" ht="15" customHeight="1">
      <c r="A15" s="153" t="s">
        <v>681</v>
      </c>
      <c r="B15" s="119">
        <v>4437.6018300000005</v>
      </c>
      <c r="C15" s="119">
        <v>6937.8136799999993</v>
      </c>
      <c r="D15" s="119">
        <v>7573.5859500000006</v>
      </c>
      <c r="E15" s="119">
        <v>21342.492579999998</v>
      </c>
      <c r="F15" s="119">
        <v>17143.75333</v>
      </c>
      <c r="G15" s="119">
        <v>11777.14726</v>
      </c>
      <c r="H15" s="119">
        <v>15490.52176</v>
      </c>
      <c r="I15" s="119">
        <v>11359.32402</v>
      </c>
      <c r="J15" s="119">
        <v>17617.22265</v>
      </c>
    </row>
    <row r="16" spans="1:10" s="20" customFormat="1" ht="15" customHeight="1">
      <c r="A16" s="153" t="s">
        <v>682</v>
      </c>
      <c r="B16" s="119">
        <v>27.04205</v>
      </c>
      <c r="C16" s="119">
        <v>66.821420000000003</v>
      </c>
      <c r="D16" s="119">
        <v>51.616440000000004</v>
      </c>
      <c r="E16" s="119">
        <v>2737.4727799999996</v>
      </c>
      <c r="F16" s="119">
        <v>1778.5221299999998</v>
      </c>
      <c r="G16" s="119">
        <v>2112.5011500000001</v>
      </c>
      <c r="H16" s="119">
        <v>5757.5281199999999</v>
      </c>
      <c r="I16" s="119">
        <v>3704.62961</v>
      </c>
      <c r="J16" s="119">
        <v>5635.85322</v>
      </c>
    </row>
    <row r="17" spans="1:10" s="20" customFormat="1" ht="15" customHeight="1">
      <c r="A17" s="153" t="s">
        <v>683</v>
      </c>
      <c r="B17" s="119">
        <v>4273.5110500000001</v>
      </c>
      <c r="C17" s="119">
        <v>8549.791369999999</v>
      </c>
      <c r="D17" s="119">
        <v>16553.979739999999</v>
      </c>
      <c r="E17" s="119">
        <v>56396.626210000002</v>
      </c>
      <c r="F17" s="119">
        <v>70417.806400000001</v>
      </c>
      <c r="G17" s="119">
        <v>46563.423450000002</v>
      </c>
      <c r="H17" s="119">
        <v>47763.556759999999</v>
      </c>
      <c r="I17" s="119">
        <v>44063.526979999995</v>
      </c>
      <c r="J17" s="119">
        <v>64717.855889999999</v>
      </c>
    </row>
    <row r="18" spans="1:10" s="20" customFormat="1" ht="15" customHeight="1">
      <c r="A18" s="153" t="s">
        <v>684</v>
      </c>
      <c r="B18" s="119">
        <v>4173.7039500000001</v>
      </c>
      <c r="C18" s="119">
        <v>8549.791369999999</v>
      </c>
      <c r="D18" s="119">
        <v>16013.863539999998</v>
      </c>
      <c r="E18" s="119">
        <v>52464.16934</v>
      </c>
      <c r="F18" s="119">
        <v>61097.411619999999</v>
      </c>
      <c r="G18" s="119">
        <v>33068.461009999999</v>
      </c>
      <c r="H18" s="119">
        <v>34040.719619999996</v>
      </c>
      <c r="I18" s="119">
        <v>30849.657859999999</v>
      </c>
      <c r="J18" s="119">
        <v>44120.803879999999</v>
      </c>
    </row>
    <row r="19" spans="1:10" s="20" customFormat="1" ht="15" customHeight="1">
      <c r="A19" s="153" t="s">
        <v>685</v>
      </c>
      <c r="B19" s="119">
        <v>99.807100000000005</v>
      </c>
      <c r="C19" s="119">
        <v>0</v>
      </c>
      <c r="D19" s="119">
        <v>540.11619999999994</v>
      </c>
      <c r="E19" s="119">
        <v>3932.45687</v>
      </c>
      <c r="F19" s="119">
        <v>9320.3947799999987</v>
      </c>
      <c r="G19" s="119">
        <v>13494.962439999999</v>
      </c>
      <c r="H19" s="119">
        <v>13722.837140000001</v>
      </c>
      <c r="I19" s="119">
        <v>13213.869119999999</v>
      </c>
      <c r="J19" s="119">
        <v>20597.052010000003</v>
      </c>
    </row>
    <row r="20" spans="1:10" s="20" customFormat="1" ht="15" customHeight="1">
      <c r="A20" s="153" t="s">
        <v>224</v>
      </c>
      <c r="B20" s="119">
        <v>45999.1708</v>
      </c>
      <c r="C20" s="119">
        <v>78945.784719999996</v>
      </c>
      <c r="D20" s="119">
        <v>104788.86968</v>
      </c>
      <c r="E20" s="119">
        <v>123394.87181999999</v>
      </c>
      <c r="F20" s="119">
        <v>132636.14377</v>
      </c>
      <c r="G20" s="119">
        <v>156564.19725999999</v>
      </c>
      <c r="H20" s="119">
        <v>358861.02533999999</v>
      </c>
      <c r="I20" s="119">
        <v>639981.67159000004</v>
      </c>
      <c r="J20" s="119">
        <v>673851.8199</v>
      </c>
    </row>
    <row r="21" spans="1:10" s="20" customFormat="1" ht="15" customHeight="1">
      <c r="A21" s="153" t="s">
        <v>686</v>
      </c>
      <c r="B21" s="119">
        <v>-53506.127200000003</v>
      </c>
      <c r="C21" s="119">
        <v>-63375.509299999998</v>
      </c>
      <c r="D21" s="119">
        <v>-72058.364459999997</v>
      </c>
      <c r="E21" s="119">
        <v>-129734.28298999999</v>
      </c>
      <c r="F21" s="119">
        <v>-147386.93525000001</v>
      </c>
      <c r="G21" s="119">
        <v>-151435.9111</v>
      </c>
      <c r="H21" s="119">
        <v>-161348.29613</v>
      </c>
      <c r="I21" s="119">
        <v>-171231.30265999999</v>
      </c>
      <c r="J21" s="119">
        <v>-182102.25031999999</v>
      </c>
    </row>
    <row r="22" spans="1:10" s="20" customFormat="1" ht="15" customHeight="1">
      <c r="A22" s="152" t="s">
        <v>237</v>
      </c>
      <c r="B22" s="119">
        <v>29958.829839999999</v>
      </c>
      <c r="C22" s="119">
        <v>28030.512420000003</v>
      </c>
      <c r="D22" s="119">
        <v>67465.965730000011</v>
      </c>
      <c r="E22" s="119">
        <v>90471.693769999998</v>
      </c>
      <c r="F22" s="119">
        <v>63990.037149999996</v>
      </c>
      <c r="G22" s="119">
        <v>116718.85565000001</v>
      </c>
      <c r="H22" s="119">
        <v>191563.1398</v>
      </c>
      <c r="I22" s="119">
        <v>356370.23969999998</v>
      </c>
      <c r="J22" s="119">
        <v>432766.54970999999</v>
      </c>
    </row>
    <row r="23" spans="1:10" s="20" customFormat="1" ht="15" customHeight="1">
      <c r="A23" s="152" t="s">
        <v>243</v>
      </c>
      <c r="B23" s="119">
        <v>0</v>
      </c>
      <c r="C23" s="119">
        <v>0</v>
      </c>
      <c r="D23" s="119">
        <v>0</v>
      </c>
      <c r="E23" s="119">
        <v>244.31368000000001</v>
      </c>
      <c r="F23" s="119">
        <v>2412.8171400000001</v>
      </c>
      <c r="G23" s="119">
        <v>40.145420000000001</v>
      </c>
      <c r="H23" s="119">
        <v>704.78730000000007</v>
      </c>
      <c r="I23" s="119">
        <v>1359.4031599999998</v>
      </c>
      <c r="J23" s="119">
        <v>2219.3530900000001</v>
      </c>
    </row>
    <row r="24" spans="1:10" s="20" customFormat="1" ht="15" customHeight="1">
      <c r="A24" s="152" t="s">
        <v>687</v>
      </c>
      <c r="B24" s="119">
        <v>848755.55294000008</v>
      </c>
      <c r="C24" s="119">
        <v>1006102.39258</v>
      </c>
      <c r="D24" s="119">
        <v>1118975.5491300002</v>
      </c>
      <c r="E24" s="119">
        <v>824294.46001000004</v>
      </c>
      <c r="F24" s="119">
        <v>841756.2850700001</v>
      </c>
      <c r="G24" s="119">
        <v>977560.37724000006</v>
      </c>
      <c r="H24" s="119">
        <v>1521005.7455799999</v>
      </c>
      <c r="I24" s="119">
        <v>2187649.3993200003</v>
      </c>
      <c r="J24" s="119">
        <v>3108815.7386399996</v>
      </c>
    </row>
    <row r="25" spans="1:10" s="20" customFormat="1" ht="15" customHeight="1">
      <c r="A25" s="152" t="s">
        <v>254</v>
      </c>
      <c r="B25" s="119">
        <v>169653.97206</v>
      </c>
      <c r="C25" s="119">
        <v>215770.51506999999</v>
      </c>
      <c r="D25" s="119">
        <v>266024.09836</v>
      </c>
      <c r="E25" s="119">
        <v>563354.27161000005</v>
      </c>
      <c r="F25" s="119">
        <v>895982.21461999998</v>
      </c>
      <c r="G25" s="119">
        <v>1237358.18533</v>
      </c>
      <c r="H25" s="119">
        <v>1271895.50829</v>
      </c>
      <c r="I25" s="119">
        <v>1474368.7453000001</v>
      </c>
      <c r="J25" s="119">
        <v>1573309.69992</v>
      </c>
    </row>
    <row r="26" spans="1:10" s="20" customFormat="1" ht="15" customHeight="1">
      <c r="A26" s="152" t="s">
        <v>688</v>
      </c>
      <c r="B26" s="119">
        <v>60754.116799999996</v>
      </c>
      <c r="C26" s="119">
        <v>58571.111859999997</v>
      </c>
      <c r="D26" s="119">
        <v>64339.921679999999</v>
      </c>
      <c r="E26" s="119">
        <v>91908.407069999987</v>
      </c>
      <c r="F26" s="119">
        <v>102384.61518000001</v>
      </c>
      <c r="G26" s="119">
        <v>156914.79602000001</v>
      </c>
      <c r="H26" s="119">
        <v>128123.78206999999</v>
      </c>
      <c r="I26" s="119">
        <v>161818.31266999998</v>
      </c>
      <c r="J26" s="119">
        <v>204957.01541999998</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6220367.0407600002</v>
      </c>
      <c r="C28" s="402">
        <v>9606374.7908700015</v>
      </c>
      <c r="D28" s="402">
        <v>12331918.0842</v>
      </c>
      <c r="E28" s="402">
        <v>14328041.458690001</v>
      </c>
      <c r="F28" s="402">
        <v>14671739.76369</v>
      </c>
      <c r="G28" s="402">
        <v>17322120.1373</v>
      </c>
      <c r="H28" s="402">
        <v>19008587.489889998</v>
      </c>
      <c r="I28" s="402">
        <v>22436876.13405</v>
      </c>
      <c r="J28" s="402">
        <v>24900590.4373</v>
      </c>
    </row>
    <row r="29" spans="1:10" s="20" customFormat="1" ht="15" customHeight="1" thickTop="1">
      <c r="A29" s="152" t="s">
        <v>690</v>
      </c>
      <c r="B29" s="119">
        <v>5433483.1614799993</v>
      </c>
      <c r="C29" s="119">
        <v>8774122.8007199988</v>
      </c>
      <c r="D29" s="119">
        <v>11136470.252660001</v>
      </c>
      <c r="E29" s="119">
        <v>12439630.223620001</v>
      </c>
      <c r="F29" s="119">
        <v>12908495.97745</v>
      </c>
      <c r="G29" s="119">
        <v>14127369.116250001</v>
      </c>
      <c r="H29" s="119">
        <v>14953853.111169999</v>
      </c>
      <c r="I29" s="119">
        <v>16602840.1625</v>
      </c>
      <c r="J29" s="119">
        <v>18418069.727599997</v>
      </c>
    </row>
    <row r="30" spans="1:10" s="20" customFormat="1" ht="15" customHeight="1">
      <c r="A30" s="153" t="s">
        <v>691</v>
      </c>
      <c r="B30" s="119">
        <v>787359.51185999997</v>
      </c>
      <c r="C30" s="119">
        <v>1636571.4682</v>
      </c>
      <c r="D30" s="119">
        <v>1296411.5383199998</v>
      </c>
      <c r="E30" s="119">
        <v>1786716.45765</v>
      </c>
      <c r="F30" s="119">
        <v>2447189.8410900002</v>
      </c>
      <c r="G30" s="119">
        <v>2599329.87292</v>
      </c>
      <c r="H30" s="119">
        <v>2712017.9586999998</v>
      </c>
      <c r="I30" s="119">
        <v>3272023.5285100001</v>
      </c>
      <c r="J30" s="119">
        <v>3585892.6870300001</v>
      </c>
    </row>
    <row r="31" spans="1:10" s="20" customFormat="1" ht="15" customHeight="1">
      <c r="A31" s="153" t="s">
        <v>692</v>
      </c>
      <c r="B31" s="119">
        <v>1128989.4476099999</v>
      </c>
      <c r="C31" s="119">
        <v>2393788.43499</v>
      </c>
      <c r="D31" s="119">
        <v>3223787.8549099998</v>
      </c>
      <c r="E31" s="119">
        <v>2333224.1933599999</v>
      </c>
      <c r="F31" s="119">
        <v>2043822.0907999999</v>
      </c>
      <c r="G31" s="119">
        <v>2288814.7550599999</v>
      </c>
      <c r="H31" s="119">
        <v>2489563.76547</v>
      </c>
      <c r="I31" s="119">
        <v>3400596.3085700003</v>
      </c>
      <c r="J31" s="119">
        <v>3630072.2257099999</v>
      </c>
    </row>
    <row r="32" spans="1:10" s="20" customFormat="1" ht="15" customHeight="1">
      <c r="A32" s="153" t="s">
        <v>693</v>
      </c>
      <c r="B32" s="119">
        <v>463629.25268000003</v>
      </c>
      <c r="C32" s="119">
        <v>332927.28954999999</v>
      </c>
      <c r="D32" s="119">
        <v>326340.92251999996</v>
      </c>
      <c r="E32" s="119">
        <v>320013.49056999997</v>
      </c>
      <c r="F32" s="119">
        <v>313400.41452999995</v>
      </c>
      <c r="G32" s="119">
        <v>171432.46499000001</v>
      </c>
      <c r="H32" s="119">
        <v>171443.44759</v>
      </c>
      <c r="I32" s="119">
        <v>171836.90826</v>
      </c>
      <c r="J32" s="119">
        <v>169856.18599</v>
      </c>
    </row>
    <row r="33" spans="1:10" s="20" customFormat="1" ht="15" customHeight="1">
      <c r="A33" s="153" t="s">
        <v>694</v>
      </c>
      <c r="B33" s="119">
        <v>1510793.4400599999</v>
      </c>
      <c r="C33" s="119">
        <v>805107.74895000004</v>
      </c>
      <c r="D33" s="119">
        <v>435565.19364999997</v>
      </c>
      <c r="E33" s="119">
        <v>995233.53265999991</v>
      </c>
      <c r="F33" s="119">
        <v>176822.23196</v>
      </c>
      <c r="G33" s="119">
        <v>316052.15268</v>
      </c>
      <c r="H33" s="119">
        <v>385388.65049999999</v>
      </c>
      <c r="I33" s="119">
        <v>468610.48381000001</v>
      </c>
      <c r="J33" s="119">
        <v>446053.52298000001</v>
      </c>
    </row>
    <row r="34" spans="1:10" s="20" customFormat="1" ht="15" customHeight="1">
      <c r="A34" s="153" t="s">
        <v>695</v>
      </c>
      <c r="B34" s="119">
        <v>1325632.15702</v>
      </c>
      <c r="C34" s="119">
        <v>3299814.4236599999</v>
      </c>
      <c r="D34" s="119">
        <v>5454995.8648100002</v>
      </c>
      <c r="E34" s="119">
        <v>6401939.2095699999</v>
      </c>
      <c r="F34" s="119">
        <v>7079839.3135600006</v>
      </c>
      <c r="G34" s="119">
        <v>7760237.0081599997</v>
      </c>
      <c r="H34" s="119">
        <v>8116289.7628500005</v>
      </c>
      <c r="I34" s="119">
        <v>8068529.7485100003</v>
      </c>
      <c r="J34" s="119">
        <v>9234387.4628500007</v>
      </c>
    </row>
    <row r="35" spans="1:10" s="20" customFormat="1" ht="15" customHeight="1">
      <c r="A35" s="153" t="s">
        <v>696</v>
      </c>
      <c r="B35" s="119">
        <v>217079.35225</v>
      </c>
      <c r="C35" s="119">
        <v>305913.43537000002</v>
      </c>
      <c r="D35" s="119">
        <v>399368.87844999996</v>
      </c>
      <c r="E35" s="119">
        <v>602503.33980999992</v>
      </c>
      <c r="F35" s="119">
        <v>847422.08551</v>
      </c>
      <c r="G35" s="119">
        <v>991502.86244000006</v>
      </c>
      <c r="H35" s="119">
        <v>1079149.5260599998</v>
      </c>
      <c r="I35" s="119">
        <v>1221243.18484</v>
      </c>
      <c r="J35" s="119">
        <v>1351807.64304</v>
      </c>
    </row>
    <row r="36" spans="1:10" s="20" customFormat="1" ht="15" customHeight="1">
      <c r="A36" s="152" t="s">
        <v>697</v>
      </c>
      <c r="B36" s="119">
        <v>2.0088200000000001</v>
      </c>
      <c r="C36" s="119">
        <v>3.8591599999999997</v>
      </c>
      <c r="D36" s="119">
        <v>2.7092199999999997</v>
      </c>
      <c r="E36" s="119">
        <v>16.543230000000001</v>
      </c>
      <c r="F36" s="119">
        <v>27.669930000000001</v>
      </c>
      <c r="G36" s="119">
        <v>24.968220000000002</v>
      </c>
      <c r="H36" s="119">
        <v>27.835439999999998</v>
      </c>
      <c r="I36" s="119">
        <v>13.6783</v>
      </c>
      <c r="J36" s="119">
        <v>29.508880000000001</v>
      </c>
    </row>
    <row r="37" spans="1:10" s="20" customFormat="1" ht="15" customHeight="1">
      <c r="A37" s="152" t="s">
        <v>698</v>
      </c>
      <c r="B37" s="119">
        <v>569138.52127000003</v>
      </c>
      <c r="C37" s="119">
        <v>590013.77720000001</v>
      </c>
      <c r="D37" s="119">
        <v>827729.49369999999</v>
      </c>
      <c r="E37" s="119">
        <v>1234216.09907</v>
      </c>
      <c r="F37" s="119">
        <v>1126385.9618599999</v>
      </c>
      <c r="G37" s="119">
        <v>1693190.2831900001</v>
      </c>
      <c r="H37" s="119">
        <v>2152063.47529</v>
      </c>
      <c r="I37" s="119">
        <v>3722047.6556199999</v>
      </c>
      <c r="J37" s="119">
        <v>4340528.0179599999</v>
      </c>
    </row>
    <row r="38" spans="1:10" s="20" customFormat="1" ht="15" customHeight="1">
      <c r="A38" s="152" t="s">
        <v>699</v>
      </c>
      <c r="B38" s="119">
        <v>93102.736519999991</v>
      </c>
      <c r="C38" s="119">
        <v>90622.149080000003</v>
      </c>
      <c r="D38" s="119">
        <v>174157.50930999999</v>
      </c>
      <c r="E38" s="119">
        <v>273404.63263000001</v>
      </c>
      <c r="F38" s="119">
        <v>280955.07743</v>
      </c>
      <c r="G38" s="119">
        <v>373302.76199000003</v>
      </c>
      <c r="H38" s="119">
        <v>365262.45711999998</v>
      </c>
      <c r="I38" s="119">
        <v>475485.11501999997</v>
      </c>
      <c r="J38" s="119">
        <v>574864.24788000004</v>
      </c>
    </row>
    <row r="39" spans="1:10" s="20" customFormat="1" ht="15" customHeight="1">
      <c r="A39" s="152" t="s">
        <v>308</v>
      </c>
      <c r="B39" s="119">
        <v>52323.211200000005</v>
      </c>
      <c r="C39" s="119">
        <v>95534.341560000001</v>
      </c>
      <c r="D39" s="119">
        <v>102489.7301</v>
      </c>
      <c r="E39" s="119">
        <v>114614.13407</v>
      </c>
      <c r="F39" s="119">
        <v>127574.32278</v>
      </c>
      <c r="G39" s="119">
        <v>282404.71826999995</v>
      </c>
      <c r="H39" s="119">
        <v>287745.47905000002</v>
      </c>
      <c r="I39" s="119">
        <v>206393.58449000001</v>
      </c>
      <c r="J39" s="119">
        <v>206862.83046</v>
      </c>
    </row>
    <row r="40" spans="1:10" s="20" customFormat="1" ht="15" customHeight="1">
      <c r="A40" s="152" t="s">
        <v>314</v>
      </c>
      <c r="B40" s="119">
        <v>0</v>
      </c>
      <c r="C40" s="119">
        <v>0</v>
      </c>
      <c r="D40" s="119">
        <v>0</v>
      </c>
      <c r="E40" s="119">
        <v>0</v>
      </c>
      <c r="F40" s="119">
        <v>0</v>
      </c>
      <c r="G40" s="119">
        <v>0</v>
      </c>
      <c r="H40" s="119">
        <v>0</v>
      </c>
      <c r="I40" s="119">
        <v>0</v>
      </c>
      <c r="J40" s="119">
        <v>0</v>
      </c>
    </row>
    <row r="41" spans="1:10" s="20" customFormat="1" ht="15" customHeight="1">
      <c r="A41" s="152" t="s">
        <v>700</v>
      </c>
      <c r="B41" s="119">
        <v>72317.401469999997</v>
      </c>
      <c r="C41" s="119">
        <v>56077.863149999997</v>
      </c>
      <c r="D41" s="119">
        <v>91068.389209999994</v>
      </c>
      <c r="E41" s="119">
        <v>74808.028449999998</v>
      </c>
      <c r="F41" s="119">
        <v>49405.248</v>
      </c>
      <c r="G41" s="119">
        <v>78414.839900000006</v>
      </c>
      <c r="H41" s="119">
        <v>70567.224000000002</v>
      </c>
      <c r="I41" s="119">
        <v>461703.07227999996</v>
      </c>
      <c r="J41" s="119">
        <v>450368.95235000004</v>
      </c>
    </row>
    <row r="42" spans="1:10" s="21" customFormat="1" ht="15" customHeight="1" thickBot="1">
      <c r="A42" s="152" t="s">
        <v>489</v>
      </c>
      <c r="B42" s="119">
        <v>0</v>
      </c>
      <c r="C42" s="119">
        <v>0</v>
      </c>
      <c r="D42" s="119">
        <v>0</v>
      </c>
      <c r="E42" s="119">
        <v>191351.79762</v>
      </c>
      <c r="F42" s="119">
        <v>178895.50624000002</v>
      </c>
      <c r="G42" s="119">
        <v>767413.44948000007</v>
      </c>
      <c r="H42" s="119">
        <v>1179067.9078199998</v>
      </c>
      <c r="I42" s="119">
        <v>968392.86583999998</v>
      </c>
      <c r="J42" s="119">
        <v>909867.1521699999</v>
      </c>
    </row>
    <row r="43" spans="1:10" ht="15" customHeight="1" thickTop="1" thickBot="1">
      <c r="A43" s="401" t="s">
        <v>701</v>
      </c>
      <c r="B43" s="402">
        <v>708427.45328999998</v>
      </c>
      <c r="C43" s="402">
        <v>948643.82266999991</v>
      </c>
      <c r="D43" s="402">
        <v>1058495.23896</v>
      </c>
      <c r="E43" s="402">
        <v>1072440.02272</v>
      </c>
      <c r="F43" s="402">
        <v>1111277.1601500001</v>
      </c>
      <c r="G43" s="402">
        <v>1133563.49969</v>
      </c>
      <c r="H43" s="402">
        <v>1183944.0679500001</v>
      </c>
      <c r="I43" s="402">
        <v>1387098.7715999999</v>
      </c>
      <c r="J43" s="402">
        <v>1409101.4820999999</v>
      </c>
    </row>
    <row r="44" spans="1:10" s="20" customFormat="1" ht="15" customHeight="1" thickTop="1">
      <c r="A44" s="152" t="s">
        <v>329</v>
      </c>
      <c r="B44" s="119">
        <v>434700</v>
      </c>
      <c r="C44" s="119">
        <v>808144</v>
      </c>
      <c r="D44" s="119">
        <v>912494</v>
      </c>
      <c r="E44" s="119">
        <v>970068</v>
      </c>
      <c r="F44" s="119">
        <v>1002954</v>
      </c>
      <c r="G44" s="119">
        <v>1057681</v>
      </c>
      <c r="H44" s="119">
        <v>1111220.5</v>
      </c>
      <c r="I44" s="119">
        <v>1181220.5</v>
      </c>
      <c r="J44" s="119">
        <v>1209098</v>
      </c>
    </row>
    <row r="45" spans="1:10" s="20" customFormat="1" ht="15" customHeight="1">
      <c r="A45" s="152" t="s">
        <v>333</v>
      </c>
      <c r="B45" s="119">
        <v>100139.57923999999</v>
      </c>
      <c r="C45" s="119">
        <v>139.57924</v>
      </c>
      <c r="D45" s="119">
        <v>139.57924</v>
      </c>
      <c r="E45" s="119">
        <v>139.57924</v>
      </c>
      <c r="F45" s="119">
        <v>139.57924</v>
      </c>
      <c r="G45" s="119">
        <v>139.57924</v>
      </c>
      <c r="H45" s="119">
        <v>139.57924</v>
      </c>
      <c r="I45" s="119">
        <v>137113.07924000002</v>
      </c>
      <c r="J45" s="119">
        <v>137113.57924000002</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88321.052909999999</v>
      </c>
      <c r="C47" s="119">
        <v>20271.86478</v>
      </c>
      <c r="D47" s="119">
        <v>32234.940710000003</v>
      </c>
      <c r="E47" s="119">
        <v>43597.056579999997</v>
      </c>
      <c r="F47" s="119">
        <v>49460.595270000005</v>
      </c>
      <c r="G47" s="119">
        <v>55333.20177</v>
      </c>
      <c r="H47" s="119">
        <v>57782.5317</v>
      </c>
      <c r="I47" s="119">
        <v>57782.5317</v>
      </c>
      <c r="J47" s="119">
        <v>58882.192360000001</v>
      </c>
    </row>
    <row r="48" spans="1:10" s="20" customFormat="1" ht="15" customHeight="1">
      <c r="A48" s="152" t="s">
        <v>343</v>
      </c>
      <c r="B48" s="119">
        <v>85266.82114</v>
      </c>
      <c r="C48" s="119">
        <v>120088.37865</v>
      </c>
      <c r="D48" s="119">
        <v>113626.71901</v>
      </c>
      <c r="E48" s="119">
        <v>58635.386899999998</v>
      </c>
      <c r="F48" s="119">
        <v>58722.985639999999</v>
      </c>
      <c r="G48" s="119">
        <v>20409.718679999998</v>
      </c>
      <c r="H48" s="119">
        <v>14801.45701</v>
      </c>
      <c r="I48" s="119">
        <v>10982.66066</v>
      </c>
      <c r="J48" s="119">
        <v>4007.7105000000001</v>
      </c>
    </row>
    <row r="49" spans="1:10" s="20" customFormat="1" ht="15" customHeight="1">
      <c r="A49" s="153" t="s">
        <v>703</v>
      </c>
      <c r="B49" s="119">
        <v>0</v>
      </c>
      <c r="C49" s="119">
        <v>0</v>
      </c>
      <c r="D49" s="119">
        <v>0</v>
      </c>
      <c r="E49" s="119">
        <v>0</v>
      </c>
      <c r="F49" s="119">
        <v>0</v>
      </c>
      <c r="G49" s="119">
        <v>0</v>
      </c>
      <c r="H49" s="119">
        <v>0</v>
      </c>
      <c r="I49" s="119">
        <v>0</v>
      </c>
      <c r="J49" s="119">
        <v>0</v>
      </c>
    </row>
    <row r="50" spans="1:10" s="21" customFormat="1" ht="15" customHeight="1" thickBot="1">
      <c r="A50" s="153" t="s">
        <v>704</v>
      </c>
      <c r="B50" s="119">
        <v>85266.82114</v>
      </c>
      <c r="C50" s="119">
        <v>120088.37865</v>
      </c>
      <c r="D50" s="119">
        <v>113626.71901</v>
      </c>
      <c r="E50" s="119">
        <v>58635.386899999998</v>
      </c>
      <c r="F50" s="119">
        <v>58722.985639999999</v>
      </c>
      <c r="G50" s="119">
        <v>20409.718679999998</v>
      </c>
      <c r="H50" s="119">
        <v>14801.45701</v>
      </c>
      <c r="I50" s="119">
        <v>10982.66066</v>
      </c>
      <c r="J50" s="119">
        <v>4007.7105000000001</v>
      </c>
    </row>
    <row r="51" spans="1:10" ht="15" customHeight="1" thickTop="1" thickBot="1">
      <c r="A51" s="401" t="s">
        <v>705</v>
      </c>
      <c r="B51" s="402">
        <v>6928794.4940499999</v>
      </c>
      <c r="C51" s="402">
        <v>10555018.613540001</v>
      </c>
      <c r="D51" s="402">
        <v>13390413.32316</v>
      </c>
      <c r="E51" s="402">
        <v>15400481.48141</v>
      </c>
      <c r="F51" s="402">
        <v>15783016.923839999</v>
      </c>
      <c r="G51" s="402">
        <v>18455683.636990003</v>
      </c>
      <c r="H51" s="402">
        <v>20192531.557840001</v>
      </c>
      <c r="I51" s="402">
        <v>23823974.905650001</v>
      </c>
      <c r="J51" s="402">
        <v>26309691.919400003</v>
      </c>
    </row>
    <row r="52" spans="1:10" s="20" customFormat="1" ht="15" customHeight="1" thickTop="1">
      <c r="A52" s="118" t="s">
        <v>706</v>
      </c>
      <c r="B52" s="119">
        <v>188990.49086000002</v>
      </c>
      <c r="C52" s="119">
        <v>290850.51474000001</v>
      </c>
      <c r="D52" s="119">
        <v>305353.38844000001</v>
      </c>
      <c r="E52" s="119">
        <v>361984.04281999997</v>
      </c>
      <c r="F52" s="119">
        <v>409859.25811</v>
      </c>
      <c r="G52" s="119">
        <v>424259.93031999998</v>
      </c>
      <c r="H52" s="119">
        <v>359861.13487999997</v>
      </c>
      <c r="I52" s="119">
        <v>373106.79962000001</v>
      </c>
      <c r="J52" s="119">
        <v>357465.18080000003</v>
      </c>
    </row>
    <row r="53" spans="1:10" s="21" customFormat="1" ht="15" customHeight="1">
      <c r="A53" s="153" t="s">
        <v>707</v>
      </c>
      <c r="B53" s="119">
        <v>0</v>
      </c>
      <c r="C53" s="119">
        <v>1002.91828</v>
      </c>
      <c r="D53" s="119">
        <v>2556.7220000000002</v>
      </c>
      <c r="E53" s="119">
        <v>324.8553</v>
      </c>
      <c r="F53" s="119">
        <v>0</v>
      </c>
      <c r="G53" s="119">
        <v>8842.2488599999997</v>
      </c>
      <c r="H53" s="119">
        <v>0</v>
      </c>
      <c r="I53" s="119">
        <v>0</v>
      </c>
      <c r="J53" s="119">
        <v>335.15791999999999</v>
      </c>
    </row>
    <row r="54" spans="1:10" s="21" customFormat="1" ht="15" customHeight="1">
      <c r="A54" s="153" t="s">
        <v>708</v>
      </c>
      <c r="B54" s="119">
        <v>181124.10074000002</v>
      </c>
      <c r="C54" s="119">
        <v>275390.81757999997</v>
      </c>
      <c r="D54" s="119">
        <v>267457.76481000002</v>
      </c>
      <c r="E54" s="119">
        <v>285748.73956999998</v>
      </c>
      <c r="F54" s="119">
        <v>317556.50456999999</v>
      </c>
      <c r="G54" s="119">
        <v>307149.01385000005</v>
      </c>
      <c r="H54" s="119">
        <v>246709.59155000001</v>
      </c>
      <c r="I54" s="119">
        <v>220063.39291999998</v>
      </c>
      <c r="J54" s="119">
        <v>207530.95999</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594.37497999999994</v>
      </c>
      <c r="C56" s="119">
        <v>12507.3889</v>
      </c>
      <c r="D56" s="119">
        <v>27804.547129999999</v>
      </c>
      <c r="E56" s="119">
        <v>65289.4951</v>
      </c>
      <c r="F56" s="119">
        <v>81704.796489999993</v>
      </c>
      <c r="G56" s="119">
        <v>97670.710560000007</v>
      </c>
      <c r="H56" s="119">
        <v>102553.58628</v>
      </c>
      <c r="I56" s="119">
        <v>142445.44965</v>
      </c>
      <c r="J56" s="119">
        <v>139154.64912000002</v>
      </c>
    </row>
    <row r="57" spans="1:10" s="21" customFormat="1" ht="15" customHeight="1">
      <c r="A57" s="153" t="s">
        <v>711</v>
      </c>
      <c r="B57" s="119">
        <v>7272.0151399999995</v>
      </c>
      <c r="C57" s="119">
        <v>1949.3899799999999</v>
      </c>
      <c r="D57" s="119">
        <v>7534.3545000000004</v>
      </c>
      <c r="E57" s="119">
        <v>10620.95285</v>
      </c>
      <c r="F57" s="119">
        <v>10597.957050000001</v>
      </c>
      <c r="G57" s="119">
        <v>10597.957050000001</v>
      </c>
      <c r="H57" s="119">
        <v>10597.957050000001</v>
      </c>
      <c r="I57" s="119">
        <v>10597.957050000001</v>
      </c>
      <c r="J57" s="119">
        <v>10444.413769999999</v>
      </c>
    </row>
    <row r="58" spans="1:10" s="21" customFormat="1" ht="15" customHeight="1">
      <c r="A58" s="152" t="s">
        <v>712</v>
      </c>
      <c r="B58" s="119">
        <v>11368296.23557</v>
      </c>
      <c r="C58" s="119">
        <v>20996604.198009998</v>
      </c>
      <c r="D58" s="119">
        <v>31862224.228860002</v>
      </c>
      <c r="E58" s="119">
        <v>36432517.510109998</v>
      </c>
      <c r="F58" s="119">
        <v>39449666.363540001</v>
      </c>
      <c r="G58" s="119">
        <v>45292050.535470001</v>
      </c>
      <c r="H58" s="119">
        <v>46816940.687930003</v>
      </c>
      <c r="I58" s="119">
        <v>51711439.661250003</v>
      </c>
      <c r="J58" s="119">
        <v>51819354.773760006</v>
      </c>
    </row>
    <row r="59" spans="1:10" ht="30" customHeight="1">
      <c r="A59" s="403" t="s">
        <v>713</v>
      </c>
      <c r="B59" s="404">
        <v>736957.95082999999</v>
      </c>
      <c r="C59" s="404">
        <v>718765.58522000001</v>
      </c>
      <c r="D59" s="404">
        <v>902725.39007000008</v>
      </c>
      <c r="E59" s="404">
        <v>974554.48198000004</v>
      </c>
      <c r="F59" s="404">
        <v>1130081.9409700001</v>
      </c>
      <c r="G59" s="404">
        <v>1156223.26988</v>
      </c>
      <c r="H59" s="404">
        <v>522386.96831999999</v>
      </c>
      <c r="I59" s="404">
        <v>1347358.89775</v>
      </c>
      <c r="J59" s="404">
        <v>616344.94623</v>
      </c>
    </row>
    <row r="60" spans="1:10" ht="15" customHeight="1">
      <c r="A60" s="153" t="s">
        <v>714</v>
      </c>
      <c r="B60" s="119">
        <v>-217606.31305000003</v>
      </c>
      <c r="C60" s="119">
        <v>-226574.46098</v>
      </c>
      <c r="D60" s="119">
        <v>-298226.14016000001</v>
      </c>
      <c r="E60" s="119">
        <v>-401732.80704000004</v>
      </c>
      <c r="F60" s="119">
        <v>-491312.39350999997</v>
      </c>
      <c r="G60" s="119">
        <v>-566007.05900000001</v>
      </c>
      <c r="H60" s="119">
        <v>-275988.25588000001</v>
      </c>
      <c r="I60" s="119">
        <v>-711307.41527999996</v>
      </c>
      <c r="J60" s="119">
        <v>-346879.97898000001</v>
      </c>
    </row>
    <row r="61" spans="1:10" ht="15" customHeight="1">
      <c r="A61" s="152" t="s">
        <v>715</v>
      </c>
      <c r="B61" s="119">
        <v>519351.63777999999</v>
      </c>
      <c r="C61" s="119">
        <v>492191.12424000003</v>
      </c>
      <c r="D61" s="119">
        <v>604499.24991000001</v>
      </c>
      <c r="E61" s="119">
        <v>572821.67494000006</v>
      </c>
      <c r="F61" s="119">
        <v>638769.54746000003</v>
      </c>
      <c r="G61" s="119">
        <v>590216.21088000003</v>
      </c>
      <c r="H61" s="119">
        <v>246398.71244</v>
      </c>
      <c r="I61" s="119">
        <v>636051.48247000005</v>
      </c>
      <c r="J61" s="119">
        <v>269464.96724999999</v>
      </c>
    </row>
    <row r="62" spans="1:10" ht="15" customHeight="1">
      <c r="A62" s="121" t="s">
        <v>716</v>
      </c>
      <c r="B62" s="119">
        <v>111508.59396</v>
      </c>
      <c r="C62" s="119">
        <v>169001.18350000001</v>
      </c>
      <c r="D62" s="119">
        <v>194612.77684999999</v>
      </c>
      <c r="E62" s="119">
        <v>199488.05674999999</v>
      </c>
      <c r="F62" s="119">
        <v>145941.35793999999</v>
      </c>
      <c r="G62" s="119">
        <v>188545.68038000001</v>
      </c>
      <c r="H62" s="119">
        <v>74766.237250000006</v>
      </c>
      <c r="I62" s="119">
        <v>229110.91686000003</v>
      </c>
      <c r="J62" s="119">
        <v>111725.05351000001</v>
      </c>
    </row>
    <row r="63" spans="1:10" ht="15" customHeight="1">
      <c r="A63" s="153" t="s">
        <v>717</v>
      </c>
      <c r="B63" s="119">
        <v>-29062.982949999998</v>
      </c>
      <c r="C63" s="119">
        <v>-35814.325859999997</v>
      </c>
      <c r="D63" s="119">
        <v>-70485.337310000003</v>
      </c>
      <c r="E63" s="119">
        <v>-72189.936690000002</v>
      </c>
      <c r="F63" s="119">
        <v>-57699.739860000001</v>
      </c>
      <c r="G63" s="119">
        <v>-89679.904370000004</v>
      </c>
      <c r="H63" s="119">
        <v>-44387.051780000002</v>
      </c>
      <c r="I63" s="119">
        <v>-122473.8</v>
      </c>
      <c r="J63" s="119">
        <v>-58947.197970000001</v>
      </c>
    </row>
    <row r="64" spans="1:10" ht="15" customHeight="1">
      <c r="A64" s="122" t="s">
        <v>718</v>
      </c>
      <c r="B64" s="119">
        <v>601797.24878999998</v>
      </c>
      <c r="C64" s="119">
        <v>625377.98187999998</v>
      </c>
      <c r="D64" s="119">
        <v>728626.68945000006</v>
      </c>
      <c r="E64" s="119">
        <v>700119.79500000004</v>
      </c>
      <c r="F64" s="119">
        <v>727011.16553999996</v>
      </c>
      <c r="G64" s="119">
        <v>689081.98688999994</v>
      </c>
      <c r="H64" s="119">
        <v>276777.89791</v>
      </c>
      <c r="I64" s="119">
        <v>742688.59933</v>
      </c>
      <c r="J64" s="119">
        <v>322242.82279000001</v>
      </c>
    </row>
    <row r="65" spans="1:10" ht="15" customHeight="1">
      <c r="A65" s="121" t="s">
        <v>719</v>
      </c>
      <c r="B65" s="119">
        <v>357111.62952999998</v>
      </c>
      <c r="C65" s="119">
        <v>255595.25618</v>
      </c>
      <c r="D65" s="119">
        <v>317210.39086000004</v>
      </c>
      <c r="E65" s="119">
        <v>416213.38131999999</v>
      </c>
      <c r="F65" s="119">
        <v>525127.13893000002</v>
      </c>
      <c r="G65" s="119">
        <v>723170.81715999998</v>
      </c>
      <c r="H65" s="119">
        <v>342765.70951999997</v>
      </c>
      <c r="I65" s="119">
        <v>627731.91960000002</v>
      </c>
      <c r="J65" s="119">
        <v>371532.89064999996</v>
      </c>
    </row>
    <row r="66" spans="1:10" ht="15" customHeight="1">
      <c r="A66" s="121" t="s">
        <v>720</v>
      </c>
      <c r="B66" s="119">
        <v>-510613.31107999996</v>
      </c>
      <c r="C66" s="119">
        <v>-335135.9278</v>
      </c>
      <c r="D66" s="119">
        <v>-396475.05914999999</v>
      </c>
      <c r="E66" s="119">
        <v>-511912.33143999998</v>
      </c>
      <c r="F66" s="119">
        <v>-589964.29249000002</v>
      </c>
      <c r="G66" s="119">
        <v>-803044.10296000005</v>
      </c>
      <c r="H66" s="119">
        <v>-368451.88064999995</v>
      </c>
      <c r="I66" s="119">
        <v>-710581.92327000003</v>
      </c>
      <c r="J66" s="119">
        <v>-403741.89895</v>
      </c>
    </row>
    <row r="67" spans="1:10" ht="15" customHeight="1">
      <c r="A67" s="152" t="s">
        <v>721</v>
      </c>
      <c r="B67" s="119">
        <v>448295.56724</v>
      </c>
      <c r="C67" s="119">
        <v>545837.31025999994</v>
      </c>
      <c r="D67" s="119">
        <v>649362.02116</v>
      </c>
      <c r="E67" s="119">
        <v>604420.84487999999</v>
      </c>
      <c r="F67" s="119">
        <v>662174.01198000007</v>
      </c>
      <c r="G67" s="119">
        <v>609208.70108999999</v>
      </c>
      <c r="H67" s="119">
        <v>251091.72678</v>
      </c>
      <c r="I67" s="119">
        <v>659838.59565999999</v>
      </c>
      <c r="J67" s="119">
        <v>290033.81449000002</v>
      </c>
    </row>
    <row r="68" spans="1:10" ht="15" customHeight="1">
      <c r="A68" s="153" t="s">
        <v>722</v>
      </c>
      <c r="B68" s="119">
        <v>-357159.25375999999</v>
      </c>
      <c r="C68" s="119">
        <v>-424099.81219999999</v>
      </c>
      <c r="D68" s="119">
        <v>-506339.20746000001</v>
      </c>
      <c r="E68" s="119">
        <v>-544186.22055999993</v>
      </c>
      <c r="F68" s="119">
        <v>-602173.44016</v>
      </c>
      <c r="G68" s="119">
        <v>-587993.43698999996</v>
      </c>
      <c r="H68" s="119">
        <v>-236290.43117</v>
      </c>
      <c r="I68" s="119">
        <v>-645419.60876999993</v>
      </c>
      <c r="J68" s="119">
        <v>-286026.20088000002</v>
      </c>
    </row>
    <row r="69" spans="1:10" ht="15" customHeight="1">
      <c r="A69" s="122" t="s">
        <v>723</v>
      </c>
      <c r="B69" s="119">
        <v>91136.313479999997</v>
      </c>
      <c r="C69" s="119">
        <v>121737.49806</v>
      </c>
      <c r="D69" s="119">
        <v>143022.8137</v>
      </c>
      <c r="E69" s="119">
        <v>60234.624320000003</v>
      </c>
      <c r="F69" s="119">
        <v>60000.571819999997</v>
      </c>
      <c r="G69" s="119">
        <v>21215.2641</v>
      </c>
      <c r="H69" s="119">
        <v>14801.295609999999</v>
      </c>
      <c r="I69" s="119">
        <v>14418.98689</v>
      </c>
      <c r="J69" s="119">
        <v>4007.6136099999999</v>
      </c>
    </row>
    <row r="70" spans="1:10" ht="15" customHeight="1">
      <c r="A70" s="122" t="s">
        <v>724</v>
      </c>
      <c r="B70" s="119">
        <v>3.02569</v>
      </c>
      <c r="C70" s="119">
        <v>6.9729700000000001</v>
      </c>
      <c r="D70" s="119">
        <v>0.81476999999999999</v>
      </c>
      <c r="E70" s="119">
        <v>0.71129999999999993</v>
      </c>
      <c r="F70" s="119">
        <v>0.59577000000000002</v>
      </c>
      <c r="G70" s="119">
        <v>0.45504</v>
      </c>
      <c r="H70" s="119">
        <v>0.16140000000000002</v>
      </c>
      <c r="I70" s="119">
        <v>0.29266000000000003</v>
      </c>
      <c r="J70" s="119">
        <v>9.6890000000000004E-2</v>
      </c>
    </row>
    <row r="71" spans="1:10" ht="15" customHeight="1">
      <c r="A71" s="120" t="s">
        <v>1127</v>
      </c>
      <c r="B71" s="119">
        <v>0</v>
      </c>
      <c r="C71" s="119">
        <v>6.0239700000000003</v>
      </c>
      <c r="D71" s="119">
        <v>0</v>
      </c>
      <c r="E71" s="119">
        <v>0</v>
      </c>
      <c r="F71" s="119">
        <v>0</v>
      </c>
      <c r="G71" s="119">
        <v>0</v>
      </c>
      <c r="H71" s="119">
        <v>0</v>
      </c>
      <c r="I71" s="119">
        <v>0</v>
      </c>
      <c r="J71" s="119">
        <v>0</v>
      </c>
    </row>
    <row r="72" spans="1:10" ht="15" customHeight="1">
      <c r="A72" s="120" t="s">
        <v>1128</v>
      </c>
      <c r="B72" s="119">
        <v>3.02569</v>
      </c>
      <c r="C72" s="119">
        <v>0.94899999999999995</v>
      </c>
      <c r="D72" s="119">
        <v>0.81476999999999999</v>
      </c>
      <c r="E72" s="119">
        <v>0.71129999999999993</v>
      </c>
      <c r="F72" s="119">
        <v>0.59577000000000002</v>
      </c>
      <c r="G72" s="119">
        <v>0.45504</v>
      </c>
      <c r="H72" s="119">
        <v>0.16140000000000002</v>
      </c>
      <c r="I72" s="119">
        <v>0.29266000000000003</v>
      </c>
      <c r="J72" s="119">
        <v>9.6890000000000004E-2</v>
      </c>
    </row>
    <row r="73" spans="1:10" ht="15" customHeight="1">
      <c r="A73" s="152" t="s">
        <v>725</v>
      </c>
      <c r="B73" s="119">
        <v>0</v>
      </c>
      <c r="C73" s="119">
        <v>-3.5999999999999997E-4</v>
      </c>
      <c r="D73" s="119">
        <v>-4.0000000000000003E-5</v>
      </c>
      <c r="E73" s="119">
        <v>0</v>
      </c>
      <c r="F73" s="119">
        <v>0</v>
      </c>
      <c r="G73" s="119">
        <v>0</v>
      </c>
      <c r="H73" s="119">
        <v>0</v>
      </c>
      <c r="I73" s="119">
        <v>0</v>
      </c>
      <c r="J73" s="119">
        <v>0</v>
      </c>
    </row>
    <row r="74" spans="1:10" ht="15" customHeight="1">
      <c r="A74" s="152" t="s">
        <v>1486</v>
      </c>
      <c r="B74" s="119">
        <v>0</v>
      </c>
      <c r="C74" s="119">
        <v>0</v>
      </c>
      <c r="D74" s="119">
        <v>0</v>
      </c>
      <c r="E74" s="119">
        <v>0</v>
      </c>
      <c r="F74" s="119">
        <v>0</v>
      </c>
      <c r="G74" s="119">
        <v>0</v>
      </c>
      <c r="H74" s="119">
        <v>0</v>
      </c>
      <c r="I74" s="119">
        <v>0</v>
      </c>
      <c r="J74" s="119">
        <v>0</v>
      </c>
    </row>
    <row r="75" spans="1:10" ht="15" customHeight="1">
      <c r="A75" s="153" t="s">
        <v>467</v>
      </c>
      <c r="B75" s="119">
        <v>0</v>
      </c>
      <c r="C75" s="119">
        <v>-3.5999999999999997E-4</v>
      </c>
      <c r="D75" s="119">
        <v>-4.0000000000000003E-5</v>
      </c>
      <c r="E75" s="119">
        <v>0</v>
      </c>
      <c r="F75" s="119">
        <v>0</v>
      </c>
      <c r="G75" s="119">
        <v>0</v>
      </c>
      <c r="H75" s="119">
        <v>0</v>
      </c>
      <c r="I75" s="119">
        <v>0</v>
      </c>
      <c r="J75" s="119">
        <v>0</v>
      </c>
    </row>
    <row r="76" spans="1:10" ht="15" customHeight="1">
      <c r="A76" s="152" t="s">
        <v>726</v>
      </c>
      <c r="B76" s="119">
        <v>91139.339170000007</v>
      </c>
      <c r="C76" s="119">
        <v>121744.47067</v>
      </c>
      <c r="D76" s="119">
        <v>143023.62843000001</v>
      </c>
      <c r="E76" s="119">
        <v>60235.335619999998</v>
      </c>
      <c r="F76" s="119">
        <v>60001.167590000005</v>
      </c>
      <c r="G76" s="119">
        <v>21215.719140000001</v>
      </c>
      <c r="H76" s="119">
        <v>14801.45701</v>
      </c>
      <c r="I76" s="119">
        <v>14419.279550000001</v>
      </c>
      <c r="J76" s="119">
        <v>4007.7105000000001</v>
      </c>
    </row>
    <row r="77" spans="1:10" ht="15" customHeight="1">
      <c r="A77" s="154" t="s">
        <v>1118</v>
      </c>
      <c r="B77" s="119">
        <v>0</v>
      </c>
      <c r="C77" s="119">
        <v>0</v>
      </c>
      <c r="D77" s="119">
        <v>0</v>
      </c>
      <c r="E77" s="119">
        <v>0</v>
      </c>
      <c r="F77" s="119">
        <v>958.99843999999996</v>
      </c>
      <c r="G77" s="119">
        <v>0</v>
      </c>
      <c r="H77" s="119">
        <v>0</v>
      </c>
      <c r="I77" s="119">
        <v>418.46</v>
      </c>
      <c r="J77" s="119">
        <v>0</v>
      </c>
    </row>
    <row r="78" spans="1:10" ht="15" customHeight="1">
      <c r="A78" s="122" t="s">
        <v>727</v>
      </c>
      <c r="B78" s="119">
        <v>91139.339170000007</v>
      </c>
      <c r="C78" s="119">
        <v>121744.47067</v>
      </c>
      <c r="D78" s="119">
        <v>143023.62843000001</v>
      </c>
      <c r="E78" s="119">
        <v>60235.335619999998</v>
      </c>
      <c r="F78" s="119">
        <v>60960.16603</v>
      </c>
      <c r="G78" s="119">
        <v>21215.719140000001</v>
      </c>
      <c r="H78" s="119">
        <v>14801.45701</v>
      </c>
      <c r="I78" s="119">
        <v>14837.73955</v>
      </c>
      <c r="J78" s="119">
        <v>4007.7105000000001</v>
      </c>
    </row>
    <row r="79" spans="1:10" ht="15" customHeight="1">
      <c r="A79" s="121" t="s">
        <v>728</v>
      </c>
      <c r="B79" s="119">
        <v>-243.78003000000001</v>
      </c>
      <c r="C79" s="119">
        <v>521.66197999999997</v>
      </c>
      <c r="D79" s="119">
        <v>71.349580000000003</v>
      </c>
      <c r="E79" s="119">
        <v>-1599.9477199999999</v>
      </c>
      <c r="F79" s="119">
        <v>-24.209389999999999</v>
      </c>
      <c r="G79" s="119">
        <v>1629.4755400000001</v>
      </c>
      <c r="H79" s="119">
        <v>0</v>
      </c>
      <c r="I79" s="119">
        <v>709.79810999999995</v>
      </c>
      <c r="J79" s="119">
        <v>0</v>
      </c>
    </row>
    <row r="80" spans="1:10" ht="15" customHeight="1">
      <c r="A80" s="152" t="s">
        <v>729</v>
      </c>
      <c r="B80" s="119">
        <v>90895.559139999998</v>
      </c>
      <c r="C80" s="119">
        <v>122266.13265</v>
      </c>
      <c r="D80" s="119">
        <v>143094.97800999999</v>
      </c>
      <c r="E80" s="119">
        <v>58635.387900000002</v>
      </c>
      <c r="F80" s="119">
        <v>60935.956640000004</v>
      </c>
      <c r="G80" s="119">
        <v>22845.194680000001</v>
      </c>
      <c r="H80" s="119">
        <v>14801.45701</v>
      </c>
      <c r="I80" s="119">
        <v>15547.53766</v>
      </c>
      <c r="J80" s="119">
        <v>4007.7105000000001</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90895.559139999998</v>
      </c>
      <c r="C82" s="119">
        <v>122266.13265</v>
      </c>
      <c r="D82" s="119">
        <v>143094.97800999999</v>
      </c>
      <c r="E82" s="119">
        <v>58635.387900000002</v>
      </c>
      <c r="F82" s="119">
        <v>60935.956640000004</v>
      </c>
      <c r="G82" s="119">
        <v>22845.194680000001</v>
      </c>
      <c r="H82" s="119">
        <v>14801.45701</v>
      </c>
      <c r="I82" s="119">
        <v>15547.53766</v>
      </c>
      <c r="J82" s="119">
        <v>4007.7105000000001</v>
      </c>
    </row>
    <row r="83" spans="1:10" ht="15" customHeight="1" thickBot="1">
      <c r="A83" s="121" t="s">
        <v>732</v>
      </c>
      <c r="B83" s="119">
        <v>-5628.7380000000003</v>
      </c>
      <c r="C83" s="119">
        <v>-2177.7539999999999</v>
      </c>
      <c r="D83" s="119">
        <v>-29468.258999999998</v>
      </c>
      <c r="E83" s="119">
        <v>-1E-3</v>
      </c>
      <c r="F83" s="119">
        <v>-2212.971</v>
      </c>
      <c r="G83" s="119">
        <v>-2435.4760000000001</v>
      </c>
      <c r="H83" s="119">
        <v>0</v>
      </c>
      <c r="I83" s="119">
        <v>-4564.8770000000004</v>
      </c>
      <c r="J83" s="119">
        <v>0</v>
      </c>
    </row>
    <row r="84" spans="1:10" ht="15" customHeight="1" thickTop="1" thickBot="1">
      <c r="A84" s="401" t="s">
        <v>733</v>
      </c>
      <c r="B84" s="402">
        <v>85266.82114</v>
      </c>
      <c r="C84" s="402">
        <v>120088.37865</v>
      </c>
      <c r="D84" s="402">
        <v>113626.71901</v>
      </c>
      <c r="E84" s="402">
        <v>58635.386899999998</v>
      </c>
      <c r="F84" s="402">
        <v>58722.985639999999</v>
      </c>
      <c r="G84" s="402">
        <v>20409.718679999998</v>
      </c>
      <c r="H84" s="402">
        <v>14801.45701</v>
      </c>
      <c r="I84" s="402">
        <v>10982.66066</v>
      </c>
      <c r="J84" s="402">
        <v>4007.7105000000001</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27" ht="30" customHeight="1">
      <c r="A1" s="737" t="s">
        <v>473</v>
      </c>
      <c r="B1" s="737"/>
      <c r="C1" s="737"/>
      <c r="D1" s="737"/>
      <c r="E1" s="737"/>
      <c r="F1" s="737"/>
      <c r="G1" s="737"/>
      <c r="H1" s="737"/>
      <c r="I1" s="737"/>
      <c r="J1" s="737"/>
      <c r="K1" s="51"/>
      <c r="L1" s="51"/>
      <c r="M1" s="51"/>
      <c r="N1" s="51"/>
      <c r="O1" s="51"/>
      <c r="P1" s="51"/>
      <c r="Q1" s="51"/>
      <c r="R1" s="51"/>
      <c r="S1" s="51"/>
      <c r="T1" s="51"/>
      <c r="U1" s="51"/>
      <c r="V1" s="51"/>
      <c r="W1" s="51"/>
      <c r="X1" s="51"/>
      <c r="Y1" s="51"/>
      <c r="Z1" s="51"/>
      <c r="AA1" s="51"/>
    </row>
    <row r="2" spans="1:27" ht="15" customHeight="1">
      <c r="A2" s="738" t="s">
        <v>668</v>
      </c>
      <c r="B2" s="738"/>
      <c r="C2" s="738"/>
      <c r="D2" s="738"/>
      <c r="E2" s="738"/>
      <c r="F2" s="738"/>
      <c r="G2" s="738"/>
      <c r="H2" s="738"/>
      <c r="I2" s="738"/>
      <c r="J2" s="738"/>
      <c r="K2" s="51"/>
      <c r="L2" s="51"/>
      <c r="M2" s="51"/>
      <c r="N2" s="51"/>
      <c r="O2" s="51"/>
      <c r="P2" s="51"/>
      <c r="Q2" s="51"/>
      <c r="R2" s="51"/>
      <c r="S2" s="51"/>
      <c r="T2" s="51"/>
      <c r="U2" s="51"/>
      <c r="V2" s="51"/>
      <c r="W2" s="51"/>
      <c r="X2" s="51"/>
      <c r="Y2" s="51"/>
      <c r="Z2" s="51"/>
      <c r="AA2" s="51"/>
    </row>
    <row r="3" spans="1:27" ht="15" customHeight="1">
      <c r="A3" s="738" t="s">
        <v>745</v>
      </c>
      <c r="B3" s="738"/>
      <c r="C3" s="738"/>
      <c r="D3" s="738"/>
      <c r="E3" s="738"/>
      <c r="F3" s="738"/>
      <c r="G3" s="738"/>
      <c r="H3" s="738"/>
      <c r="I3" s="738"/>
      <c r="J3" s="738"/>
      <c r="K3" s="51"/>
      <c r="L3" s="51"/>
      <c r="M3" s="51"/>
      <c r="N3" s="51"/>
      <c r="O3" s="51"/>
      <c r="P3" s="51"/>
      <c r="Q3" s="51"/>
      <c r="R3" s="51"/>
      <c r="S3" s="51"/>
      <c r="T3" s="51"/>
      <c r="U3" s="51"/>
      <c r="V3" s="51"/>
      <c r="W3" s="51"/>
      <c r="X3" s="51"/>
      <c r="Y3" s="51"/>
      <c r="Z3" s="51"/>
      <c r="AA3" s="51"/>
    </row>
    <row r="4" spans="1:27" ht="30" customHeight="1">
      <c r="A4" s="739" t="s">
        <v>547</v>
      </c>
      <c r="B4" s="739"/>
      <c r="C4" s="739"/>
      <c r="D4" s="739"/>
      <c r="E4" s="739"/>
      <c r="F4" s="739"/>
      <c r="G4" s="739"/>
      <c r="H4" s="739"/>
      <c r="I4" s="739"/>
      <c r="J4" s="739"/>
      <c r="K4" s="51"/>
      <c r="L4" s="51"/>
      <c r="M4" s="51"/>
      <c r="N4" s="51"/>
      <c r="O4" s="51"/>
      <c r="P4" s="51"/>
      <c r="Q4" s="51"/>
      <c r="R4" s="51"/>
      <c r="S4" s="51"/>
      <c r="T4" s="51"/>
      <c r="U4" s="51"/>
      <c r="V4" s="51"/>
      <c r="W4" s="51"/>
      <c r="X4" s="51"/>
      <c r="Y4" s="51"/>
      <c r="Z4" s="51"/>
      <c r="AA4" s="51"/>
    </row>
    <row r="5" spans="1:27" ht="3.75" customHeight="1" thickBot="1">
      <c r="A5" s="51"/>
      <c r="B5" s="51"/>
      <c r="C5" s="51"/>
      <c r="D5" s="51"/>
      <c r="E5" s="51"/>
      <c r="F5" s="51"/>
      <c r="G5" s="51"/>
      <c r="H5" s="51"/>
      <c r="I5" s="51"/>
      <c r="J5" s="51"/>
      <c r="K5" s="51"/>
      <c r="L5" s="51"/>
      <c r="M5" s="51"/>
      <c r="N5" s="51"/>
      <c r="O5" s="51"/>
      <c r="P5" s="51"/>
      <c r="Q5" s="51"/>
      <c r="R5" s="51"/>
      <c r="S5" s="51"/>
      <c r="T5" s="51"/>
      <c r="U5" s="51"/>
      <c r="V5" s="51"/>
      <c r="W5" s="51"/>
      <c r="X5" s="51"/>
      <c r="Y5" s="51"/>
      <c r="Z5" s="51"/>
      <c r="AA5" s="51"/>
    </row>
    <row r="6" spans="1:27" s="19" customFormat="1" ht="30" customHeight="1" thickTop="1" thickBot="1">
      <c r="A6" s="565"/>
      <c r="B6" s="399" t="s">
        <v>670</v>
      </c>
      <c r="C6" s="399" t="s">
        <v>671</v>
      </c>
      <c r="D6" s="399" t="s">
        <v>672</v>
      </c>
      <c r="E6" s="399" t="s">
        <v>673</v>
      </c>
      <c r="F6" s="399" t="s">
        <v>674</v>
      </c>
      <c r="G6" s="399" t="s">
        <v>675</v>
      </c>
      <c r="H6" s="399" t="s">
        <v>1483</v>
      </c>
      <c r="I6" s="399" t="s">
        <v>1433</v>
      </c>
      <c r="J6" s="399" t="s">
        <v>1484</v>
      </c>
      <c r="K6" s="400"/>
      <c r="L6" s="400"/>
      <c r="M6" s="400"/>
      <c r="N6" s="400"/>
      <c r="O6" s="400"/>
      <c r="P6" s="400"/>
      <c r="Q6" s="400"/>
      <c r="R6" s="400"/>
      <c r="S6" s="400"/>
      <c r="T6" s="400"/>
      <c r="U6" s="400"/>
      <c r="V6" s="400"/>
      <c r="W6" s="400"/>
      <c r="X6" s="400"/>
      <c r="Y6" s="400"/>
      <c r="Z6" s="400"/>
      <c r="AA6" s="400"/>
    </row>
    <row r="7" spans="1:27" ht="15" customHeight="1" thickTop="1" thickBot="1">
      <c r="A7" s="401" t="s">
        <v>676</v>
      </c>
      <c r="B7" s="402">
        <v>6235055.9260600004</v>
      </c>
      <c r="C7" s="402">
        <v>7115436.9610100007</v>
      </c>
      <c r="D7" s="402">
        <v>7792013.1160200005</v>
      </c>
      <c r="E7" s="402">
        <v>8543735.2245300002</v>
      </c>
      <c r="F7" s="402">
        <v>9286432.2984299995</v>
      </c>
      <c r="G7" s="402">
        <v>9049783.9762700014</v>
      </c>
      <c r="H7" s="402">
        <v>9016747.1570100002</v>
      </c>
      <c r="I7" s="402">
        <v>9121125.3314999994</v>
      </c>
      <c r="J7" s="402">
        <v>9270433.6102099996</v>
      </c>
      <c r="K7" s="51"/>
      <c r="L7" s="51"/>
      <c r="M7" s="51"/>
      <c r="N7" s="51"/>
      <c r="O7" s="51"/>
      <c r="P7" s="51"/>
      <c r="Q7" s="51"/>
      <c r="R7" s="51"/>
      <c r="S7" s="51"/>
      <c r="T7" s="51"/>
      <c r="U7" s="51"/>
      <c r="V7" s="51"/>
      <c r="W7" s="51"/>
      <c r="X7" s="51"/>
      <c r="Y7" s="51"/>
      <c r="Z7" s="51"/>
      <c r="AA7" s="51"/>
    </row>
    <row r="8" spans="1:27" s="20" customFormat="1" ht="15" customHeight="1" thickTop="1">
      <c r="A8" s="152" t="s">
        <v>193</v>
      </c>
      <c r="B8" s="119">
        <v>492699.84088999999</v>
      </c>
      <c r="C8" s="119">
        <v>466679.92</v>
      </c>
      <c r="D8" s="119">
        <v>443184.47908999998</v>
      </c>
      <c r="E8" s="119">
        <v>453964.56268000003</v>
      </c>
      <c r="F8" s="119">
        <v>463572.68935</v>
      </c>
      <c r="G8" s="119">
        <v>708192.24774000002</v>
      </c>
      <c r="H8" s="119">
        <v>580009.52124999999</v>
      </c>
      <c r="I8" s="119">
        <v>710339.35304999992</v>
      </c>
      <c r="J8" s="119">
        <v>650967.99329000001</v>
      </c>
      <c r="K8" s="51"/>
      <c r="L8" s="51"/>
      <c r="M8" s="51"/>
      <c r="N8" s="51"/>
      <c r="O8" s="51"/>
      <c r="P8" s="51"/>
      <c r="Q8" s="51"/>
      <c r="R8" s="51"/>
      <c r="S8" s="51"/>
      <c r="T8" s="51"/>
      <c r="U8" s="51"/>
      <c r="V8" s="51"/>
      <c r="W8" s="51"/>
      <c r="X8" s="51"/>
      <c r="Y8" s="51"/>
      <c r="Z8" s="51"/>
      <c r="AA8" s="51"/>
    </row>
    <row r="9" spans="1:27" s="20" customFormat="1" ht="15" customHeight="1">
      <c r="A9" s="152" t="s">
        <v>202</v>
      </c>
      <c r="B9" s="119">
        <v>480119.58558999997</v>
      </c>
      <c r="C9" s="119">
        <v>583689.46020000009</v>
      </c>
      <c r="D9" s="119">
        <v>698905.38219000003</v>
      </c>
      <c r="E9" s="119">
        <v>641288.06994000007</v>
      </c>
      <c r="F9" s="119">
        <v>491627.73608999996</v>
      </c>
      <c r="G9" s="119">
        <v>1269.45353</v>
      </c>
      <c r="H9" s="119">
        <v>524.96169999999995</v>
      </c>
      <c r="I9" s="119">
        <v>362.40181000000001</v>
      </c>
      <c r="J9" s="119">
        <v>83264.833299999998</v>
      </c>
      <c r="K9" s="51"/>
      <c r="L9" s="51"/>
      <c r="M9" s="51"/>
      <c r="N9" s="51"/>
      <c r="O9" s="51"/>
      <c r="P9" s="51"/>
      <c r="Q9" s="51"/>
      <c r="R9" s="51"/>
      <c r="S9" s="51"/>
      <c r="T9" s="51"/>
      <c r="U9" s="51"/>
      <c r="V9" s="51"/>
      <c r="W9" s="51"/>
      <c r="X9" s="51"/>
      <c r="Y9" s="51"/>
      <c r="Z9" s="51"/>
      <c r="AA9" s="51"/>
    </row>
    <row r="10" spans="1:27" s="20" customFormat="1" ht="15" customHeight="1">
      <c r="A10" s="152" t="s">
        <v>211</v>
      </c>
      <c r="B10" s="119">
        <v>5006393.8929700004</v>
      </c>
      <c r="C10" s="119">
        <v>5684238.4734799992</v>
      </c>
      <c r="D10" s="119">
        <v>6354894.1213800004</v>
      </c>
      <c r="E10" s="119">
        <v>7085325.7449099999</v>
      </c>
      <c r="F10" s="119">
        <v>7951630.0270400001</v>
      </c>
      <c r="G10" s="119">
        <v>8183425.7253599996</v>
      </c>
      <c r="H10" s="119">
        <v>8292271.9860200007</v>
      </c>
      <c r="I10" s="119">
        <v>8199707.6084399996</v>
      </c>
      <c r="J10" s="119">
        <v>8336633.0351400003</v>
      </c>
      <c r="K10" s="51"/>
      <c r="L10" s="51"/>
      <c r="M10" s="51"/>
      <c r="N10" s="51"/>
      <c r="O10" s="51"/>
      <c r="P10" s="51"/>
      <c r="Q10" s="51"/>
      <c r="R10" s="51"/>
      <c r="S10" s="51"/>
      <c r="T10" s="51"/>
      <c r="U10" s="51"/>
      <c r="V10" s="51"/>
      <c r="W10" s="51"/>
      <c r="X10" s="51"/>
      <c r="Y10" s="51"/>
      <c r="Z10" s="51"/>
      <c r="AA10" s="51"/>
    </row>
    <row r="11" spans="1:27" s="20" customFormat="1" ht="15" customHeight="1">
      <c r="A11" s="153" t="s">
        <v>677</v>
      </c>
      <c r="B11" s="119">
        <v>5045758.9105900005</v>
      </c>
      <c r="C11" s="119">
        <v>5722118.9777499996</v>
      </c>
      <c r="D11" s="119">
        <v>6380607.00196</v>
      </c>
      <c r="E11" s="119">
        <v>7113569.5045200009</v>
      </c>
      <c r="F11" s="119">
        <v>7987773.6406100001</v>
      </c>
      <c r="G11" s="119">
        <v>8222974.2915200004</v>
      </c>
      <c r="H11" s="119">
        <v>8162666.9396000002</v>
      </c>
      <c r="I11" s="119">
        <v>7704811.3923900006</v>
      </c>
      <c r="J11" s="119">
        <v>7796686.3457899997</v>
      </c>
      <c r="K11" s="51"/>
      <c r="L11" s="51"/>
      <c r="M11" s="51"/>
      <c r="N11" s="51"/>
      <c r="O11" s="51"/>
      <c r="P11" s="51"/>
      <c r="Q11" s="51"/>
      <c r="R11" s="51"/>
      <c r="S11" s="51"/>
      <c r="T11" s="51"/>
      <c r="U11" s="51"/>
      <c r="V11" s="51"/>
      <c r="W11" s="51"/>
      <c r="X11" s="51"/>
      <c r="Y11" s="51"/>
      <c r="Z11" s="51"/>
      <c r="AA11" s="51"/>
    </row>
    <row r="12" spans="1:27" s="20" customFormat="1" ht="15" customHeight="1">
      <c r="A12" s="153" t="s">
        <v>678</v>
      </c>
      <c r="B12" s="119">
        <v>5022167.42631</v>
      </c>
      <c r="C12" s="119">
        <v>5674768.82283</v>
      </c>
      <c r="D12" s="119">
        <v>6305680.1382400002</v>
      </c>
      <c r="E12" s="119">
        <v>6945186.1997600002</v>
      </c>
      <c r="F12" s="119">
        <v>7753538.4148399998</v>
      </c>
      <c r="G12" s="119">
        <v>7932844.0391000006</v>
      </c>
      <c r="H12" s="119">
        <v>7864984.4997299993</v>
      </c>
      <c r="I12" s="119">
        <v>7395149.2234700006</v>
      </c>
      <c r="J12" s="119">
        <v>6793333.7994900001</v>
      </c>
      <c r="K12" s="51"/>
      <c r="L12" s="51"/>
      <c r="M12" s="51"/>
      <c r="N12" s="51"/>
      <c r="O12" s="51"/>
      <c r="P12" s="51"/>
      <c r="Q12" s="51"/>
      <c r="R12" s="51"/>
      <c r="S12" s="51"/>
      <c r="T12" s="51"/>
      <c r="U12" s="51"/>
      <c r="V12" s="51"/>
      <c r="W12" s="51"/>
      <c r="X12" s="51"/>
      <c r="Y12" s="51"/>
      <c r="Z12" s="51"/>
      <c r="AA12" s="51"/>
    </row>
    <row r="13" spans="1:27" s="20" customFormat="1" ht="15" customHeight="1">
      <c r="A13" s="153" t="s">
        <v>679</v>
      </c>
      <c r="B13" s="119">
        <v>23591.484280000001</v>
      </c>
      <c r="C13" s="119">
        <v>47350.154920000001</v>
      </c>
      <c r="D13" s="119">
        <v>74926.863719999994</v>
      </c>
      <c r="E13" s="119">
        <v>168383.30476</v>
      </c>
      <c r="F13" s="119">
        <v>234235.22577000002</v>
      </c>
      <c r="G13" s="119">
        <v>290130.25242000003</v>
      </c>
      <c r="H13" s="119">
        <v>297682.43987</v>
      </c>
      <c r="I13" s="119">
        <v>309662.16892000003</v>
      </c>
      <c r="J13" s="119">
        <v>1003352.5462999999</v>
      </c>
      <c r="K13" s="51"/>
      <c r="L13" s="51"/>
      <c r="M13" s="51"/>
      <c r="N13" s="51"/>
      <c r="O13" s="51"/>
      <c r="P13" s="51"/>
      <c r="Q13" s="51"/>
      <c r="R13" s="51"/>
      <c r="S13" s="51"/>
      <c r="T13" s="51"/>
      <c r="U13" s="51"/>
      <c r="V13" s="51"/>
      <c r="W13" s="51"/>
      <c r="X13" s="51"/>
      <c r="Y13" s="51"/>
      <c r="Z13" s="51"/>
      <c r="AA13" s="51"/>
    </row>
    <row r="14" spans="1:27" s="20" customFormat="1" ht="15" customHeight="1">
      <c r="A14" s="153" t="s">
        <v>680</v>
      </c>
      <c r="B14" s="119">
        <v>30036.166949999999</v>
      </c>
      <c r="C14" s="119">
        <v>33265.296649999997</v>
      </c>
      <c r="D14" s="119">
        <v>37796.531670000004</v>
      </c>
      <c r="E14" s="119">
        <v>29968.302050000002</v>
      </c>
      <c r="F14" s="119">
        <v>31581.92726</v>
      </c>
      <c r="G14" s="119">
        <v>22863.08628</v>
      </c>
      <c r="H14" s="119">
        <v>27554.294379999999</v>
      </c>
      <c r="I14" s="119">
        <v>12184.138000000001</v>
      </c>
      <c r="J14" s="119">
        <v>9399.5588699999989</v>
      </c>
      <c r="K14" s="51"/>
      <c r="L14" s="51"/>
      <c r="M14" s="51"/>
      <c r="N14" s="51"/>
      <c r="O14" s="51"/>
      <c r="P14" s="51"/>
      <c r="Q14" s="51"/>
      <c r="R14" s="51"/>
      <c r="S14" s="51"/>
      <c r="T14" s="51"/>
      <c r="U14" s="51"/>
      <c r="V14" s="51"/>
      <c r="W14" s="51"/>
      <c r="X14" s="51"/>
      <c r="Y14" s="51"/>
      <c r="Z14" s="51"/>
      <c r="AA14" s="51"/>
    </row>
    <row r="15" spans="1:27" s="20" customFormat="1" ht="15" customHeight="1">
      <c r="A15" s="153" t="s">
        <v>681</v>
      </c>
      <c r="B15" s="119">
        <v>29443.295050000001</v>
      </c>
      <c r="C15" s="119">
        <v>31722.048050000001</v>
      </c>
      <c r="D15" s="119">
        <v>35890.053650000002</v>
      </c>
      <c r="E15" s="119">
        <v>26539.715670000001</v>
      </c>
      <c r="F15" s="119">
        <v>25492.571800000002</v>
      </c>
      <c r="G15" s="119">
        <v>17698.45825</v>
      </c>
      <c r="H15" s="119">
        <v>19408.69138</v>
      </c>
      <c r="I15" s="119">
        <v>9134.7622499999998</v>
      </c>
      <c r="J15" s="119">
        <v>7306.72433</v>
      </c>
      <c r="K15" s="51"/>
      <c r="L15" s="51"/>
      <c r="M15" s="51"/>
      <c r="N15" s="51"/>
      <c r="O15" s="51"/>
      <c r="P15" s="51"/>
      <c r="Q15" s="51"/>
      <c r="R15" s="51"/>
      <c r="S15" s="51"/>
      <c r="T15" s="51"/>
      <c r="U15" s="51"/>
      <c r="V15" s="51"/>
      <c r="W15" s="51"/>
      <c r="X15" s="51"/>
      <c r="Y15" s="51"/>
      <c r="Z15" s="51"/>
      <c r="AA15" s="51"/>
    </row>
    <row r="16" spans="1:27" s="20" customFormat="1" ht="15" customHeight="1">
      <c r="A16" s="153" t="s">
        <v>682</v>
      </c>
      <c r="B16" s="119">
        <v>592.87189999999998</v>
      </c>
      <c r="C16" s="119">
        <v>1543.2486000000001</v>
      </c>
      <c r="D16" s="119">
        <v>1906.47802</v>
      </c>
      <c r="E16" s="119">
        <v>3428.5863799999997</v>
      </c>
      <c r="F16" s="119">
        <v>6089.3554599999998</v>
      </c>
      <c r="G16" s="119">
        <v>5164.6280299999999</v>
      </c>
      <c r="H16" s="119">
        <v>8145.6030000000001</v>
      </c>
      <c r="I16" s="119">
        <v>3049.3757500000002</v>
      </c>
      <c r="J16" s="119">
        <v>2092.8345399999998</v>
      </c>
      <c r="K16" s="51"/>
      <c r="L16" s="51"/>
      <c r="M16" s="51"/>
      <c r="N16" s="51"/>
      <c r="O16" s="51"/>
      <c r="P16" s="51"/>
      <c r="Q16" s="51"/>
      <c r="R16" s="51"/>
      <c r="S16" s="51"/>
      <c r="T16" s="51"/>
      <c r="U16" s="51"/>
      <c r="V16" s="51"/>
      <c r="W16" s="51"/>
      <c r="X16" s="51"/>
      <c r="Y16" s="51"/>
      <c r="Z16" s="51"/>
      <c r="AA16" s="51"/>
    </row>
    <row r="17" spans="1:27" s="20" customFormat="1" ht="15" customHeight="1">
      <c r="A17" s="153" t="s">
        <v>683</v>
      </c>
      <c r="B17" s="119">
        <v>37302.27895</v>
      </c>
      <c r="C17" s="119">
        <v>34021.848279999998</v>
      </c>
      <c r="D17" s="119">
        <v>46782.226750000002</v>
      </c>
      <c r="E17" s="119">
        <v>49240.689810000003</v>
      </c>
      <c r="F17" s="119">
        <v>48830.327420000001</v>
      </c>
      <c r="G17" s="119">
        <v>60760.448520000005</v>
      </c>
      <c r="H17" s="119">
        <v>58653.39299</v>
      </c>
      <c r="I17" s="119">
        <v>46561.24106</v>
      </c>
      <c r="J17" s="119">
        <v>37670.661850000004</v>
      </c>
      <c r="K17" s="51"/>
      <c r="L17" s="51"/>
      <c r="M17" s="51"/>
      <c r="N17" s="51"/>
      <c r="O17" s="51"/>
      <c r="P17" s="51"/>
      <c r="Q17" s="51"/>
      <c r="R17" s="51"/>
      <c r="S17" s="51"/>
      <c r="T17" s="51"/>
      <c r="U17" s="51"/>
      <c r="V17" s="51"/>
      <c r="W17" s="51"/>
      <c r="X17" s="51"/>
      <c r="Y17" s="51"/>
      <c r="Z17" s="51"/>
      <c r="AA17" s="51"/>
    </row>
    <row r="18" spans="1:27" s="20" customFormat="1" ht="15" customHeight="1">
      <c r="A18" s="153" t="s">
        <v>684</v>
      </c>
      <c r="B18" s="119">
        <v>34750.634850000002</v>
      </c>
      <c r="C18" s="119">
        <v>31042.05026</v>
      </c>
      <c r="D18" s="119">
        <v>43285.414530000002</v>
      </c>
      <c r="E18" s="119">
        <v>43718.485229999998</v>
      </c>
      <c r="F18" s="119">
        <v>39511.983140000004</v>
      </c>
      <c r="G18" s="119">
        <v>45821.209799999997</v>
      </c>
      <c r="H18" s="119">
        <v>44993.923149999995</v>
      </c>
      <c r="I18" s="119">
        <v>37413.397969999998</v>
      </c>
      <c r="J18" s="119">
        <v>29225.62615</v>
      </c>
      <c r="K18" s="51"/>
      <c r="L18" s="51"/>
      <c r="M18" s="51"/>
      <c r="N18" s="51"/>
      <c r="O18" s="51"/>
      <c r="P18" s="51"/>
      <c r="Q18" s="51"/>
      <c r="R18" s="51"/>
      <c r="S18" s="51"/>
      <c r="T18" s="51"/>
      <c r="U18" s="51"/>
      <c r="V18" s="51"/>
      <c r="W18" s="51"/>
      <c r="X18" s="51"/>
      <c r="Y18" s="51"/>
      <c r="Z18" s="51"/>
      <c r="AA18" s="51"/>
    </row>
    <row r="19" spans="1:27" s="20" customFormat="1" ht="15" customHeight="1">
      <c r="A19" s="153" t="s">
        <v>685</v>
      </c>
      <c r="B19" s="119">
        <v>2551.6441</v>
      </c>
      <c r="C19" s="119">
        <v>2979.7980200000002</v>
      </c>
      <c r="D19" s="119">
        <v>3496.8122200000003</v>
      </c>
      <c r="E19" s="119">
        <v>5522.2045799999996</v>
      </c>
      <c r="F19" s="119">
        <v>9318.3442799999993</v>
      </c>
      <c r="G19" s="119">
        <v>14939.238720000001</v>
      </c>
      <c r="H19" s="119">
        <v>13659.46984</v>
      </c>
      <c r="I19" s="119">
        <v>9147.8430900000003</v>
      </c>
      <c r="J19" s="119">
        <v>8445.0356999999985</v>
      </c>
      <c r="K19" s="51"/>
      <c r="L19" s="51"/>
      <c r="M19" s="51"/>
      <c r="N19" s="51"/>
      <c r="O19" s="51"/>
      <c r="P19" s="51"/>
      <c r="Q19" s="51"/>
      <c r="R19" s="51"/>
      <c r="S19" s="51"/>
      <c r="T19" s="51"/>
      <c r="U19" s="51"/>
      <c r="V19" s="51"/>
      <c r="W19" s="51"/>
      <c r="X19" s="51"/>
      <c r="Y19" s="51"/>
      <c r="Z19" s="51"/>
      <c r="AA19" s="51"/>
    </row>
    <row r="20" spans="1:27" s="20" customFormat="1" ht="15" customHeight="1">
      <c r="A20" s="153" t="s">
        <v>224</v>
      </c>
      <c r="B20" s="119">
        <v>65979.397490000003</v>
      </c>
      <c r="C20" s="119">
        <v>74617.68323000001</v>
      </c>
      <c r="D20" s="119">
        <v>84183.02102</v>
      </c>
      <c r="E20" s="119">
        <v>95249.370060000001</v>
      </c>
      <c r="F20" s="119">
        <v>108207.53383</v>
      </c>
      <c r="G20" s="119">
        <v>117035.01586</v>
      </c>
      <c r="H20" s="119">
        <v>297837.29732999997</v>
      </c>
      <c r="I20" s="119">
        <v>705571.01032</v>
      </c>
      <c r="J20" s="119">
        <v>754207.17044000002</v>
      </c>
      <c r="K20" s="51"/>
      <c r="L20" s="51"/>
      <c r="M20" s="51"/>
      <c r="N20" s="51"/>
      <c r="O20" s="51"/>
      <c r="P20" s="51"/>
      <c r="Q20" s="51"/>
      <c r="R20" s="51"/>
      <c r="S20" s="51"/>
      <c r="T20" s="51"/>
      <c r="U20" s="51"/>
      <c r="V20" s="51"/>
      <c r="W20" s="51"/>
      <c r="X20" s="51"/>
      <c r="Y20" s="51"/>
      <c r="Z20" s="51"/>
      <c r="AA20" s="51"/>
    </row>
    <row r="21" spans="1:27" s="20" customFormat="1" ht="15" customHeight="1">
      <c r="A21" s="153" t="s">
        <v>686</v>
      </c>
      <c r="B21" s="119">
        <v>-172682.86100999999</v>
      </c>
      <c r="C21" s="119">
        <v>-179785.33243000001</v>
      </c>
      <c r="D21" s="119">
        <v>-194474.66002000001</v>
      </c>
      <c r="E21" s="119">
        <v>-202702.12153</v>
      </c>
      <c r="F21" s="119">
        <v>-224763.40208</v>
      </c>
      <c r="G21" s="119">
        <v>-240207.11682</v>
      </c>
      <c r="H21" s="119">
        <v>-254439.93828</v>
      </c>
      <c r="I21" s="119">
        <v>-269420.17332999996</v>
      </c>
      <c r="J21" s="119">
        <v>-261330.70181</v>
      </c>
      <c r="K21" s="51"/>
      <c r="L21" s="51"/>
      <c r="M21" s="51"/>
      <c r="N21" s="51"/>
      <c r="O21" s="51"/>
      <c r="P21" s="51"/>
      <c r="Q21" s="51"/>
      <c r="R21" s="51"/>
      <c r="S21" s="51"/>
      <c r="T21" s="51"/>
      <c r="U21" s="51"/>
      <c r="V21" s="51"/>
      <c r="W21" s="51"/>
      <c r="X21" s="51"/>
      <c r="Y21" s="51"/>
      <c r="Z21" s="51"/>
      <c r="AA21" s="51"/>
    </row>
    <row r="22" spans="1:27" s="20" customFormat="1" ht="15" customHeight="1">
      <c r="A22" s="152" t="s">
        <v>237</v>
      </c>
      <c r="B22" s="119">
        <v>43554.379639999999</v>
      </c>
      <c r="C22" s="119">
        <v>44843.306090000005</v>
      </c>
      <c r="D22" s="119">
        <v>64571.687030000001</v>
      </c>
      <c r="E22" s="119">
        <v>64536.874250000001</v>
      </c>
      <c r="F22" s="119">
        <v>63266.957390000003</v>
      </c>
      <c r="G22" s="119">
        <v>64169.214060000006</v>
      </c>
      <c r="H22" s="119">
        <v>58090.059700000005</v>
      </c>
      <c r="I22" s="119">
        <v>126630.5343</v>
      </c>
      <c r="J22" s="119">
        <v>109016.09927999999</v>
      </c>
      <c r="K22" s="51"/>
      <c r="L22" s="51"/>
      <c r="M22" s="51"/>
      <c r="N22" s="51"/>
      <c r="O22" s="51"/>
      <c r="P22" s="51"/>
      <c r="Q22" s="51"/>
      <c r="R22" s="51"/>
      <c r="S22" s="51"/>
      <c r="T22" s="51"/>
      <c r="U22" s="51"/>
      <c r="V22" s="51"/>
      <c r="W22" s="51"/>
      <c r="X22" s="51"/>
      <c r="Y22" s="51"/>
      <c r="Z22" s="51"/>
      <c r="AA22" s="51"/>
    </row>
    <row r="23" spans="1:27" s="20" customFormat="1" ht="15" customHeight="1">
      <c r="A23" s="152" t="s">
        <v>243</v>
      </c>
      <c r="B23" s="119">
        <v>104.20549000000001</v>
      </c>
      <c r="C23" s="119">
        <v>107.07675999999999</v>
      </c>
      <c r="D23" s="119">
        <v>238.16916000000001</v>
      </c>
      <c r="E23" s="119">
        <v>2324.0547799999999</v>
      </c>
      <c r="F23" s="119">
        <v>2056.9290099999998</v>
      </c>
      <c r="G23" s="119">
        <v>2612.6034500000001</v>
      </c>
      <c r="H23" s="119">
        <v>1803.94955</v>
      </c>
      <c r="I23" s="119">
        <v>2508.6480899999997</v>
      </c>
      <c r="J23" s="119">
        <v>2461.3098300000001</v>
      </c>
      <c r="K23" s="51"/>
      <c r="L23" s="51"/>
      <c r="M23" s="51"/>
      <c r="N23" s="51"/>
      <c r="O23" s="51"/>
      <c r="P23" s="51"/>
      <c r="Q23" s="51"/>
      <c r="R23" s="51"/>
      <c r="S23" s="51"/>
      <c r="T23" s="51"/>
      <c r="U23" s="51"/>
      <c r="V23" s="51"/>
      <c r="W23" s="51"/>
      <c r="X23" s="51"/>
      <c r="Y23" s="51"/>
      <c r="Z23" s="51"/>
      <c r="AA23" s="51"/>
    </row>
    <row r="24" spans="1:27" s="20" customFormat="1" ht="15" customHeight="1">
      <c r="A24" s="152" t="s">
        <v>687</v>
      </c>
      <c r="B24" s="119">
        <v>126212.80089</v>
      </c>
      <c r="C24" s="119">
        <v>259325.13633000001</v>
      </c>
      <c r="D24" s="119">
        <v>157653.84516999999</v>
      </c>
      <c r="E24" s="119">
        <v>227720.18949000002</v>
      </c>
      <c r="F24" s="119">
        <v>252241.80240000002</v>
      </c>
      <c r="G24" s="119">
        <v>31647.753059999999</v>
      </c>
      <c r="H24" s="119">
        <v>31509.324350000003</v>
      </c>
      <c r="I24" s="119">
        <v>34152.49194</v>
      </c>
      <c r="J24" s="119">
        <v>43231.128850000001</v>
      </c>
      <c r="K24" s="51"/>
      <c r="L24" s="51"/>
      <c r="M24" s="51"/>
      <c r="N24" s="51"/>
      <c r="O24" s="51"/>
      <c r="P24" s="51"/>
      <c r="Q24" s="51"/>
      <c r="R24" s="51"/>
      <c r="S24" s="51"/>
      <c r="T24" s="51"/>
      <c r="U24" s="51"/>
      <c r="V24" s="51"/>
      <c r="W24" s="51"/>
      <c r="X24" s="51"/>
      <c r="Y24" s="51"/>
      <c r="Z24" s="51"/>
      <c r="AA24" s="51"/>
    </row>
    <row r="25" spans="1:27" s="20" customFormat="1" ht="15" customHeight="1">
      <c r="A25" s="152" t="s">
        <v>254</v>
      </c>
      <c r="B25" s="119">
        <v>70612.992840000006</v>
      </c>
      <c r="C25" s="119">
        <v>61382.408859999996</v>
      </c>
      <c r="D25" s="119">
        <v>60240.961040000002</v>
      </c>
      <c r="E25" s="119">
        <v>56552.185850000002</v>
      </c>
      <c r="F25" s="119">
        <v>52064.344789999996</v>
      </c>
      <c r="G25" s="119">
        <v>48077.80962</v>
      </c>
      <c r="H25" s="119">
        <v>43730.943780000001</v>
      </c>
      <c r="I25" s="119">
        <v>39007.609320000003</v>
      </c>
      <c r="J25" s="119">
        <v>36162.699090000002</v>
      </c>
      <c r="K25" s="51"/>
      <c r="L25" s="51"/>
      <c r="M25" s="51"/>
      <c r="N25" s="51"/>
      <c r="O25" s="51"/>
      <c r="P25" s="51"/>
      <c r="Q25" s="51"/>
      <c r="R25" s="51"/>
      <c r="S25" s="51"/>
      <c r="T25" s="51"/>
      <c r="U25" s="51"/>
      <c r="V25" s="51"/>
      <c r="W25" s="51"/>
      <c r="X25" s="51"/>
      <c r="Y25" s="51"/>
      <c r="Z25" s="51"/>
      <c r="AA25" s="51"/>
    </row>
    <row r="26" spans="1:27" s="20" customFormat="1" ht="15" customHeight="1">
      <c r="A26" s="152" t="s">
        <v>688</v>
      </c>
      <c r="B26" s="119">
        <v>15358.22775</v>
      </c>
      <c r="C26" s="119">
        <v>15171.179289999998</v>
      </c>
      <c r="D26" s="119">
        <v>12324.470960000001</v>
      </c>
      <c r="E26" s="119">
        <v>12023.54263</v>
      </c>
      <c r="F26" s="119">
        <v>9971.8123599999999</v>
      </c>
      <c r="G26" s="119">
        <v>10389.169449999999</v>
      </c>
      <c r="H26" s="119">
        <v>8806.4106599999996</v>
      </c>
      <c r="I26" s="119">
        <v>8416.6845499999999</v>
      </c>
      <c r="J26" s="119">
        <v>8696.5114300000005</v>
      </c>
      <c r="K26" s="51"/>
      <c r="L26" s="51"/>
      <c r="M26" s="51"/>
      <c r="N26" s="51"/>
      <c r="O26" s="51"/>
      <c r="P26" s="51"/>
      <c r="Q26" s="51"/>
      <c r="R26" s="51"/>
      <c r="S26" s="51"/>
      <c r="T26" s="51"/>
      <c r="U26" s="51"/>
      <c r="V26" s="51"/>
      <c r="W26" s="51"/>
      <c r="X26" s="51"/>
      <c r="Y26" s="51"/>
      <c r="Z26" s="51"/>
      <c r="AA26" s="51"/>
    </row>
    <row r="27" spans="1:27" s="21" customFormat="1" ht="15" customHeight="1" thickBot="1">
      <c r="A27" s="152" t="s">
        <v>270</v>
      </c>
      <c r="B27" s="119">
        <v>0</v>
      </c>
      <c r="C27" s="119">
        <v>0</v>
      </c>
      <c r="D27" s="119">
        <v>0</v>
      </c>
      <c r="E27" s="119">
        <v>0</v>
      </c>
      <c r="F27" s="119">
        <v>0</v>
      </c>
      <c r="G27" s="119">
        <v>0</v>
      </c>
      <c r="H27" s="119">
        <v>0</v>
      </c>
      <c r="I27" s="119">
        <v>0</v>
      </c>
      <c r="J27" s="119">
        <v>0</v>
      </c>
      <c r="K27" s="51"/>
      <c r="L27" s="51"/>
      <c r="M27" s="51"/>
      <c r="N27" s="51"/>
      <c r="O27" s="51"/>
      <c r="P27" s="51"/>
      <c r="Q27" s="51"/>
      <c r="R27" s="51"/>
      <c r="S27" s="51"/>
      <c r="T27" s="51"/>
      <c r="U27" s="51"/>
      <c r="V27" s="51"/>
      <c r="W27" s="51"/>
      <c r="X27" s="51"/>
      <c r="Y27" s="51"/>
      <c r="Z27" s="51"/>
      <c r="AA27" s="51"/>
    </row>
    <row r="28" spans="1:27" ht="15" customHeight="1" thickTop="1" thickBot="1">
      <c r="A28" s="401" t="s">
        <v>689</v>
      </c>
      <c r="B28" s="402">
        <v>5711587.9390000002</v>
      </c>
      <c r="C28" s="402">
        <v>6523087.4262200007</v>
      </c>
      <c r="D28" s="402">
        <v>7120031.0131099997</v>
      </c>
      <c r="E28" s="402">
        <v>7797449.0514899995</v>
      </c>
      <c r="F28" s="402">
        <v>8462744.5353599992</v>
      </c>
      <c r="G28" s="402">
        <v>8104661.1399900001</v>
      </c>
      <c r="H28" s="402">
        <v>8082356.8068399997</v>
      </c>
      <c r="I28" s="402">
        <v>8150202.4007799998</v>
      </c>
      <c r="J28" s="402">
        <v>8284405.5948299998</v>
      </c>
      <c r="K28" s="51"/>
      <c r="L28" s="51"/>
      <c r="M28" s="51"/>
      <c r="N28" s="51"/>
      <c r="O28" s="51"/>
      <c r="P28" s="51"/>
      <c r="Q28" s="51"/>
      <c r="R28" s="51"/>
      <c r="S28" s="51"/>
      <c r="T28" s="51"/>
      <c r="U28" s="51"/>
      <c r="V28" s="51"/>
      <c r="W28" s="51"/>
      <c r="X28" s="51"/>
      <c r="Y28" s="51"/>
      <c r="Z28" s="51"/>
      <c r="AA28" s="51"/>
    </row>
    <row r="29" spans="1:27" s="20" customFormat="1" ht="15" customHeight="1" thickTop="1">
      <c r="A29" s="152" t="s">
        <v>690</v>
      </c>
      <c r="B29" s="119">
        <v>5024053.32015</v>
      </c>
      <c r="C29" s="119">
        <v>5879045.8973199995</v>
      </c>
      <c r="D29" s="119">
        <v>6512108.0117899999</v>
      </c>
      <c r="E29" s="119">
        <v>6857811.4040000001</v>
      </c>
      <c r="F29" s="119">
        <v>7565552.3805499999</v>
      </c>
      <c r="G29" s="119">
        <v>6621167.3259799993</v>
      </c>
      <c r="H29" s="119">
        <v>6570040.0458399998</v>
      </c>
      <c r="I29" s="119">
        <v>6763235.7255500006</v>
      </c>
      <c r="J29" s="119">
        <v>7010700.2434200002</v>
      </c>
      <c r="K29" s="51"/>
      <c r="L29" s="51"/>
      <c r="M29" s="51"/>
      <c r="N29" s="51"/>
      <c r="O29" s="51"/>
      <c r="P29" s="51"/>
      <c r="Q29" s="51"/>
      <c r="R29" s="51"/>
      <c r="S29" s="51"/>
      <c r="T29" s="51"/>
      <c r="U29" s="51"/>
      <c r="V29" s="51"/>
      <c r="W29" s="51"/>
      <c r="X29" s="51"/>
      <c r="Y29" s="51"/>
      <c r="Z29" s="51"/>
      <c r="AA29" s="51"/>
    </row>
    <row r="30" spans="1:27" s="20" customFormat="1" ht="15" customHeight="1">
      <c r="A30" s="153" t="s">
        <v>691</v>
      </c>
      <c r="B30" s="119">
        <v>36772.214700000004</v>
      </c>
      <c r="C30" s="119">
        <v>38625.268069999998</v>
      </c>
      <c r="D30" s="119">
        <v>36827.817299999995</v>
      </c>
      <c r="E30" s="119">
        <v>44285.182350000003</v>
      </c>
      <c r="F30" s="119">
        <v>53233.516649999998</v>
      </c>
      <c r="G30" s="119">
        <v>21094.585620000002</v>
      </c>
      <c r="H30" s="119">
        <v>10078.23511</v>
      </c>
      <c r="I30" s="119">
        <v>8299.00036</v>
      </c>
      <c r="J30" s="119">
        <v>11230.57768</v>
      </c>
      <c r="K30" s="51"/>
      <c r="L30" s="51"/>
      <c r="M30" s="51"/>
      <c r="N30" s="51"/>
      <c r="O30" s="51"/>
      <c r="P30" s="51"/>
      <c r="Q30" s="51"/>
      <c r="R30" s="51"/>
      <c r="S30" s="51"/>
      <c r="T30" s="51"/>
      <c r="U30" s="51"/>
      <c r="V30" s="51"/>
      <c r="W30" s="51"/>
      <c r="X30" s="51"/>
      <c r="Y30" s="51"/>
      <c r="Z30" s="51"/>
      <c r="AA30" s="51"/>
    </row>
    <row r="31" spans="1:27" s="20" customFormat="1" ht="15" customHeight="1">
      <c r="A31" s="153" t="s">
        <v>692</v>
      </c>
      <c r="B31" s="119">
        <v>1767913.91258</v>
      </c>
      <c r="C31" s="119">
        <v>1761333.85103</v>
      </c>
      <c r="D31" s="119">
        <v>1856812.06794</v>
      </c>
      <c r="E31" s="119">
        <v>1996776.81443</v>
      </c>
      <c r="F31" s="119">
        <v>2257607.83029</v>
      </c>
      <c r="G31" s="119">
        <v>1878970.3016600001</v>
      </c>
      <c r="H31" s="119">
        <v>1819809.1118099999</v>
      </c>
      <c r="I31" s="119">
        <v>1848446.8095999998</v>
      </c>
      <c r="J31" s="119">
        <v>1955663.0893599999</v>
      </c>
      <c r="K31" s="51"/>
      <c r="L31" s="51"/>
      <c r="M31" s="51"/>
      <c r="N31" s="51"/>
      <c r="O31" s="51"/>
      <c r="P31" s="51"/>
      <c r="Q31" s="51"/>
      <c r="R31" s="51"/>
      <c r="S31" s="51"/>
      <c r="T31" s="51"/>
      <c r="U31" s="51"/>
      <c r="V31" s="51"/>
      <c r="W31" s="51"/>
      <c r="X31" s="51"/>
      <c r="Y31" s="51"/>
      <c r="Z31" s="51"/>
      <c r="AA31" s="51"/>
    </row>
    <row r="32" spans="1:27" s="20" customFormat="1" ht="15" customHeight="1">
      <c r="A32" s="153" t="s">
        <v>693</v>
      </c>
      <c r="B32" s="119">
        <v>121725.52303</v>
      </c>
      <c r="C32" s="119">
        <v>39996.651539999999</v>
      </c>
      <c r="D32" s="119">
        <v>25718.469840000002</v>
      </c>
      <c r="E32" s="119">
        <v>14518.404759999999</v>
      </c>
      <c r="F32" s="119">
        <v>8899.987070000001</v>
      </c>
      <c r="G32" s="119">
        <v>3026.5209300000001</v>
      </c>
      <c r="H32" s="119">
        <v>2592.69128</v>
      </c>
      <c r="I32" s="119">
        <v>2291.6935099999996</v>
      </c>
      <c r="J32" s="119">
        <v>2092.77061</v>
      </c>
      <c r="K32" s="51"/>
      <c r="L32" s="51"/>
      <c r="M32" s="51"/>
      <c r="N32" s="51"/>
      <c r="O32" s="51"/>
      <c r="P32" s="51"/>
      <c r="Q32" s="51"/>
      <c r="R32" s="51"/>
      <c r="S32" s="51"/>
      <c r="T32" s="51"/>
      <c r="U32" s="51"/>
      <c r="V32" s="51"/>
      <c r="W32" s="51"/>
      <c r="X32" s="51"/>
      <c r="Y32" s="51"/>
      <c r="Z32" s="51"/>
      <c r="AA32" s="51"/>
    </row>
    <row r="33" spans="1:27" s="20" customFormat="1" ht="15" customHeight="1">
      <c r="A33" s="153" t="s">
        <v>694</v>
      </c>
      <c r="B33" s="119">
        <v>52481.221950000006</v>
      </c>
      <c r="C33" s="119">
        <v>46617.626979999994</v>
      </c>
      <c r="D33" s="119">
        <v>58762.237759999996</v>
      </c>
      <c r="E33" s="119">
        <v>59434.135880000002</v>
      </c>
      <c r="F33" s="119">
        <v>62060.621509999997</v>
      </c>
      <c r="G33" s="119">
        <v>57386.023520000002</v>
      </c>
      <c r="H33" s="119">
        <v>56710.200779999999</v>
      </c>
      <c r="I33" s="119">
        <v>54736.71931</v>
      </c>
      <c r="J33" s="119">
        <v>61414.17035</v>
      </c>
      <c r="K33" s="51"/>
      <c r="L33" s="51"/>
      <c r="M33" s="51"/>
      <c r="N33" s="51"/>
      <c r="O33" s="51"/>
      <c r="P33" s="51"/>
      <c r="Q33" s="51"/>
      <c r="R33" s="51"/>
      <c r="S33" s="51"/>
      <c r="T33" s="51"/>
      <c r="U33" s="51"/>
      <c r="V33" s="51"/>
      <c r="W33" s="51"/>
      <c r="X33" s="51"/>
      <c r="Y33" s="51"/>
      <c r="Z33" s="51"/>
      <c r="AA33" s="51"/>
    </row>
    <row r="34" spans="1:27" s="20" customFormat="1" ht="15" customHeight="1">
      <c r="A34" s="153" t="s">
        <v>695</v>
      </c>
      <c r="B34" s="119">
        <v>2845291.5095799998</v>
      </c>
      <c r="C34" s="119">
        <v>3703802.6225399999</v>
      </c>
      <c r="D34" s="119">
        <v>4159475.9601599998</v>
      </c>
      <c r="E34" s="119">
        <v>4282178.1687500002</v>
      </c>
      <c r="F34" s="119">
        <v>4658322.7273399998</v>
      </c>
      <c r="G34" s="119">
        <v>4087296.3019599998</v>
      </c>
      <c r="H34" s="119">
        <v>4078405.6648499998</v>
      </c>
      <c r="I34" s="119">
        <v>4184480.4608899998</v>
      </c>
      <c r="J34" s="119">
        <v>4337806.0522799995</v>
      </c>
      <c r="K34" s="51"/>
      <c r="L34" s="51"/>
      <c r="M34" s="51"/>
      <c r="N34" s="51"/>
      <c r="O34" s="51"/>
      <c r="P34" s="51"/>
      <c r="Q34" s="51"/>
      <c r="R34" s="51"/>
      <c r="S34" s="51"/>
      <c r="T34" s="51"/>
      <c r="U34" s="51"/>
      <c r="V34" s="51"/>
      <c r="W34" s="51"/>
      <c r="X34" s="51"/>
      <c r="Y34" s="51"/>
      <c r="Z34" s="51"/>
      <c r="AA34" s="51"/>
    </row>
    <row r="35" spans="1:27" s="20" customFormat="1" ht="15" customHeight="1">
      <c r="A35" s="153" t="s">
        <v>696</v>
      </c>
      <c r="B35" s="119">
        <v>199868.93831</v>
      </c>
      <c r="C35" s="119">
        <v>288669.87716000003</v>
      </c>
      <c r="D35" s="119">
        <v>374511.45879</v>
      </c>
      <c r="E35" s="119">
        <v>460618.69782999996</v>
      </c>
      <c r="F35" s="119">
        <v>525427.69768999994</v>
      </c>
      <c r="G35" s="119">
        <v>573393.59228999994</v>
      </c>
      <c r="H35" s="119">
        <v>602444.14200999995</v>
      </c>
      <c r="I35" s="119">
        <v>664981.04188000003</v>
      </c>
      <c r="J35" s="119">
        <v>642493.58314</v>
      </c>
      <c r="K35" s="51"/>
      <c r="L35" s="51"/>
      <c r="M35" s="51"/>
      <c r="N35" s="51"/>
      <c r="O35" s="51"/>
      <c r="P35" s="51"/>
      <c r="Q35" s="51"/>
      <c r="R35" s="51"/>
      <c r="S35" s="51"/>
      <c r="T35" s="51"/>
      <c r="U35" s="51"/>
      <c r="V35" s="51"/>
      <c r="W35" s="51"/>
      <c r="X35" s="51"/>
      <c r="Y35" s="51"/>
      <c r="Z35" s="51"/>
      <c r="AA35" s="51"/>
    </row>
    <row r="36" spans="1:27" s="20" customFormat="1" ht="15" customHeight="1">
      <c r="A36" s="152" t="s">
        <v>697</v>
      </c>
      <c r="B36" s="119">
        <v>9617.6268700000001</v>
      </c>
      <c r="C36" s="119">
        <v>6032.2792300000001</v>
      </c>
      <c r="D36" s="119">
        <v>627.54165999999998</v>
      </c>
      <c r="E36" s="119">
        <v>4883.7588399999995</v>
      </c>
      <c r="F36" s="119">
        <v>5038.8527899999999</v>
      </c>
      <c r="G36" s="119">
        <v>848.29186000000004</v>
      </c>
      <c r="H36" s="119">
        <v>24084.163350000003</v>
      </c>
      <c r="I36" s="119">
        <v>549.44732999999997</v>
      </c>
      <c r="J36" s="119">
        <v>207.31049999999999</v>
      </c>
      <c r="K36" s="51"/>
      <c r="L36" s="51"/>
      <c r="M36" s="51"/>
      <c r="N36" s="51"/>
      <c r="O36" s="51"/>
      <c r="P36" s="51"/>
      <c r="Q36" s="51"/>
      <c r="R36" s="51"/>
      <c r="S36" s="51"/>
      <c r="T36" s="51"/>
      <c r="U36" s="51"/>
      <c r="V36" s="51"/>
      <c r="W36" s="51"/>
      <c r="X36" s="51"/>
      <c r="Y36" s="51"/>
      <c r="Z36" s="51"/>
      <c r="AA36" s="51"/>
    </row>
    <row r="37" spans="1:27" s="20" customFormat="1" ht="15" customHeight="1">
      <c r="A37" s="152" t="s">
        <v>698</v>
      </c>
      <c r="B37" s="119">
        <v>296432.97174000001</v>
      </c>
      <c r="C37" s="119">
        <v>299331.56112000003</v>
      </c>
      <c r="D37" s="119">
        <v>207794.89728</v>
      </c>
      <c r="E37" s="119">
        <v>463977.04412999999</v>
      </c>
      <c r="F37" s="119">
        <v>459531.27639999997</v>
      </c>
      <c r="G37" s="119">
        <v>577996.89549000002</v>
      </c>
      <c r="H37" s="119">
        <v>486475.3358</v>
      </c>
      <c r="I37" s="119">
        <v>444205.24343999999</v>
      </c>
      <c r="J37" s="119">
        <v>425913.80325</v>
      </c>
      <c r="K37" s="51"/>
      <c r="L37" s="51"/>
      <c r="M37" s="51"/>
      <c r="N37" s="51"/>
      <c r="O37" s="51"/>
      <c r="P37" s="51"/>
      <c r="Q37" s="51"/>
      <c r="R37" s="51"/>
      <c r="S37" s="51"/>
      <c r="T37" s="51"/>
      <c r="U37" s="51"/>
      <c r="V37" s="51"/>
      <c r="W37" s="51"/>
      <c r="X37" s="51"/>
      <c r="Y37" s="51"/>
      <c r="Z37" s="51"/>
      <c r="AA37" s="51"/>
    </row>
    <row r="38" spans="1:27" s="20" customFormat="1" ht="15" customHeight="1">
      <c r="A38" s="152" t="s">
        <v>699</v>
      </c>
      <c r="B38" s="119">
        <v>138049.63529000001</v>
      </c>
      <c r="C38" s="119">
        <v>148446.22865999999</v>
      </c>
      <c r="D38" s="119">
        <v>180192.05544</v>
      </c>
      <c r="E38" s="119">
        <v>243704.43306000001</v>
      </c>
      <c r="F38" s="119">
        <v>223359.894</v>
      </c>
      <c r="G38" s="119">
        <v>310557.33114999998</v>
      </c>
      <c r="H38" s="119">
        <v>415054.89906000003</v>
      </c>
      <c r="I38" s="119">
        <v>351747.38481999998</v>
      </c>
      <c r="J38" s="119">
        <v>250708.40588999999</v>
      </c>
      <c r="K38" s="51"/>
      <c r="L38" s="51"/>
      <c r="M38" s="51"/>
      <c r="N38" s="51"/>
      <c r="O38" s="51"/>
      <c r="P38" s="51"/>
      <c r="Q38" s="51"/>
      <c r="R38" s="51"/>
      <c r="S38" s="51"/>
      <c r="T38" s="51"/>
      <c r="U38" s="51"/>
      <c r="V38" s="51"/>
      <c r="W38" s="51"/>
      <c r="X38" s="51"/>
      <c r="Y38" s="51"/>
      <c r="Z38" s="51"/>
      <c r="AA38" s="51"/>
    </row>
    <row r="39" spans="1:27" s="20" customFormat="1" ht="15" customHeight="1">
      <c r="A39" s="152" t="s">
        <v>308</v>
      </c>
      <c r="B39" s="119">
        <v>163732.26771000001</v>
      </c>
      <c r="C39" s="119">
        <v>170492.81667</v>
      </c>
      <c r="D39" s="119">
        <v>178764.15963000001</v>
      </c>
      <c r="E39" s="119">
        <v>192813.42274000001</v>
      </c>
      <c r="F39" s="119">
        <v>203958.74363999997</v>
      </c>
      <c r="G39" s="119">
        <v>215733.88756</v>
      </c>
      <c r="H39" s="119">
        <v>216786.06667</v>
      </c>
      <c r="I39" s="119">
        <v>227547.90375999999</v>
      </c>
      <c r="J39" s="119">
        <v>228621.75005999999</v>
      </c>
      <c r="K39" s="51"/>
      <c r="L39" s="51"/>
      <c r="M39" s="51"/>
      <c r="N39" s="51"/>
      <c r="O39" s="51"/>
      <c r="P39" s="51"/>
      <c r="Q39" s="51"/>
      <c r="R39" s="51"/>
      <c r="S39" s="51"/>
      <c r="T39" s="51"/>
      <c r="U39" s="51"/>
      <c r="V39" s="51"/>
      <c r="W39" s="51"/>
      <c r="X39" s="51"/>
      <c r="Y39" s="51"/>
      <c r="Z39" s="51"/>
      <c r="AA39" s="51"/>
    </row>
    <row r="40" spans="1:27" s="20" customFormat="1" ht="15" customHeight="1">
      <c r="A40" s="152" t="s">
        <v>314</v>
      </c>
      <c r="B40" s="119">
        <v>0</v>
      </c>
      <c r="C40" s="119">
        <v>0</v>
      </c>
      <c r="D40" s="119">
        <v>0</v>
      </c>
      <c r="E40" s="119">
        <v>0</v>
      </c>
      <c r="F40" s="119">
        <v>0</v>
      </c>
      <c r="G40" s="119">
        <v>0</v>
      </c>
      <c r="H40" s="119">
        <v>0</v>
      </c>
      <c r="I40" s="119">
        <v>0</v>
      </c>
      <c r="J40" s="119">
        <v>0</v>
      </c>
      <c r="K40" s="51"/>
      <c r="L40" s="51"/>
      <c r="M40" s="51"/>
      <c r="N40" s="51"/>
      <c r="O40" s="51"/>
      <c r="P40" s="51"/>
      <c r="Q40" s="51"/>
      <c r="R40" s="51"/>
      <c r="S40" s="51"/>
      <c r="T40" s="51"/>
      <c r="U40" s="51"/>
      <c r="V40" s="51"/>
      <c r="W40" s="51"/>
      <c r="X40" s="51"/>
      <c r="Y40" s="51"/>
      <c r="Z40" s="51"/>
      <c r="AA40" s="51"/>
    </row>
    <row r="41" spans="1:27" s="20" customFormat="1" ht="15" customHeight="1">
      <c r="A41" s="152" t="s">
        <v>700</v>
      </c>
      <c r="B41" s="119">
        <v>0</v>
      </c>
      <c r="C41" s="119">
        <v>0</v>
      </c>
      <c r="D41" s="119">
        <v>0</v>
      </c>
      <c r="E41" s="119">
        <v>0</v>
      </c>
      <c r="F41" s="119">
        <v>0</v>
      </c>
      <c r="G41" s="119">
        <v>0</v>
      </c>
      <c r="H41" s="119">
        <v>0</v>
      </c>
      <c r="I41" s="119">
        <v>0</v>
      </c>
      <c r="J41" s="119">
        <v>0</v>
      </c>
      <c r="K41" s="51"/>
      <c r="L41" s="51"/>
      <c r="M41" s="51"/>
      <c r="N41" s="51"/>
      <c r="O41" s="51"/>
      <c r="P41" s="51"/>
      <c r="Q41" s="51"/>
      <c r="R41" s="51"/>
      <c r="S41" s="51"/>
      <c r="T41" s="51"/>
      <c r="U41" s="51"/>
      <c r="V41" s="51"/>
      <c r="W41" s="51"/>
      <c r="X41" s="51"/>
      <c r="Y41" s="51"/>
      <c r="Z41" s="51"/>
      <c r="AA41" s="51"/>
    </row>
    <row r="42" spans="1:27" s="21" customFormat="1" ht="15" customHeight="1" thickBot="1">
      <c r="A42" s="152" t="s">
        <v>489</v>
      </c>
      <c r="B42" s="119">
        <v>79702.117239999992</v>
      </c>
      <c r="C42" s="119">
        <v>19738.643219999998</v>
      </c>
      <c r="D42" s="119">
        <v>40544.347310000005</v>
      </c>
      <c r="E42" s="119">
        <v>34258.988720000001</v>
      </c>
      <c r="F42" s="119">
        <v>5303.3879800000004</v>
      </c>
      <c r="G42" s="119">
        <v>378357.40794999996</v>
      </c>
      <c r="H42" s="119">
        <v>369916.29612000001</v>
      </c>
      <c r="I42" s="119">
        <v>362916.69588000001</v>
      </c>
      <c r="J42" s="119">
        <v>368254.08171</v>
      </c>
      <c r="K42" s="51"/>
      <c r="L42" s="51"/>
      <c r="M42" s="51"/>
      <c r="N42" s="51"/>
      <c r="O42" s="51"/>
      <c r="P42" s="51"/>
      <c r="Q42" s="51"/>
      <c r="R42" s="51"/>
      <c r="S42" s="51"/>
      <c r="T42" s="51"/>
      <c r="U42" s="51"/>
      <c r="V42" s="51"/>
      <c r="W42" s="51"/>
      <c r="X42" s="51"/>
      <c r="Y42" s="51"/>
      <c r="Z42" s="51"/>
      <c r="AA42" s="51"/>
    </row>
    <row r="43" spans="1:27" ht="15" customHeight="1" thickTop="1" thickBot="1">
      <c r="A43" s="401" t="s">
        <v>701</v>
      </c>
      <c r="B43" s="402">
        <v>523467.98706000001</v>
      </c>
      <c r="C43" s="402">
        <v>592349.53478999995</v>
      </c>
      <c r="D43" s="402">
        <v>671982.10291000002</v>
      </c>
      <c r="E43" s="402">
        <v>746286.17303999991</v>
      </c>
      <c r="F43" s="402">
        <v>823687.7630700001</v>
      </c>
      <c r="G43" s="402">
        <v>945122.83627999993</v>
      </c>
      <c r="H43" s="402">
        <v>934390.35016999999</v>
      </c>
      <c r="I43" s="402">
        <v>970922.93072000006</v>
      </c>
      <c r="J43" s="402">
        <v>986028.01538</v>
      </c>
      <c r="K43" s="51"/>
      <c r="L43" s="51"/>
      <c r="M43" s="51"/>
      <c r="N43" s="51"/>
      <c r="O43" s="51"/>
      <c r="P43" s="51"/>
      <c r="Q43" s="51"/>
      <c r="R43" s="51"/>
      <c r="S43" s="51"/>
      <c r="T43" s="51"/>
      <c r="U43" s="51"/>
      <c r="V43" s="51"/>
      <c r="W43" s="51"/>
      <c r="X43" s="51"/>
      <c r="Y43" s="51"/>
      <c r="Z43" s="51"/>
      <c r="AA43" s="51"/>
    </row>
    <row r="44" spans="1:27" s="20" customFormat="1" ht="15" customHeight="1" thickTop="1">
      <c r="A44" s="152" t="s">
        <v>329</v>
      </c>
      <c r="B44" s="119">
        <v>381026.6</v>
      </c>
      <c r="C44" s="119">
        <v>428774.1</v>
      </c>
      <c r="D44" s="119">
        <v>501416.2</v>
      </c>
      <c r="E44" s="119">
        <v>545511.6</v>
      </c>
      <c r="F44" s="119">
        <v>614137.69999999995</v>
      </c>
      <c r="G44" s="119">
        <v>680130.4</v>
      </c>
      <c r="H44" s="119">
        <v>743268.1</v>
      </c>
      <c r="I44" s="119">
        <v>743268.1</v>
      </c>
      <c r="J44" s="119">
        <v>823361.7</v>
      </c>
      <c r="K44" s="51"/>
      <c r="L44" s="51"/>
      <c r="M44" s="51"/>
      <c r="N44" s="51"/>
      <c r="O44" s="51"/>
      <c r="P44" s="51"/>
      <c r="Q44" s="51"/>
      <c r="R44" s="51"/>
      <c r="S44" s="51"/>
      <c r="T44" s="51"/>
      <c r="U44" s="51"/>
      <c r="V44" s="51"/>
      <c r="W44" s="51"/>
      <c r="X44" s="51"/>
      <c r="Y44" s="51"/>
      <c r="Z44" s="51"/>
      <c r="AA44" s="51"/>
    </row>
    <row r="45" spans="1:27" s="20" customFormat="1" ht="15" customHeight="1">
      <c r="A45" s="152" t="s">
        <v>333</v>
      </c>
      <c r="B45" s="119">
        <v>5529.5283099999997</v>
      </c>
      <c r="C45" s="119">
        <v>5529.5283099999997</v>
      </c>
      <c r="D45" s="119">
        <v>5529.5283099999997</v>
      </c>
      <c r="E45" s="119">
        <v>5529.5283099999997</v>
      </c>
      <c r="F45" s="119">
        <v>5529.5283099999997</v>
      </c>
      <c r="G45" s="119">
        <v>5529.5283099999997</v>
      </c>
      <c r="H45" s="119">
        <v>5529.5283099999997</v>
      </c>
      <c r="I45" s="119">
        <v>5529.5283099999997</v>
      </c>
      <c r="J45" s="119">
        <v>5529.5283099999997</v>
      </c>
      <c r="K45" s="51"/>
      <c r="L45" s="51"/>
      <c r="M45" s="51"/>
      <c r="N45" s="51"/>
      <c r="O45" s="51"/>
      <c r="P45" s="51"/>
      <c r="Q45" s="51"/>
      <c r="R45" s="51"/>
      <c r="S45" s="51"/>
      <c r="T45" s="51"/>
      <c r="U45" s="51"/>
      <c r="V45" s="51"/>
      <c r="W45" s="51"/>
      <c r="X45" s="51"/>
      <c r="Y45" s="51"/>
      <c r="Z45" s="51"/>
      <c r="AA45" s="51"/>
    </row>
    <row r="46" spans="1:27" s="20" customFormat="1" ht="15" customHeight="1">
      <c r="A46" s="152" t="s">
        <v>337</v>
      </c>
      <c r="B46" s="119">
        <v>0</v>
      </c>
      <c r="C46" s="119">
        <v>0</v>
      </c>
      <c r="D46" s="119">
        <v>0</v>
      </c>
      <c r="E46" s="119">
        <v>0</v>
      </c>
      <c r="F46" s="119">
        <v>0</v>
      </c>
      <c r="G46" s="119">
        <v>0</v>
      </c>
      <c r="H46" s="119">
        <v>0</v>
      </c>
      <c r="I46" s="119">
        <v>0</v>
      </c>
      <c r="J46" s="119">
        <v>0</v>
      </c>
      <c r="K46" s="51"/>
      <c r="L46" s="51"/>
      <c r="M46" s="51"/>
      <c r="N46" s="51"/>
      <c r="O46" s="51"/>
      <c r="P46" s="51"/>
      <c r="Q46" s="51"/>
      <c r="R46" s="51"/>
      <c r="S46" s="51"/>
      <c r="T46" s="51"/>
      <c r="U46" s="51"/>
      <c r="V46" s="51"/>
      <c r="W46" s="51"/>
      <c r="X46" s="51"/>
      <c r="Y46" s="51"/>
      <c r="Z46" s="51"/>
      <c r="AA46" s="51"/>
    </row>
    <row r="47" spans="1:27" s="20" customFormat="1" ht="15" customHeight="1">
      <c r="A47" s="152" t="s">
        <v>702</v>
      </c>
      <c r="B47" s="119">
        <v>50417.392159999996</v>
      </c>
      <c r="C47" s="119">
        <v>59066.763989999999</v>
      </c>
      <c r="D47" s="119">
        <v>68964.603409999996</v>
      </c>
      <c r="E47" s="119">
        <v>78571.705700000006</v>
      </c>
      <c r="F47" s="119">
        <v>90238.844819999998</v>
      </c>
      <c r="G47" s="119">
        <v>101616.85947</v>
      </c>
      <c r="H47" s="119">
        <v>120558.22588</v>
      </c>
      <c r="I47" s="119">
        <v>120558.22588</v>
      </c>
      <c r="J47" s="119">
        <v>130714.78189</v>
      </c>
      <c r="K47" s="51"/>
      <c r="L47" s="51"/>
      <c r="M47" s="51"/>
      <c r="N47" s="51"/>
      <c r="O47" s="51"/>
      <c r="P47" s="51"/>
      <c r="Q47" s="51"/>
      <c r="R47" s="51"/>
      <c r="S47" s="51"/>
      <c r="T47" s="51"/>
      <c r="U47" s="51"/>
      <c r="V47" s="51"/>
      <c r="W47" s="51"/>
      <c r="X47" s="51"/>
      <c r="Y47" s="51"/>
      <c r="Z47" s="51"/>
      <c r="AA47" s="51"/>
    </row>
    <row r="48" spans="1:27" s="20" customFormat="1" ht="15" customHeight="1">
      <c r="A48" s="152" t="s">
        <v>343</v>
      </c>
      <c r="B48" s="119">
        <v>86494.466589999996</v>
      </c>
      <c r="C48" s="119">
        <v>98979.142489999998</v>
      </c>
      <c r="D48" s="119">
        <v>96071.771189999999</v>
      </c>
      <c r="E48" s="119">
        <v>116673.33903</v>
      </c>
      <c r="F48" s="119">
        <v>113781.68994</v>
      </c>
      <c r="G48" s="119">
        <v>157846.0485</v>
      </c>
      <c r="H48" s="119">
        <v>65034.49598</v>
      </c>
      <c r="I48" s="119">
        <v>101567.07653000001</v>
      </c>
      <c r="J48" s="119">
        <v>26422.00518</v>
      </c>
      <c r="K48" s="51"/>
      <c r="L48" s="51"/>
      <c r="M48" s="51"/>
      <c r="N48" s="51"/>
      <c r="O48" s="51"/>
      <c r="P48" s="51"/>
      <c r="Q48" s="51"/>
      <c r="R48" s="51"/>
      <c r="S48" s="51"/>
      <c r="T48" s="51"/>
      <c r="U48" s="51"/>
      <c r="V48" s="51"/>
      <c r="W48" s="51"/>
      <c r="X48" s="51"/>
      <c r="Y48" s="51"/>
      <c r="Z48" s="51"/>
      <c r="AA48" s="51"/>
    </row>
    <row r="49" spans="1:27" s="20" customFormat="1" ht="15" customHeight="1">
      <c r="A49" s="153" t="s">
        <v>703</v>
      </c>
      <c r="B49" s="119">
        <v>0.74833000000000005</v>
      </c>
      <c r="C49" s="119">
        <v>0.74833000000000005</v>
      </c>
      <c r="D49" s="119">
        <v>0.74833000000000005</v>
      </c>
      <c r="E49" s="119">
        <v>1.9478199999999999</v>
      </c>
      <c r="F49" s="119">
        <v>1.5434300000000001</v>
      </c>
      <c r="G49" s="119">
        <v>1.3284100000000001</v>
      </c>
      <c r="H49" s="119">
        <v>1.5164500000000001</v>
      </c>
      <c r="I49" s="119">
        <v>1.5164500000000001</v>
      </c>
      <c r="J49" s="119">
        <v>1.97123</v>
      </c>
      <c r="K49" s="51"/>
      <c r="L49" s="51"/>
      <c r="M49" s="51"/>
      <c r="N49" s="51"/>
      <c r="O49" s="51"/>
      <c r="P49" s="51"/>
      <c r="Q49" s="51"/>
      <c r="R49" s="51"/>
      <c r="S49" s="51"/>
      <c r="T49" s="51"/>
      <c r="U49" s="51"/>
      <c r="V49" s="51"/>
      <c r="W49" s="51"/>
      <c r="X49" s="51"/>
      <c r="Y49" s="51"/>
      <c r="Z49" s="51"/>
      <c r="AA49" s="51"/>
    </row>
    <row r="50" spans="1:27" s="21" customFormat="1" ht="15" customHeight="1" thickBot="1">
      <c r="A50" s="153" t="s">
        <v>704</v>
      </c>
      <c r="B50" s="119">
        <v>86493.718260000009</v>
      </c>
      <c r="C50" s="119">
        <v>98978.394159999996</v>
      </c>
      <c r="D50" s="119">
        <v>96071.022859999997</v>
      </c>
      <c r="E50" s="119">
        <v>116671.39120999999</v>
      </c>
      <c r="F50" s="119">
        <v>113780.14651000001</v>
      </c>
      <c r="G50" s="119">
        <v>157844.72009000002</v>
      </c>
      <c r="H50" s="119">
        <v>65032.979530000004</v>
      </c>
      <c r="I50" s="119">
        <v>101565.56008</v>
      </c>
      <c r="J50" s="119">
        <v>26420.033950000001</v>
      </c>
      <c r="K50" s="51"/>
      <c r="L50" s="51"/>
      <c r="M50" s="51"/>
      <c r="N50" s="51"/>
      <c r="O50" s="51"/>
      <c r="P50" s="51"/>
      <c r="Q50" s="51"/>
      <c r="R50" s="51"/>
      <c r="S50" s="51"/>
      <c r="T50" s="51"/>
      <c r="U50" s="51"/>
      <c r="V50" s="51"/>
      <c r="W50" s="51"/>
      <c r="X50" s="51"/>
      <c r="Y50" s="51"/>
      <c r="Z50" s="51"/>
      <c r="AA50" s="51"/>
    </row>
    <row r="51" spans="1:27" ht="15" customHeight="1" thickTop="1" thickBot="1">
      <c r="A51" s="401" t="s">
        <v>705</v>
      </c>
      <c r="B51" s="402">
        <v>6235055.9260600004</v>
      </c>
      <c r="C51" s="402">
        <v>7115436.9610100007</v>
      </c>
      <c r="D51" s="402">
        <v>7792013.1160200005</v>
      </c>
      <c r="E51" s="402">
        <v>8543735.2245300002</v>
      </c>
      <c r="F51" s="402">
        <v>9286432.2984299995</v>
      </c>
      <c r="G51" s="402">
        <v>9049783.9762700014</v>
      </c>
      <c r="H51" s="402">
        <v>9016747.1570100002</v>
      </c>
      <c r="I51" s="402">
        <v>9121125.3314999994</v>
      </c>
      <c r="J51" s="402">
        <v>9270433.6102099996</v>
      </c>
      <c r="K51" s="51"/>
      <c r="L51" s="51"/>
      <c r="M51" s="51"/>
      <c r="N51" s="51"/>
      <c r="O51" s="51"/>
      <c r="P51" s="51"/>
      <c r="Q51" s="51"/>
      <c r="R51" s="51"/>
      <c r="S51" s="51"/>
      <c r="T51" s="51"/>
      <c r="U51" s="51"/>
      <c r="V51" s="51"/>
      <c r="W51" s="51"/>
      <c r="X51" s="51"/>
      <c r="Y51" s="51"/>
      <c r="Z51" s="51"/>
      <c r="AA51" s="51"/>
    </row>
    <row r="52" spans="1:27" s="20" customFormat="1" ht="15" customHeight="1" thickTop="1">
      <c r="A52" s="118" t="s">
        <v>706</v>
      </c>
      <c r="B52" s="119">
        <v>105581.37276</v>
      </c>
      <c r="C52" s="119">
        <v>119828.16426000001</v>
      </c>
      <c r="D52" s="119">
        <v>140403.91438999999</v>
      </c>
      <c r="E52" s="119">
        <v>138896.77283999999</v>
      </c>
      <c r="F52" s="119">
        <v>149469.97477999999</v>
      </c>
      <c r="G52" s="119">
        <v>211382.58894999998</v>
      </c>
      <c r="H52" s="119">
        <v>222771.07456000001</v>
      </c>
      <c r="I52" s="119">
        <v>219758.06788999998</v>
      </c>
      <c r="J52" s="119">
        <v>226965.31724999999</v>
      </c>
      <c r="K52" s="51"/>
      <c r="L52" s="51"/>
      <c r="M52" s="51"/>
      <c r="N52" s="51"/>
      <c r="O52" s="51"/>
      <c r="P52" s="51"/>
      <c r="Q52" s="51"/>
      <c r="R52" s="51"/>
      <c r="S52" s="51"/>
      <c r="T52" s="51"/>
      <c r="U52" s="51"/>
      <c r="V52" s="51"/>
      <c r="W52" s="51"/>
      <c r="X52" s="51"/>
      <c r="Y52" s="51"/>
      <c r="Z52" s="51"/>
      <c r="AA52" s="51"/>
    </row>
    <row r="53" spans="1:27" s="21" customFormat="1" ht="15" customHeight="1">
      <c r="A53" s="153" t="s">
        <v>707</v>
      </c>
      <c r="B53" s="119">
        <v>0</v>
      </c>
      <c r="C53" s="119">
        <v>0</v>
      </c>
      <c r="D53" s="119">
        <v>0</v>
      </c>
      <c r="E53" s="119">
        <v>0</v>
      </c>
      <c r="F53" s="119">
        <v>0</v>
      </c>
      <c r="G53" s="119">
        <v>0</v>
      </c>
      <c r="H53" s="119">
        <v>0</v>
      </c>
      <c r="I53" s="119">
        <v>0</v>
      </c>
      <c r="J53" s="119">
        <v>0</v>
      </c>
      <c r="K53" s="51"/>
      <c r="L53" s="51"/>
      <c r="M53" s="51"/>
      <c r="N53" s="51"/>
      <c r="O53" s="51"/>
      <c r="P53" s="51"/>
      <c r="Q53" s="51"/>
      <c r="R53" s="51"/>
      <c r="S53" s="51"/>
      <c r="T53" s="51"/>
      <c r="U53" s="51"/>
      <c r="V53" s="51"/>
      <c r="W53" s="51"/>
      <c r="X53" s="51"/>
      <c r="Y53" s="51"/>
      <c r="Z53" s="51"/>
      <c r="AA53" s="51"/>
    </row>
    <row r="54" spans="1:27" s="21" customFormat="1" ht="15" customHeight="1">
      <c r="A54" s="153" t="s">
        <v>708</v>
      </c>
      <c r="B54" s="119">
        <v>19197.408219999998</v>
      </c>
      <c r="C54" s="119">
        <v>13735.037390000001</v>
      </c>
      <c r="D54" s="119">
        <v>16888.105329999999</v>
      </c>
      <c r="E54" s="119">
        <v>25429.590579999996</v>
      </c>
      <c r="F54" s="119">
        <v>23294.650899999997</v>
      </c>
      <c r="G54" s="119">
        <v>33478.727489999997</v>
      </c>
      <c r="H54" s="119">
        <v>29442.698379999998</v>
      </c>
      <c r="I54" s="119">
        <v>25132.794819999999</v>
      </c>
      <c r="J54" s="119">
        <v>23242.576710000001</v>
      </c>
      <c r="K54" s="51"/>
      <c r="L54" s="51"/>
      <c r="M54" s="51"/>
      <c r="N54" s="51"/>
      <c r="O54" s="51"/>
      <c r="P54" s="51"/>
      <c r="Q54" s="51"/>
      <c r="R54" s="51"/>
      <c r="S54" s="51"/>
      <c r="T54" s="51"/>
      <c r="U54" s="51"/>
      <c r="V54" s="51"/>
      <c r="W54" s="51"/>
      <c r="X54" s="51"/>
      <c r="Y54" s="51"/>
      <c r="Z54" s="51"/>
      <c r="AA54" s="51"/>
    </row>
    <row r="55" spans="1:27" s="21" customFormat="1" ht="15" customHeight="1">
      <c r="A55" s="153" t="s">
        <v>709</v>
      </c>
      <c r="B55" s="119">
        <v>0</v>
      </c>
      <c r="C55" s="119">
        <v>0</v>
      </c>
      <c r="D55" s="119">
        <v>0</v>
      </c>
      <c r="E55" s="119">
        <v>0</v>
      </c>
      <c r="F55" s="119">
        <v>0</v>
      </c>
      <c r="G55" s="119">
        <v>0</v>
      </c>
      <c r="H55" s="119">
        <v>0</v>
      </c>
      <c r="I55" s="119">
        <v>0</v>
      </c>
      <c r="J55" s="119">
        <v>0</v>
      </c>
      <c r="K55" s="51"/>
      <c r="L55" s="51"/>
      <c r="M55" s="51"/>
      <c r="N55" s="51"/>
      <c r="O55" s="51"/>
      <c r="P55" s="51"/>
      <c r="Q55" s="51"/>
      <c r="R55" s="51"/>
      <c r="S55" s="51"/>
      <c r="T55" s="51"/>
      <c r="U55" s="51"/>
      <c r="V55" s="51"/>
      <c r="W55" s="51"/>
      <c r="X55" s="51"/>
      <c r="Y55" s="51"/>
      <c r="Z55" s="51"/>
      <c r="AA55" s="51"/>
    </row>
    <row r="56" spans="1:27" s="21" customFormat="1" ht="15" customHeight="1">
      <c r="A56" s="153" t="s">
        <v>710</v>
      </c>
      <c r="B56" s="119">
        <v>86383.964540000001</v>
      </c>
      <c r="C56" s="119">
        <v>106093.12687000001</v>
      </c>
      <c r="D56" s="119">
        <v>123515.80906</v>
      </c>
      <c r="E56" s="119">
        <v>113467.18226</v>
      </c>
      <c r="F56" s="119">
        <v>126175.32388</v>
      </c>
      <c r="G56" s="119">
        <v>177903.86146000001</v>
      </c>
      <c r="H56" s="119">
        <v>193328.37618000002</v>
      </c>
      <c r="I56" s="119">
        <v>194625.27307</v>
      </c>
      <c r="J56" s="119">
        <v>203722.74054</v>
      </c>
      <c r="K56" s="51"/>
      <c r="L56" s="51"/>
      <c r="M56" s="51"/>
      <c r="N56" s="51"/>
      <c r="O56" s="51"/>
      <c r="P56" s="51"/>
      <c r="Q56" s="51"/>
      <c r="R56" s="51"/>
      <c r="S56" s="51"/>
      <c r="T56" s="51"/>
      <c r="U56" s="51"/>
      <c r="V56" s="51"/>
      <c r="W56" s="51"/>
      <c r="X56" s="51"/>
      <c r="Y56" s="51"/>
      <c r="Z56" s="51"/>
      <c r="AA56" s="51"/>
    </row>
    <row r="57" spans="1:27" s="21" customFormat="1" ht="15" customHeight="1">
      <c r="A57" s="153" t="s">
        <v>711</v>
      </c>
      <c r="B57" s="119">
        <v>0</v>
      </c>
      <c r="C57" s="119">
        <v>0</v>
      </c>
      <c r="D57" s="119">
        <v>0</v>
      </c>
      <c r="E57" s="119">
        <v>0</v>
      </c>
      <c r="F57" s="119">
        <v>0</v>
      </c>
      <c r="G57" s="119">
        <v>0</v>
      </c>
      <c r="H57" s="119">
        <v>0</v>
      </c>
      <c r="I57" s="119">
        <v>0</v>
      </c>
      <c r="J57" s="119">
        <v>0</v>
      </c>
      <c r="K57" s="51"/>
      <c r="L57" s="51"/>
      <c r="M57" s="51"/>
      <c r="N57" s="51"/>
      <c r="O57" s="51"/>
      <c r="P57" s="51"/>
      <c r="Q57" s="51"/>
      <c r="R57" s="51"/>
      <c r="S57" s="51"/>
      <c r="T57" s="51"/>
      <c r="U57" s="51"/>
      <c r="V57" s="51"/>
      <c r="W57" s="51"/>
      <c r="X57" s="51"/>
      <c r="Y57" s="51"/>
      <c r="Z57" s="51"/>
      <c r="AA57" s="51"/>
    </row>
    <row r="58" spans="1:27" s="21" customFormat="1" ht="15" customHeight="1">
      <c r="A58" s="152" t="s">
        <v>712</v>
      </c>
      <c r="B58" s="119">
        <v>13225489.3358</v>
      </c>
      <c r="C58" s="119">
        <v>13080050.99769</v>
      </c>
      <c r="D58" s="119">
        <v>12842725.342020001</v>
      </c>
      <c r="E58" s="119">
        <v>12712497.120129999</v>
      </c>
      <c r="F58" s="119">
        <v>13720722.951459998</v>
      </c>
      <c r="G58" s="119">
        <v>14241248.981120002</v>
      </c>
      <c r="H58" s="119">
        <v>14096130.810420001</v>
      </c>
      <c r="I58" s="119">
        <v>13823414.638489999</v>
      </c>
      <c r="J58" s="119">
        <v>13544819.40583</v>
      </c>
      <c r="K58" s="51"/>
      <c r="L58" s="51"/>
      <c r="M58" s="51"/>
      <c r="N58" s="51"/>
      <c r="O58" s="51"/>
      <c r="P58" s="51"/>
      <c r="Q58" s="51"/>
      <c r="R58" s="51"/>
      <c r="S58" s="51"/>
      <c r="T58" s="51"/>
      <c r="U58" s="51"/>
      <c r="V58" s="51"/>
      <c r="W58" s="51"/>
      <c r="X58" s="51"/>
      <c r="Y58" s="51"/>
      <c r="Z58" s="51"/>
      <c r="AA58" s="51"/>
    </row>
    <row r="59" spans="1:27" ht="30" customHeight="1">
      <c r="A59" s="403" t="s">
        <v>713</v>
      </c>
      <c r="B59" s="404">
        <v>728055.37435000006</v>
      </c>
      <c r="C59" s="404">
        <v>807292.66583000007</v>
      </c>
      <c r="D59" s="404">
        <v>866943.64954000001</v>
      </c>
      <c r="E59" s="404">
        <v>969283.22855999996</v>
      </c>
      <c r="F59" s="404">
        <v>1041257.6391199999</v>
      </c>
      <c r="G59" s="404">
        <v>1130190.6468399998</v>
      </c>
      <c r="H59" s="404">
        <v>473416.80822000001</v>
      </c>
      <c r="I59" s="404">
        <v>1045136.58813</v>
      </c>
      <c r="J59" s="404">
        <v>366684.44604000001</v>
      </c>
      <c r="K59" s="51"/>
      <c r="L59" s="51"/>
      <c r="M59" s="51"/>
      <c r="N59" s="51"/>
      <c r="O59" s="51"/>
      <c r="P59" s="51"/>
      <c r="Q59" s="51"/>
      <c r="R59" s="51"/>
      <c r="S59" s="51"/>
      <c r="T59" s="51"/>
      <c r="U59" s="51"/>
      <c r="V59" s="51"/>
      <c r="W59" s="51"/>
      <c r="X59" s="51"/>
      <c r="Y59" s="51"/>
      <c r="Z59" s="51"/>
      <c r="AA59" s="51"/>
    </row>
    <row r="60" spans="1:27" ht="15" customHeight="1">
      <c r="A60" s="153" t="s">
        <v>714</v>
      </c>
      <c r="B60" s="119">
        <v>-114304.05764</v>
      </c>
      <c r="C60" s="119">
        <v>-161523.51059999998</v>
      </c>
      <c r="D60" s="119">
        <v>-175714.48936000001</v>
      </c>
      <c r="E60" s="119">
        <v>-189522.00684000002</v>
      </c>
      <c r="F60" s="119">
        <v>-217489.25453000001</v>
      </c>
      <c r="G60" s="119">
        <v>-238563.47290999998</v>
      </c>
      <c r="H60" s="119">
        <v>-101438.78665000001</v>
      </c>
      <c r="I60" s="119">
        <v>-245337.64655</v>
      </c>
      <c r="J60" s="119">
        <v>-108230.46571999999</v>
      </c>
      <c r="K60" s="51"/>
      <c r="L60" s="51"/>
      <c r="M60" s="51"/>
      <c r="N60" s="51"/>
      <c r="O60" s="51"/>
      <c r="P60" s="51"/>
      <c r="Q60" s="51"/>
      <c r="R60" s="51"/>
      <c r="S60" s="51"/>
      <c r="T60" s="51"/>
      <c r="U60" s="51"/>
      <c r="V60" s="51"/>
      <c r="W60" s="51"/>
      <c r="X60" s="51"/>
      <c r="Y60" s="51"/>
      <c r="Z60" s="51"/>
      <c r="AA60" s="51"/>
    </row>
    <row r="61" spans="1:27" ht="15" customHeight="1">
      <c r="A61" s="152" t="s">
        <v>715</v>
      </c>
      <c r="B61" s="119">
        <v>613751.31671000004</v>
      </c>
      <c r="C61" s="119">
        <v>645769.15523000003</v>
      </c>
      <c r="D61" s="119">
        <v>691229.16017999989</v>
      </c>
      <c r="E61" s="119">
        <v>779761.22172000003</v>
      </c>
      <c r="F61" s="119">
        <v>823768.38459000003</v>
      </c>
      <c r="G61" s="119">
        <v>891627.17392999993</v>
      </c>
      <c r="H61" s="119">
        <v>371978.02156999998</v>
      </c>
      <c r="I61" s="119">
        <v>799798.9415800001</v>
      </c>
      <c r="J61" s="119">
        <v>258453.98032</v>
      </c>
      <c r="K61" s="51"/>
      <c r="L61" s="51"/>
      <c r="M61" s="51"/>
      <c r="N61" s="51"/>
      <c r="O61" s="51"/>
      <c r="P61" s="51"/>
      <c r="Q61" s="51"/>
      <c r="R61" s="51"/>
      <c r="S61" s="51"/>
      <c r="T61" s="51"/>
      <c r="U61" s="51"/>
      <c r="V61" s="51"/>
      <c r="W61" s="51"/>
      <c r="X61" s="51"/>
      <c r="Y61" s="51"/>
      <c r="Z61" s="51"/>
      <c r="AA61" s="51"/>
    </row>
    <row r="62" spans="1:27" ht="15" customHeight="1">
      <c r="A62" s="121" t="s">
        <v>716</v>
      </c>
      <c r="B62" s="119">
        <v>53686.046689999996</v>
      </c>
      <c r="C62" s="119">
        <v>56810.019130000001</v>
      </c>
      <c r="D62" s="119">
        <v>64966.660779999998</v>
      </c>
      <c r="E62" s="119">
        <v>71281.566800000001</v>
      </c>
      <c r="F62" s="119">
        <v>79655.711009999999</v>
      </c>
      <c r="G62" s="119">
        <v>82202.246780000001</v>
      </c>
      <c r="H62" s="119">
        <v>22678.359280000001</v>
      </c>
      <c r="I62" s="119">
        <v>65919.029049999997</v>
      </c>
      <c r="J62" s="119">
        <v>27956.22336</v>
      </c>
      <c r="K62" s="51"/>
      <c r="L62" s="51"/>
      <c r="M62" s="51"/>
      <c r="N62" s="51"/>
      <c r="O62" s="51"/>
      <c r="P62" s="51"/>
      <c r="Q62" s="51"/>
      <c r="R62" s="51"/>
      <c r="S62" s="51"/>
      <c r="T62" s="51"/>
      <c r="U62" s="51"/>
      <c r="V62" s="51"/>
      <c r="W62" s="51"/>
      <c r="X62" s="51"/>
      <c r="Y62" s="51"/>
      <c r="Z62" s="51"/>
      <c r="AA62" s="51"/>
    </row>
    <row r="63" spans="1:27" ht="15" customHeight="1">
      <c r="A63" s="153" t="s">
        <v>717</v>
      </c>
      <c r="B63" s="119">
        <v>-10422.336160000001</v>
      </c>
      <c r="C63" s="119">
        <v>-5553.8753499999993</v>
      </c>
      <c r="D63" s="119">
        <v>-8624.2229499999994</v>
      </c>
      <c r="E63" s="119">
        <v>-12931.085439999999</v>
      </c>
      <c r="F63" s="119">
        <v>-16257.63492</v>
      </c>
      <c r="G63" s="119">
        <v>-12993.02729</v>
      </c>
      <c r="H63" s="119">
        <v>-3033.11573</v>
      </c>
      <c r="I63" s="119">
        <v>-6032.8593200000005</v>
      </c>
      <c r="J63" s="119">
        <v>-12680.58475</v>
      </c>
      <c r="K63" s="51"/>
      <c r="L63" s="51"/>
      <c r="M63" s="51"/>
      <c r="N63" s="51"/>
      <c r="O63" s="51"/>
      <c r="P63" s="51"/>
      <c r="Q63" s="51"/>
      <c r="R63" s="51"/>
      <c r="S63" s="51"/>
      <c r="T63" s="51"/>
      <c r="U63" s="51"/>
      <c r="V63" s="51"/>
      <c r="W63" s="51"/>
      <c r="X63" s="51"/>
      <c r="Y63" s="51"/>
      <c r="Z63" s="51"/>
      <c r="AA63" s="51"/>
    </row>
    <row r="64" spans="1:27" ht="15" customHeight="1">
      <c r="A64" s="122" t="s">
        <v>718</v>
      </c>
      <c r="B64" s="119">
        <v>657015.02723999997</v>
      </c>
      <c r="C64" s="119">
        <v>697025.29900999996</v>
      </c>
      <c r="D64" s="119">
        <v>747571.59800999996</v>
      </c>
      <c r="E64" s="119">
        <v>838111.70308000001</v>
      </c>
      <c r="F64" s="119">
        <v>887166.4606799999</v>
      </c>
      <c r="G64" s="119">
        <v>960836.39341999998</v>
      </c>
      <c r="H64" s="119">
        <v>391623.26512</v>
      </c>
      <c r="I64" s="119">
        <v>859685.11130999995</v>
      </c>
      <c r="J64" s="119">
        <v>273729.61893</v>
      </c>
      <c r="K64" s="51"/>
      <c r="L64" s="51"/>
      <c r="M64" s="51"/>
      <c r="N64" s="51"/>
      <c r="O64" s="51"/>
      <c r="P64" s="51"/>
      <c r="Q64" s="51"/>
      <c r="R64" s="51"/>
      <c r="S64" s="51"/>
      <c r="T64" s="51"/>
      <c r="U64" s="51"/>
      <c r="V64" s="51"/>
      <c r="W64" s="51"/>
      <c r="X64" s="51"/>
      <c r="Y64" s="51"/>
      <c r="Z64" s="51"/>
      <c r="AA64" s="51"/>
    </row>
    <row r="65" spans="1:27" ht="15" customHeight="1">
      <c r="A65" s="121" t="s">
        <v>719</v>
      </c>
      <c r="B65" s="119">
        <v>110046.76972</v>
      </c>
      <c r="C65" s="119">
        <v>45882.119909999994</v>
      </c>
      <c r="D65" s="119">
        <v>61503.475310000002</v>
      </c>
      <c r="E65" s="119">
        <v>52429.434639999999</v>
      </c>
      <c r="F65" s="119">
        <v>72885.3554</v>
      </c>
      <c r="G65" s="119">
        <v>46046.54924</v>
      </c>
      <c r="H65" s="119">
        <v>27450.584800000001</v>
      </c>
      <c r="I65" s="119">
        <v>119786.76036</v>
      </c>
      <c r="J65" s="119">
        <v>25496.696230000001</v>
      </c>
      <c r="K65" s="51"/>
      <c r="L65" s="51"/>
      <c r="M65" s="51"/>
      <c r="N65" s="51"/>
      <c r="O65" s="51"/>
      <c r="P65" s="51"/>
      <c r="Q65" s="51"/>
      <c r="R65" s="51"/>
      <c r="S65" s="51"/>
      <c r="T65" s="51"/>
      <c r="U65" s="51"/>
      <c r="V65" s="51"/>
      <c r="W65" s="51"/>
      <c r="X65" s="51"/>
      <c r="Y65" s="51"/>
      <c r="Z65" s="51"/>
      <c r="AA65" s="51"/>
    </row>
    <row r="66" spans="1:27" ht="15" customHeight="1">
      <c r="A66" s="121" t="s">
        <v>720</v>
      </c>
      <c r="B66" s="119">
        <v>-152907.41668999998</v>
      </c>
      <c r="C66" s="119">
        <v>-87168.698810000002</v>
      </c>
      <c r="D66" s="119">
        <v>-99874.302629999991</v>
      </c>
      <c r="E66" s="119">
        <v>-104004.85210999999</v>
      </c>
      <c r="F66" s="119">
        <v>-136226.27563999998</v>
      </c>
      <c r="G66" s="119">
        <v>-97705.843689999994</v>
      </c>
      <c r="H66" s="119">
        <v>-49723.918909999993</v>
      </c>
      <c r="I66" s="119">
        <v>-186174.51588999998</v>
      </c>
      <c r="J66" s="119">
        <v>-36086.586200000005</v>
      </c>
      <c r="K66" s="51"/>
      <c r="L66" s="51"/>
      <c r="M66" s="51"/>
      <c r="N66" s="51"/>
      <c r="O66" s="51"/>
      <c r="P66" s="51"/>
      <c r="Q66" s="51"/>
      <c r="R66" s="51"/>
      <c r="S66" s="51"/>
      <c r="T66" s="51"/>
      <c r="U66" s="51"/>
      <c r="V66" s="51"/>
      <c r="W66" s="51"/>
      <c r="X66" s="51"/>
      <c r="Y66" s="51"/>
      <c r="Z66" s="51"/>
      <c r="AA66" s="51"/>
    </row>
    <row r="67" spans="1:27" ht="15" customHeight="1">
      <c r="A67" s="152" t="s">
        <v>721</v>
      </c>
      <c r="B67" s="119">
        <v>614154.38026999997</v>
      </c>
      <c r="C67" s="119">
        <v>655738.72010999999</v>
      </c>
      <c r="D67" s="119">
        <v>709200.77069000003</v>
      </c>
      <c r="E67" s="119">
        <v>786536.28561000002</v>
      </c>
      <c r="F67" s="119">
        <v>823825.54044000001</v>
      </c>
      <c r="G67" s="119">
        <v>909177.09897000005</v>
      </c>
      <c r="H67" s="119">
        <v>369349.93101</v>
      </c>
      <c r="I67" s="119">
        <v>793297.35577999998</v>
      </c>
      <c r="J67" s="119">
        <v>263139.72896000004</v>
      </c>
      <c r="K67" s="51"/>
      <c r="L67" s="51"/>
      <c r="M67" s="51"/>
      <c r="N67" s="51"/>
      <c r="O67" s="51"/>
      <c r="P67" s="51"/>
      <c r="Q67" s="51"/>
      <c r="R67" s="51"/>
      <c r="S67" s="51"/>
      <c r="T67" s="51"/>
      <c r="U67" s="51"/>
      <c r="V67" s="51"/>
      <c r="W67" s="51"/>
      <c r="X67" s="51"/>
      <c r="Y67" s="51"/>
      <c r="Z67" s="51"/>
      <c r="AA67" s="51"/>
    </row>
    <row r="68" spans="1:27" ht="15" customHeight="1">
      <c r="A68" s="153" t="s">
        <v>722</v>
      </c>
      <c r="B68" s="119">
        <v>-484709.78129000001</v>
      </c>
      <c r="C68" s="119">
        <v>-508522.32158999995</v>
      </c>
      <c r="D68" s="119">
        <v>-528367.57660999999</v>
      </c>
      <c r="E68" s="119">
        <v>-562227.1632999999</v>
      </c>
      <c r="F68" s="119">
        <v>-610536.03590999998</v>
      </c>
      <c r="G68" s="119">
        <v>-601995.20588999998</v>
      </c>
      <c r="H68" s="119">
        <v>-245854.49550999998</v>
      </c>
      <c r="I68" s="119">
        <v>-551039.22473000002</v>
      </c>
      <c r="J68" s="119">
        <v>-213550.59316999998</v>
      </c>
      <c r="K68" s="51"/>
      <c r="L68" s="51"/>
      <c r="M68" s="51"/>
      <c r="N68" s="51"/>
      <c r="O68" s="51"/>
      <c r="P68" s="51"/>
      <c r="Q68" s="51"/>
      <c r="R68" s="51"/>
      <c r="S68" s="51"/>
      <c r="T68" s="51"/>
      <c r="U68" s="51"/>
      <c r="V68" s="51"/>
      <c r="W68" s="51"/>
      <c r="X68" s="51"/>
      <c r="Y68" s="51"/>
      <c r="Z68" s="51"/>
      <c r="AA68" s="51"/>
    </row>
    <row r="69" spans="1:27" ht="15" customHeight="1">
      <c r="A69" s="122" t="s">
        <v>723</v>
      </c>
      <c r="B69" s="119">
        <v>129444.59898000001</v>
      </c>
      <c r="C69" s="119">
        <v>147216.39852000002</v>
      </c>
      <c r="D69" s="119">
        <v>180833.19408000002</v>
      </c>
      <c r="E69" s="119">
        <v>224309.12231000001</v>
      </c>
      <c r="F69" s="119">
        <v>213289.50453000001</v>
      </c>
      <c r="G69" s="119">
        <v>307181.89308000001</v>
      </c>
      <c r="H69" s="119">
        <v>123495.43550000001</v>
      </c>
      <c r="I69" s="119">
        <v>242258.13105000003</v>
      </c>
      <c r="J69" s="119">
        <v>49589.13579</v>
      </c>
      <c r="K69" s="51"/>
      <c r="L69" s="51"/>
      <c r="M69" s="51"/>
      <c r="N69" s="51"/>
      <c r="O69" s="51"/>
      <c r="P69" s="51"/>
      <c r="Q69" s="51"/>
      <c r="R69" s="51"/>
      <c r="S69" s="51"/>
      <c r="T69" s="51"/>
      <c r="U69" s="51"/>
      <c r="V69" s="51"/>
      <c r="W69" s="51"/>
      <c r="X69" s="51"/>
      <c r="Y69" s="51"/>
      <c r="Z69" s="51"/>
      <c r="AA69" s="51"/>
    </row>
    <row r="70" spans="1:27" ht="15" customHeight="1">
      <c r="A70" s="122" t="s">
        <v>724</v>
      </c>
      <c r="B70" s="119">
        <v>7.7675400000000003</v>
      </c>
      <c r="C70" s="119">
        <v>5.51898</v>
      </c>
      <c r="D70" s="119">
        <v>0.25373000000000001</v>
      </c>
      <c r="E70" s="119">
        <v>8.7660000000000002E-2</v>
      </c>
      <c r="F70" s="119">
        <v>-1225.01749</v>
      </c>
      <c r="G70" s="119">
        <v>-712.07596999999998</v>
      </c>
      <c r="H70" s="119">
        <v>-538.84706000000006</v>
      </c>
      <c r="I70" s="119">
        <v>-394.20569</v>
      </c>
      <c r="J70" s="119">
        <v>-1.2404999999999999</v>
      </c>
      <c r="K70" s="51"/>
      <c r="L70" s="51"/>
      <c r="M70" s="51"/>
      <c r="N70" s="51"/>
      <c r="O70" s="51"/>
      <c r="P70" s="51"/>
      <c r="Q70" s="51"/>
      <c r="R70" s="51"/>
      <c r="S70" s="51"/>
      <c r="T70" s="51"/>
      <c r="U70" s="51"/>
      <c r="V70" s="51"/>
      <c r="W70" s="51"/>
      <c r="X70" s="51"/>
      <c r="Y70" s="51"/>
      <c r="Z70" s="51"/>
      <c r="AA70" s="51"/>
    </row>
    <row r="71" spans="1:27" ht="15" customHeight="1">
      <c r="A71" s="120" t="s">
        <v>1127</v>
      </c>
      <c r="B71" s="119">
        <v>0</v>
      </c>
      <c r="C71" s="119">
        <v>0.22036</v>
      </c>
      <c r="D71" s="119">
        <v>6.6060000000000008E-2</v>
      </c>
      <c r="E71" s="119">
        <v>8.7660000000000002E-2</v>
      </c>
      <c r="F71" s="119">
        <v>-1225.01749</v>
      </c>
      <c r="G71" s="119">
        <v>-712.07596999999998</v>
      </c>
      <c r="H71" s="119">
        <v>-538.84706000000006</v>
      </c>
      <c r="I71" s="119">
        <v>-394.20569</v>
      </c>
      <c r="J71" s="119">
        <v>-1.2404999999999999</v>
      </c>
      <c r="K71" s="51"/>
      <c r="L71" s="51"/>
      <c r="M71" s="51"/>
      <c r="N71" s="51"/>
      <c r="O71" s="51"/>
      <c r="P71" s="51"/>
      <c r="Q71" s="51"/>
      <c r="R71" s="51"/>
      <c r="S71" s="51"/>
      <c r="T71" s="51"/>
      <c r="U71" s="51"/>
      <c r="V71" s="51"/>
      <c r="W71" s="51"/>
      <c r="X71" s="51"/>
      <c r="Y71" s="51"/>
      <c r="Z71" s="51"/>
      <c r="AA71" s="51"/>
    </row>
    <row r="72" spans="1:27" ht="15" customHeight="1">
      <c r="A72" s="120" t="s">
        <v>1128</v>
      </c>
      <c r="B72" s="119">
        <v>7.7675400000000003</v>
      </c>
      <c r="C72" s="119">
        <v>5.2986199999999997</v>
      </c>
      <c r="D72" s="119">
        <v>0.18766999999999998</v>
      </c>
      <c r="E72" s="119">
        <v>0</v>
      </c>
      <c r="F72" s="119">
        <v>0</v>
      </c>
      <c r="G72" s="119">
        <v>0</v>
      </c>
      <c r="H72" s="119">
        <v>0</v>
      </c>
      <c r="I72" s="119">
        <v>0</v>
      </c>
      <c r="J72" s="119">
        <v>0</v>
      </c>
      <c r="K72" s="51"/>
      <c r="L72" s="51"/>
      <c r="M72" s="51"/>
      <c r="N72" s="51"/>
      <c r="O72" s="51"/>
      <c r="P72" s="51"/>
      <c r="Q72" s="51"/>
      <c r="R72" s="51"/>
      <c r="S72" s="51"/>
      <c r="T72" s="51"/>
      <c r="U72" s="51"/>
      <c r="V72" s="51"/>
      <c r="W72" s="51"/>
      <c r="X72" s="51"/>
      <c r="Y72" s="51"/>
      <c r="Z72" s="51"/>
      <c r="AA72" s="51"/>
    </row>
    <row r="73" spans="1:27" ht="15" customHeight="1">
      <c r="A73" s="152" t="s">
        <v>725</v>
      </c>
      <c r="B73" s="119">
        <v>-1.28094</v>
      </c>
      <c r="C73" s="119">
        <v>-0.91016999999999992</v>
      </c>
      <c r="D73" s="119">
        <v>-0.55646000000000007</v>
      </c>
      <c r="E73" s="119">
        <v>-0.42066000000000003</v>
      </c>
      <c r="F73" s="119">
        <v>-0.27731</v>
      </c>
      <c r="G73" s="119">
        <v>-0.38402999999999998</v>
      </c>
      <c r="H73" s="119">
        <v>-0.18706</v>
      </c>
      <c r="I73" s="119">
        <v>-0.41164999999999996</v>
      </c>
      <c r="J73" s="119">
        <v>-0.22388999999999998</v>
      </c>
      <c r="K73" s="51"/>
      <c r="L73" s="51"/>
      <c r="M73" s="51"/>
      <c r="N73" s="51"/>
      <c r="O73" s="51"/>
      <c r="P73" s="51"/>
      <c r="Q73" s="51"/>
      <c r="R73" s="51"/>
      <c r="S73" s="51"/>
      <c r="T73" s="51"/>
      <c r="U73" s="51"/>
      <c r="V73" s="51"/>
      <c r="W73" s="51"/>
      <c r="X73" s="51"/>
      <c r="Y73" s="51"/>
      <c r="Z73" s="51"/>
      <c r="AA73" s="51"/>
    </row>
    <row r="74" spans="1:27" ht="15" customHeight="1">
      <c r="A74" s="152" t="s">
        <v>1486</v>
      </c>
      <c r="B74" s="119">
        <v>0</v>
      </c>
      <c r="C74" s="119">
        <v>-3.4070000000000003E-2</v>
      </c>
      <c r="D74" s="119">
        <v>0</v>
      </c>
      <c r="E74" s="119">
        <v>-8.3999999999999993E-4</v>
      </c>
      <c r="F74" s="119">
        <v>-4.0999999999999999E-4</v>
      </c>
      <c r="G74" s="119">
        <v>0</v>
      </c>
      <c r="H74" s="119">
        <v>0</v>
      </c>
      <c r="I74" s="119">
        <v>0</v>
      </c>
      <c r="J74" s="119">
        <v>0</v>
      </c>
      <c r="K74" s="51"/>
      <c r="L74" s="51"/>
      <c r="M74" s="51"/>
      <c r="N74" s="51"/>
      <c r="O74" s="51"/>
      <c r="P74" s="51"/>
      <c r="Q74" s="51"/>
      <c r="R74" s="51"/>
      <c r="S74" s="51"/>
      <c r="T74" s="51"/>
      <c r="U74" s="51"/>
      <c r="V74" s="51"/>
      <c r="W74" s="51"/>
      <c r="X74" s="51"/>
      <c r="Y74" s="51"/>
      <c r="Z74" s="51"/>
      <c r="AA74" s="51"/>
    </row>
    <row r="75" spans="1:27" ht="15" customHeight="1">
      <c r="A75" s="153" t="s">
        <v>467</v>
      </c>
      <c r="B75" s="119">
        <v>-1.28094</v>
      </c>
      <c r="C75" s="119">
        <v>-0.87609999999999999</v>
      </c>
      <c r="D75" s="119">
        <v>-0.55646000000000007</v>
      </c>
      <c r="E75" s="119">
        <v>-0.41981999999999997</v>
      </c>
      <c r="F75" s="119">
        <v>-0.27689999999999998</v>
      </c>
      <c r="G75" s="119">
        <v>-0.38402999999999998</v>
      </c>
      <c r="H75" s="119">
        <v>-0.18706</v>
      </c>
      <c r="I75" s="119">
        <v>-0.41164999999999996</v>
      </c>
      <c r="J75" s="119">
        <v>-0.22388999999999998</v>
      </c>
      <c r="K75" s="51"/>
      <c r="L75" s="51"/>
      <c r="M75" s="51"/>
      <c r="N75" s="51"/>
      <c r="O75" s="51"/>
      <c r="P75" s="51"/>
      <c r="Q75" s="51"/>
      <c r="R75" s="51"/>
      <c r="S75" s="51"/>
      <c r="T75" s="51"/>
      <c r="U75" s="51"/>
      <c r="V75" s="51"/>
      <c r="W75" s="51"/>
      <c r="X75" s="51"/>
      <c r="Y75" s="51"/>
      <c r="Z75" s="51"/>
      <c r="AA75" s="51"/>
    </row>
    <row r="76" spans="1:27" ht="15" customHeight="1">
      <c r="A76" s="152" t="s">
        <v>726</v>
      </c>
      <c r="B76" s="119">
        <v>129451.08558</v>
      </c>
      <c r="C76" s="119">
        <v>147221.00733000002</v>
      </c>
      <c r="D76" s="119">
        <v>180832.89134999999</v>
      </c>
      <c r="E76" s="119">
        <v>224308.78930999999</v>
      </c>
      <c r="F76" s="119">
        <v>212064.20973</v>
      </c>
      <c r="G76" s="119">
        <v>306469.43307999999</v>
      </c>
      <c r="H76" s="119">
        <v>122956.40138</v>
      </c>
      <c r="I76" s="119">
        <v>241863.51371</v>
      </c>
      <c r="J76" s="119">
        <v>49587.671399999999</v>
      </c>
      <c r="K76" s="51"/>
      <c r="L76" s="51"/>
      <c r="M76" s="51"/>
      <c r="N76" s="51"/>
      <c r="O76" s="51"/>
      <c r="P76" s="51"/>
      <c r="Q76" s="51"/>
      <c r="R76" s="51"/>
      <c r="S76" s="51"/>
      <c r="T76" s="51"/>
      <c r="U76" s="51"/>
      <c r="V76" s="51"/>
      <c r="W76" s="51"/>
      <c r="X76" s="51"/>
      <c r="Y76" s="51"/>
      <c r="Z76" s="51"/>
      <c r="AA76" s="51"/>
    </row>
    <row r="77" spans="1:27" ht="15" customHeight="1">
      <c r="A77" s="154" t="s">
        <v>1118</v>
      </c>
      <c r="B77" s="119">
        <v>40.690300000000001</v>
      </c>
      <c r="C77" s="119">
        <v>227.16127</v>
      </c>
      <c r="D77" s="119">
        <v>38.612790000000004</v>
      </c>
      <c r="E77" s="119">
        <v>41.520449999999997</v>
      </c>
      <c r="F77" s="119">
        <v>385.86338000000001</v>
      </c>
      <c r="G77" s="119">
        <v>-3927.1448</v>
      </c>
      <c r="H77" s="119">
        <v>175.01085999999998</v>
      </c>
      <c r="I77" s="119">
        <v>-2167.0021499999998</v>
      </c>
      <c r="J77" s="119">
        <v>214.05197000000001</v>
      </c>
      <c r="K77" s="51"/>
      <c r="L77" s="51"/>
      <c r="M77" s="51"/>
      <c r="N77" s="51"/>
      <c r="O77" s="51"/>
      <c r="P77" s="51"/>
      <c r="Q77" s="51"/>
      <c r="R77" s="51"/>
      <c r="S77" s="51"/>
      <c r="T77" s="51"/>
      <c r="U77" s="51"/>
      <c r="V77" s="51"/>
      <c r="W77" s="51"/>
      <c r="X77" s="51"/>
      <c r="Y77" s="51"/>
      <c r="Z77" s="51"/>
      <c r="AA77" s="51"/>
    </row>
    <row r="78" spans="1:27" ht="15" customHeight="1">
      <c r="A78" s="122" t="s">
        <v>727</v>
      </c>
      <c r="B78" s="119">
        <v>129491.77588</v>
      </c>
      <c r="C78" s="119">
        <v>147448.1686</v>
      </c>
      <c r="D78" s="119">
        <v>180871.50413999998</v>
      </c>
      <c r="E78" s="119">
        <v>224350.30976</v>
      </c>
      <c r="F78" s="119">
        <v>212450.07311000003</v>
      </c>
      <c r="G78" s="119">
        <v>302542.28827999998</v>
      </c>
      <c r="H78" s="119">
        <v>123131.41223999999</v>
      </c>
      <c r="I78" s="119">
        <v>239696.51156000001</v>
      </c>
      <c r="J78" s="119">
        <v>49801.72337</v>
      </c>
      <c r="K78" s="51"/>
      <c r="L78" s="51"/>
      <c r="M78" s="51"/>
      <c r="N78" s="51"/>
      <c r="O78" s="51"/>
      <c r="P78" s="51"/>
      <c r="Q78" s="51"/>
      <c r="R78" s="51"/>
      <c r="S78" s="51"/>
      <c r="T78" s="51"/>
      <c r="U78" s="51"/>
      <c r="V78" s="51"/>
      <c r="W78" s="51"/>
      <c r="X78" s="51"/>
      <c r="Y78" s="51"/>
      <c r="Z78" s="51"/>
      <c r="AA78" s="51"/>
    </row>
    <row r="79" spans="1:27" ht="15" customHeight="1">
      <c r="A79" s="121" t="s">
        <v>728</v>
      </c>
      <c r="B79" s="119">
        <v>592.79438000000005</v>
      </c>
      <c r="C79" s="119">
        <v>1098.39356</v>
      </c>
      <c r="D79" s="119">
        <v>-12149.770909999999</v>
      </c>
      <c r="E79" s="119">
        <v>-6156.5924199999999</v>
      </c>
      <c r="F79" s="119">
        <v>859.3036800000001</v>
      </c>
      <c r="G79" s="119">
        <v>2057.3665900000001</v>
      </c>
      <c r="H79" s="119">
        <v>1312.5804499999999</v>
      </c>
      <c r="I79" s="119">
        <v>5042.0407000000005</v>
      </c>
      <c r="J79" s="119">
        <v>622.03267000000005</v>
      </c>
      <c r="K79" s="51"/>
      <c r="L79" s="51"/>
      <c r="M79" s="51"/>
      <c r="N79" s="51"/>
      <c r="O79" s="51"/>
      <c r="P79" s="51"/>
      <c r="Q79" s="51"/>
      <c r="R79" s="51"/>
      <c r="S79" s="51"/>
      <c r="T79" s="51"/>
      <c r="U79" s="51"/>
      <c r="V79" s="51"/>
      <c r="W79" s="51"/>
      <c r="X79" s="51"/>
      <c r="Y79" s="51"/>
      <c r="Z79" s="51"/>
      <c r="AA79" s="51"/>
    </row>
    <row r="80" spans="1:27" ht="15" customHeight="1">
      <c r="A80" s="152" t="s">
        <v>729</v>
      </c>
      <c r="B80" s="119">
        <v>130084.57026000001</v>
      </c>
      <c r="C80" s="119">
        <v>148546.56216</v>
      </c>
      <c r="D80" s="119">
        <v>168721.73322999998</v>
      </c>
      <c r="E80" s="119">
        <v>218193.71734</v>
      </c>
      <c r="F80" s="119">
        <v>213309.37678999998</v>
      </c>
      <c r="G80" s="119">
        <v>304599.65487000003</v>
      </c>
      <c r="H80" s="119">
        <v>124443.99269</v>
      </c>
      <c r="I80" s="119">
        <v>244738.55226</v>
      </c>
      <c r="J80" s="119">
        <v>50423.75604</v>
      </c>
      <c r="K80" s="51"/>
      <c r="L80" s="51"/>
      <c r="M80" s="51"/>
      <c r="N80" s="51"/>
      <c r="O80" s="51"/>
      <c r="P80" s="51"/>
      <c r="Q80" s="51"/>
      <c r="R80" s="51"/>
      <c r="S80" s="51"/>
      <c r="T80" s="51"/>
      <c r="U80" s="51"/>
      <c r="V80" s="51"/>
      <c r="W80" s="51"/>
      <c r="X80" s="51"/>
      <c r="Y80" s="51"/>
      <c r="Z80" s="51"/>
      <c r="AA80" s="51"/>
    </row>
    <row r="81" spans="1:27" ht="15" customHeight="1">
      <c r="A81" s="121" t="s">
        <v>730</v>
      </c>
      <c r="B81" s="119">
        <v>0</v>
      </c>
      <c r="C81" s="119">
        <v>0</v>
      </c>
      <c r="D81" s="119">
        <v>0</v>
      </c>
      <c r="E81" s="119">
        <v>0</v>
      </c>
      <c r="F81" s="119">
        <v>0</v>
      </c>
      <c r="G81" s="119">
        <v>0</v>
      </c>
      <c r="H81" s="119">
        <v>0</v>
      </c>
      <c r="I81" s="119">
        <v>0</v>
      </c>
      <c r="J81" s="119">
        <v>0</v>
      </c>
      <c r="K81" s="51"/>
      <c r="L81" s="51"/>
      <c r="M81" s="51"/>
      <c r="N81" s="51"/>
      <c r="O81" s="51"/>
      <c r="P81" s="51"/>
      <c r="Q81" s="51"/>
      <c r="R81" s="51"/>
      <c r="S81" s="51"/>
      <c r="T81" s="51"/>
      <c r="U81" s="51"/>
      <c r="V81" s="51"/>
      <c r="W81" s="51"/>
      <c r="X81" s="51"/>
      <c r="Y81" s="51"/>
      <c r="Z81" s="51"/>
      <c r="AA81" s="51"/>
    </row>
    <row r="82" spans="1:27" ht="15" customHeight="1">
      <c r="A82" s="152" t="s">
        <v>731</v>
      </c>
      <c r="B82" s="119">
        <v>130084.57026000001</v>
      </c>
      <c r="C82" s="119">
        <v>148546.56216</v>
      </c>
      <c r="D82" s="119">
        <v>168721.73322999998</v>
      </c>
      <c r="E82" s="119">
        <v>218193.71734</v>
      </c>
      <c r="F82" s="119">
        <v>213309.37678999998</v>
      </c>
      <c r="G82" s="119">
        <v>304599.65487000003</v>
      </c>
      <c r="H82" s="119">
        <v>124443.99269</v>
      </c>
      <c r="I82" s="119">
        <v>244738.55226</v>
      </c>
      <c r="J82" s="119">
        <v>50423.75604</v>
      </c>
      <c r="K82" s="51"/>
      <c r="L82" s="51"/>
      <c r="M82" s="51"/>
      <c r="N82" s="51"/>
      <c r="O82" s="51"/>
      <c r="P82" s="51"/>
      <c r="Q82" s="51"/>
      <c r="R82" s="51"/>
      <c r="S82" s="51"/>
      <c r="T82" s="51"/>
      <c r="U82" s="51"/>
      <c r="V82" s="51"/>
      <c r="W82" s="51"/>
      <c r="X82" s="51"/>
      <c r="Y82" s="51"/>
      <c r="Z82" s="51"/>
      <c r="AA82" s="51"/>
    </row>
    <row r="83" spans="1:27" ht="15" customHeight="1" thickBot="1">
      <c r="A83" s="121" t="s">
        <v>732</v>
      </c>
      <c r="B83" s="119">
        <v>-43590.851999999999</v>
      </c>
      <c r="C83" s="119">
        <v>-49568.167999999998</v>
      </c>
      <c r="D83" s="119">
        <v>-72650.710370000001</v>
      </c>
      <c r="E83" s="119">
        <v>-101522.32613</v>
      </c>
      <c r="F83" s="119">
        <v>-99529.230280000003</v>
      </c>
      <c r="G83" s="119">
        <v>-146754.93478000001</v>
      </c>
      <c r="H83" s="119">
        <v>-59411.013159999995</v>
      </c>
      <c r="I83" s="119">
        <v>-143172.99218</v>
      </c>
      <c r="J83" s="119">
        <v>-24003.722089999999</v>
      </c>
      <c r="K83" s="51"/>
      <c r="L83" s="51"/>
      <c r="M83" s="51"/>
      <c r="N83" s="51"/>
      <c r="O83" s="51"/>
      <c r="P83" s="51"/>
      <c r="Q83" s="51"/>
      <c r="R83" s="51"/>
      <c r="S83" s="51"/>
      <c r="T83" s="51"/>
      <c r="U83" s="51"/>
      <c r="V83" s="51"/>
      <c r="W83" s="51"/>
      <c r="X83" s="51"/>
      <c r="Y83" s="51"/>
      <c r="Z83" s="51"/>
      <c r="AA83" s="51"/>
    </row>
    <row r="84" spans="1:27" ht="15" customHeight="1" thickTop="1" thickBot="1">
      <c r="A84" s="401" t="s">
        <v>733</v>
      </c>
      <c r="B84" s="402">
        <v>86493.718260000009</v>
      </c>
      <c r="C84" s="402">
        <v>98978.394159999996</v>
      </c>
      <c r="D84" s="402">
        <v>96071.022859999997</v>
      </c>
      <c r="E84" s="402">
        <v>116671.39120999999</v>
      </c>
      <c r="F84" s="402">
        <v>113780.14651000001</v>
      </c>
      <c r="G84" s="402">
        <v>157844.72009000002</v>
      </c>
      <c r="H84" s="402">
        <v>65032.979530000004</v>
      </c>
      <c r="I84" s="402">
        <v>101565.56008</v>
      </c>
      <c r="J84" s="402">
        <v>26420.033950000001</v>
      </c>
      <c r="K84" s="51"/>
      <c r="L84" s="51"/>
      <c r="M84" s="51"/>
      <c r="N84" s="51"/>
      <c r="O84" s="51"/>
      <c r="P84" s="51"/>
      <c r="Q84" s="51"/>
      <c r="R84" s="51"/>
      <c r="S84" s="51"/>
      <c r="T84" s="51"/>
      <c r="U84" s="51"/>
      <c r="V84" s="51"/>
      <c r="W84" s="51"/>
      <c r="X84" s="51"/>
      <c r="Y84" s="51"/>
      <c r="Z84" s="51"/>
      <c r="AA84" s="51"/>
    </row>
    <row r="85" spans="1:27" ht="3.75" customHeight="1" thickTop="1" thickBot="1">
      <c r="A85" s="123"/>
      <c r="B85" s="124"/>
      <c r="C85" s="124"/>
      <c r="D85" s="124"/>
      <c r="E85" s="124"/>
      <c r="F85" s="124"/>
      <c r="G85" s="124"/>
      <c r="H85" s="124"/>
      <c r="I85" s="124"/>
      <c r="J85" s="124"/>
      <c r="K85" s="51"/>
      <c r="L85" s="51"/>
      <c r="M85" s="51"/>
      <c r="N85" s="51"/>
      <c r="O85" s="51"/>
      <c r="P85" s="51"/>
      <c r="Q85" s="51"/>
      <c r="R85" s="51"/>
      <c r="S85" s="51"/>
      <c r="T85" s="51"/>
      <c r="U85" s="51"/>
      <c r="V85" s="51"/>
      <c r="W85" s="51"/>
      <c r="X85" s="51"/>
      <c r="Y85" s="51"/>
      <c r="Z85" s="51"/>
      <c r="AA85" s="51"/>
    </row>
    <row r="86" spans="1:27" ht="15" customHeight="1" thickTop="1">
      <c r="A86" s="74"/>
      <c r="B86" s="29"/>
      <c r="C86" s="29"/>
      <c r="D86" s="29"/>
      <c r="E86" s="29"/>
      <c r="F86" s="29"/>
      <c r="G86" s="29"/>
      <c r="H86" s="29"/>
      <c r="I86" s="29"/>
      <c r="J86" s="29"/>
      <c r="K86" s="51"/>
      <c r="L86" s="51"/>
      <c r="M86" s="51"/>
      <c r="N86" s="51"/>
      <c r="O86" s="51"/>
      <c r="P86" s="51"/>
      <c r="Q86" s="51"/>
      <c r="R86" s="51"/>
      <c r="S86" s="51"/>
      <c r="T86" s="51"/>
      <c r="U86" s="51"/>
      <c r="V86" s="51"/>
      <c r="W86" s="51"/>
      <c r="X86" s="51"/>
      <c r="Y86" s="51"/>
      <c r="Z86" s="51"/>
      <c r="AA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4" sqref="A4:O4"/>
    </sheetView>
  </sheetViews>
  <sheetFormatPr defaultColWidth="9.140625" defaultRowHeight="12.75"/>
  <cols>
    <col min="1" max="1" width="85.5703125" style="37" customWidth="1"/>
    <col min="2" max="9" width="14.42578125" style="646" bestFit="1" customWidth="1"/>
    <col min="10" max="10" width="11.7109375" style="646" bestFit="1" customWidth="1"/>
    <col min="11" max="11" width="14.42578125" style="646" bestFit="1" customWidth="1"/>
    <col min="12" max="12" width="13.42578125" style="646" bestFit="1" customWidth="1"/>
    <col min="13" max="13" width="14.42578125" style="646" bestFit="1" customWidth="1"/>
    <col min="14" max="14" width="13.42578125" style="646" bestFit="1" customWidth="1"/>
    <col min="15" max="15" width="21" style="646" customWidth="1"/>
    <col min="16" max="16384" width="9.140625" style="646"/>
  </cols>
  <sheetData>
    <row r="1" spans="1:15" ht="30" customHeight="1">
      <c r="A1" s="737" t="s">
        <v>473</v>
      </c>
      <c r="B1" s="747"/>
      <c r="C1" s="747"/>
      <c r="D1" s="747"/>
      <c r="E1" s="747"/>
      <c r="F1" s="747"/>
      <c r="G1" s="747"/>
      <c r="H1" s="747"/>
      <c r="I1" s="747"/>
      <c r="J1" s="747"/>
      <c r="K1" s="747"/>
      <c r="L1" s="747"/>
      <c r="M1" s="747"/>
      <c r="N1" s="747"/>
      <c r="O1" s="747"/>
    </row>
    <row r="2" spans="1:15" ht="18">
      <c r="A2" s="738" t="s">
        <v>746</v>
      </c>
      <c r="B2" s="748"/>
      <c r="C2" s="748"/>
      <c r="D2" s="748"/>
      <c r="E2" s="748"/>
      <c r="F2" s="748"/>
      <c r="G2" s="748"/>
      <c r="H2" s="748"/>
      <c r="I2" s="748"/>
      <c r="J2" s="748"/>
      <c r="K2" s="748"/>
      <c r="L2" s="748"/>
      <c r="M2" s="748"/>
      <c r="N2" s="748"/>
      <c r="O2" s="748"/>
    </row>
    <row r="3" spans="1:15" ht="15" customHeight="1">
      <c r="A3" s="738" t="s">
        <v>1479</v>
      </c>
      <c r="B3" s="748"/>
      <c r="C3" s="748"/>
      <c r="D3" s="748"/>
      <c r="E3" s="748"/>
      <c r="F3" s="748"/>
      <c r="G3" s="748"/>
      <c r="H3" s="748"/>
      <c r="I3" s="748"/>
      <c r="J3" s="748"/>
      <c r="K3" s="748"/>
      <c r="L3" s="748"/>
      <c r="M3" s="748"/>
      <c r="N3" s="748"/>
      <c r="O3" s="748"/>
    </row>
    <row r="4" spans="1:15" s="82" customFormat="1" ht="30" customHeight="1">
      <c r="A4" s="739" t="s">
        <v>747</v>
      </c>
      <c r="B4" s="749"/>
      <c r="C4" s="749"/>
      <c r="D4" s="749"/>
      <c r="E4" s="749"/>
      <c r="F4" s="749"/>
      <c r="G4" s="749"/>
      <c r="H4" s="749"/>
      <c r="I4" s="749"/>
      <c r="J4" s="749"/>
      <c r="K4" s="749"/>
      <c r="L4" s="749"/>
      <c r="M4" s="749"/>
      <c r="N4" s="749"/>
      <c r="O4" s="749"/>
    </row>
    <row r="5" spans="1:15" ht="3.75" customHeight="1">
      <c r="A5" s="51"/>
      <c r="B5" s="51"/>
      <c r="C5" s="51"/>
      <c r="D5" s="51"/>
      <c r="E5" s="51"/>
      <c r="F5" s="51"/>
      <c r="G5" s="51"/>
      <c r="H5" s="51"/>
      <c r="I5" s="51"/>
      <c r="J5" s="51"/>
      <c r="K5" s="51"/>
      <c r="L5" s="51"/>
      <c r="M5" s="51"/>
      <c r="N5" s="51"/>
      <c r="O5" s="51"/>
    </row>
    <row r="6" spans="1:15" s="23" customFormat="1" ht="30" customHeight="1">
      <c r="A6" s="244"/>
      <c r="B6" s="245" t="s">
        <v>34</v>
      </c>
      <c r="C6" s="245" t="s">
        <v>147</v>
      </c>
      <c r="D6" s="245" t="s">
        <v>36</v>
      </c>
      <c r="E6" s="245" t="s">
        <v>38</v>
      </c>
      <c r="F6" s="245" t="s">
        <v>46</v>
      </c>
      <c r="G6" s="245" t="s">
        <v>44</v>
      </c>
      <c r="H6" s="245" t="s">
        <v>40</v>
      </c>
      <c r="I6" s="245" t="s">
        <v>42</v>
      </c>
      <c r="J6" s="245" t="s">
        <v>48</v>
      </c>
      <c r="K6" s="245" t="s">
        <v>50</v>
      </c>
      <c r="L6" s="245" t="s">
        <v>52</v>
      </c>
      <c r="M6" s="245" t="s">
        <v>54</v>
      </c>
      <c r="N6" s="376" t="s">
        <v>56</v>
      </c>
      <c r="O6" s="376" t="s">
        <v>554</v>
      </c>
    </row>
    <row r="7" spans="1:15" s="24" customFormat="1" ht="15" customHeight="1">
      <c r="A7" s="246" t="s">
        <v>748</v>
      </c>
      <c r="B7" s="247">
        <v>0.13100000000000001</v>
      </c>
      <c r="C7" s="247">
        <v>0.1207</v>
      </c>
      <c r="D7" s="247">
        <v>0.12180000000000001</v>
      </c>
      <c r="E7" s="247">
        <v>0.1242</v>
      </c>
      <c r="F7" s="247">
        <v>0.1166</v>
      </c>
      <c r="G7" s="247">
        <v>0.1162</v>
      </c>
      <c r="H7" s="247">
        <v>0.112</v>
      </c>
      <c r="I7" s="247">
        <v>0.14169999999999999</v>
      </c>
      <c r="J7" s="247">
        <v>0.89959999999999996</v>
      </c>
      <c r="K7" s="247">
        <v>0.1203</v>
      </c>
      <c r="L7" s="247">
        <v>0.1171</v>
      </c>
      <c r="M7" s="247">
        <v>0.1169</v>
      </c>
      <c r="N7" s="247">
        <v>0.13489999999999999</v>
      </c>
      <c r="O7" s="247">
        <v>0.12379999999999999</v>
      </c>
    </row>
    <row r="8" spans="1:15" s="82" customFormat="1" ht="15" customHeight="1">
      <c r="A8" s="125" t="s">
        <v>749</v>
      </c>
      <c r="B8" s="126">
        <v>6963243618.1800003</v>
      </c>
      <c r="C8" s="126">
        <v>36049109493.949997</v>
      </c>
      <c r="D8" s="126">
        <v>9011411525.4400005</v>
      </c>
      <c r="E8" s="126">
        <v>7223761224.1499996</v>
      </c>
      <c r="F8" s="126">
        <v>4568394152.5299997</v>
      </c>
      <c r="G8" s="126">
        <v>2986534059.21</v>
      </c>
      <c r="H8" s="126">
        <v>1940182142.27</v>
      </c>
      <c r="I8" s="126">
        <v>1333914980.47</v>
      </c>
      <c r="J8" s="126">
        <v>94839687.700000003</v>
      </c>
      <c r="K8" s="126">
        <v>2313295684.73</v>
      </c>
      <c r="L8" s="126">
        <v>590608280.62</v>
      </c>
      <c r="M8" s="126">
        <v>6726961119.6300001</v>
      </c>
      <c r="N8" s="126">
        <v>759642302.70000005</v>
      </c>
      <c r="O8" s="126">
        <v>80561898271.580002</v>
      </c>
    </row>
    <row r="9" spans="1:15" s="82" customFormat="1" ht="15" customHeight="1">
      <c r="A9" s="125" t="s">
        <v>750</v>
      </c>
      <c r="B9" s="126">
        <v>27907738.329999998</v>
      </c>
      <c r="C9" s="126">
        <v>0</v>
      </c>
      <c r="D9" s="126">
        <v>0</v>
      </c>
      <c r="E9" s="126">
        <v>0</v>
      </c>
      <c r="F9" s="126">
        <v>35976473.850000001</v>
      </c>
      <c r="G9" s="126">
        <v>0</v>
      </c>
      <c r="H9" s="126">
        <v>10440008.99</v>
      </c>
      <c r="I9" s="126">
        <v>0</v>
      </c>
      <c r="J9" s="126">
        <v>0</v>
      </c>
      <c r="K9" s="126">
        <v>0</v>
      </c>
      <c r="L9" s="126">
        <v>0</v>
      </c>
      <c r="M9" s="126">
        <v>0</v>
      </c>
      <c r="N9" s="126">
        <v>0</v>
      </c>
      <c r="O9" s="126">
        <v>74324221.170000002</v>
      </c>
    </row>
    <row r="10" spans="1:15" s="25" customFormat="1" ht="15" customHeight="1">
      <c r="A10" s="125" t="s">
        <v>751</v>
      </c>
      <c r="B10" s="126">
        <v>4489400124.4099998</v>
      </c>
      <c r="C10" s="126">
        <v>2834294256.02</v>
      </c>
      <c r="D10" s="126">
        <v>4333804821.8400002</v>
      </c>
      <c r="E10" s="126">
        <v>7331114697</v>
      </c>
      <c r="F10" s="126">
        <v>4743629918.54</v>
      </c>
      <c r="G10" s="126">
        <v>1333437023.48</v>
      </c>
      <c r="H10" s="126">
        <v>1129204245.71</v>
      </c>
      <c r="I10" s="126">
        <v>1601683229.6099999</v>
      </c>
      <c r="J10" s="126">
        <v>43721311.880000003</v>
      </c>
      <c r="K10" s="126">
        <v>1640682798.8699999</v>
      </c>
      <c r="L10" s="126">
        <v>1129280623.5799999</v>
      </c>
      <c r="M10" s="126">
        <v>281636082.22000003</v>
      </c>
      <c r="N10" s="126">
        <v>229726396.03999999</v>
      </c>
      <c r="O10" s="126">
        <v>31121615529.200001</v>
      </c>
    </row>
    <row r="11" spans="1:15" s="25" customFormat="1" ht="15" customHeight="1">
      <c r="A11" s="125" t="s">
        <v>752</v>
      </c>
      <c r="B11" s="126">
        <v>6379559545.6999998</v>
      </c>
      <c r="C11" s="126">
        <v>4256358312.8200002</v>
      </c>
      <c r="D11" s="126">
        <v>14776604759.41</v>
      </c>
      <c r="E11" s="126">
        <v>867122653.39999998</v>
      </c>
      <c r="F11" s="126">
        <v>3896095959.4899998</v>
      </c>
      <c r="G11" s="126">
        <v>2927194784.1300001</v>
      </c>
      <c r="H11" s="126">
        <v>1784880333.6600001</v>
      </c>
      <c r="I11" s="126">
        <v>353288881.16000003</v>
      </c>
      <c r="J11" s="126">
        <v>0</v>
      </c>
      <c r="K11" s="126">
        <v>1853063092.6900001</v>
      </c>
      <c r="L11" s="126">
        <v>792190803.57000005</v>
      </c>
      <c r="M11" s="126">
        <v>1990041130.48</v>
      </c>
      <c r="N11" s="126">
        <v>431617660.11000001</v>
      </c>
      <c r="O11" s="126">
        <v>40308017916.620003</v>
      </c>
    </row>
    <row r="12" spans="1:15" s="25" customFormat="1" ht="15" customHeight="1">
      <c r="A12" s="125" t="s">
        <v>753</v>
      </c>
      <c r="B12" s="126">
        <v>5421964067.3199997</v>
      </c>
      <c r="C12" s="126">
        <v>6732258313.2299995</v>
      </c>
      <c r="D12" s="126">
        <v>3992708664.23</v>
      </c>
      <c r="E12" s="126">
        <v>8828389781.1700001</v>
      </c>
      <c r="F12" s="126">
        <v>4731093189.6599998</v>
      </c>
      <c r="G12" s="126">
        <v>4274838103.6700001</v>
      </c>
      <c r="H12" s="126">
        <v>3495296198.6199999</v>
      </c>
      <c r="I12" s="126">
        <v>305209317.43000001</v>
      </c>
      <c r="J12" s="126">
        <v>66077385.649999999</v>
      </c>
      <c r="K12" s="126">
        <v>2675845148.9099998</v>
      </c>
      <c r="L12" s="126">
        <v>860390099.26999998</v>
      </c>
      <c r="M12" s="126">
        <v>8149043005.1300001</v>
      </c>
      <c r="N12" s="126">
        <v>1322923022.48</v>
      </c>
      <c r="O12" s="126">
        <v>50856036296.769997</v>
      </c>
    </row>
    <row r="13" spans="1:15" s="25" customFormat="1" ht="15" customHeight="1">
      <c r="A13" s="125" t="s">
        <v>754</v>
      </c>
      <c r="B13" s="126">
        <v>9601741261.5</v>
      </c>
      <c r="C13" s="126">
        <v>11420291389.9</v>
      </c>
      <c r="D13" s="126">
        <v>8860333676.2000008</v>
      </c>
      <c r="E13" s="126">
        <v>8018580323.46</v>
      </c>
      <c r="F13" s="126">
        <v>8805012298.7999992</v>
      </c>
      <c r="G13" s="126">
        <v>4076098557.27</v>
      </c>
      <c r="H13" s="126">
        <v>4268294795.52</v>
      </c>
      <c r="I13" s="126">
        <v>13152449494.27</v>
      </c>
      <c r="J13" s="126">
        <v>42238301.359999999</v>
      </c>
      <c r="K13" s="126">
        <v>9640182743.8500004</v>
      </c>
      <c r="L13" s="126">
        <v>1804491562.6800001</v>
      </c>
      <c r="M13" s="126">
        <v>9602068100.2099991</v>
      </c>
      <c r="N13" s="126">
        <v>6981873571.0200005</v>
      </c>
      <c r="O13" s="126">
        <v>96273656076.039993</v>
      </c>
    </row>
    <row r="14" spans="1:15" s="25" customFormat="1" ht="15" customHeight="1">
      <c r="A14" s="248" t="s">
        <v>755</v>
      </c>
      <c r="B14" s="127">
        <v>32883816355.439999</v>
      </c>
      <c r="C14" s="127">
        <v>61292311765.919998</v>
      </c>
      <c r="D14" s="127">
        <v>40974863447.120003</v>
      </c>
      <c r="E14" s="127">
        <v>32268968679.18</v>
      </c>
      <c r="F14" s="127">
        <v>26780201992.869999</v>
      </c>
      <c r="G14" s="127">
        <v>15598102527.76</v>
      </c>
      <c r="H14" s="127">
        <v>12628297724.77</v>
      </c>
      <c r="I14" s="127">
        <v>16746545902.940001</v>
      </c>
      <c r="J14" s="127">
        <v>246876686.59</v>
      </c>
      <c r="K14" s="127">
        <v>18123069469.049999</v>
      </c>
      <c r="L14" s="127">
        <v>5176961369.7200003</v>
      </c>
      <c r="M14" s="127">
        <v>26749749437.669998</v>
      </c>
      <c r="N14" s="127">
        <v>9725782952.3500004</v>
      </c>
      <c r="O14" s="127">
        <v>299195548311.38</v>
      </c>
    </row>
    <row r="15" spans="1:15" s="26" customFormat="1" ht="15" customHeight="1">
      <c r="A15" s="125" t="s">
        <v>756</v>
      </c>
      <c r="B15" s="126">
        <v>17758664883.555</v>
      </c>
      <c r="C15" s="126">
        <v>19164523132.436501</v>
      </c>
      <c r="D15" s="126">
        <v>20109928518.445499</v>
      </c>
      <c r="E15" s="126">
        <v>16539656925.4375</v>
      </c>
      <c r="F15" s="126">
        <v>15253703801.882999</v>
      </c>
      <c r="G15" s="126">
        <v>9012511931.7835007</v>
      </c>
      <c r="H15" s="126">
        <v>8009091961.3559999</v>
      </c>
      <c r="I15" s="126">
        <v>13878337568.8445</v>
      </c>
      <c r="J15" s="126">
        <v>100540602.9735</v>
      </c>
      <c r="K15" s="126">
        <v>12901734711.651501</v>
      </c>
      <c r="L15" s="126">
        <v>3071735663.6335001</v>
      </c>
      <c r="M15" s="126">
        <v>16765198135.741501</v>
      </c>
      <c r="N15" s="126">
        <v>8235819947.1429996</v>
      </c>
      <c r="O15" s="126">
        <v>160801447784.884</v>
      </c>
    </row>
    <row r="16" spans="1:15" s="27" customFormat="1" ht="15" customHeight="1">
      <c r="A16" s="249" t="s">
        <v>757</v>
      </c>
      <c r="B16" s="128">
        <v>0.54</v>
      </c>
      <c r="C16" s="128">
        <v>0.31269999999999998</v>
      </c>
      <c r="D16" s="128">
        <v>0.49080000000000001</v>
      </c>
      <c r="E16" s="128">
        <v>0.51259999999999994</v>
      </c>
      <c r="F16" s="128">
        <v>0.5696</v>
      </c>
      <c r="G16" s="128">
        <v>0.57779999999999998</v>
      </c>
      <c r="H16" s="128">
        <v>0.63419999999999999</v>
      </c>
      <c r="I16" s="128">
        <v>0.82869999999999999</v>
      </c>
      <c r="J16" s="128">
        <v>0.4073</v>
      </c>
      <c r="K16" s="128">
        <v>0.71189999999999998</v>
      </c>
      <c r="L16" s="128">
        <v>0.59330000000000005</v>
      </c>
      <c r="M16" s="128">
        <v>0.62670000000000003</v>
      </c>
      <c r="N16" s="128">
        <v>0.8468</v>
      </c>
      <c r="O16" s="128">
        <v>0.53739999999999999</v>
      </c>
    </row>
    <row r="17" spans="1:15" s="25" customFormat="1" ht="15" customHeight="1">
      <c r="A17" s="248" t="s">
        <v>758</v>
      </c>
      <c r="B17" s="127">
        <v>1775866488.3555</v>
      </c>
      <c r="C17" s="127">
        <v>1916452313.2437</v>
      </c>
      <c r="D17" s="127">
        <v>2010992851.8446</v>
      </c>
      <c r="E17" s="127">
        <v>1653965692.5438001</v>
      </c>
      <c r="F17" s="127">
        <v>1525370380.1882999</v>
      </c>
      <c r="G17" s="127">
        <v>901251193.17840004</v>
      </c>
      <c r="H17" s="127">
        <v>800909196.13559997</v>
      </c>
      <c r="I17" s="127">
        <v>1387833756.8845</v>
      </c>
      <c r="J17" s="127">
        <v>10054060.2974</v>
      </c>
      <c r="K17" s="127">
        <v>1290173471.1652</v>
      </c>
      <c r="L17" s="127">
        <v>307173566.36339998</v>
      </c>
      <c r="M17" s="127">
        <v>1676519813.5741999</v>
      </c>
      <c r="N17" s="127">
        <v>823581994.71430004</v>
      </c>
      <c r="O17" s="127">
        <v>16080144778.4884</v>
      </c>
    </row>
    <row r="18" spans="1:15" s="25" customFormat="1" ht="15" customHeight="1">
      <c r="A18" s="125" t="s">
        <v>759</v>
      </c>
      <c r="B18" s="126">
        <v>1815871620</v>
      </c>
      <c r="C18" s="126">
        <v>2405456318</v>
      </c>
      <c r="D18" s="126">
        <v>2034176674</v>
      </c>
      <c r="E18" s="126">
        <v>1589575187</v>
      </c>
      <c r="F18" s="126">
        <v>1401395727</v>
      </c>
      <c r="G18" s="126">
        <v>813450351</v>
      </c>
      <c r="H18" s="126">
        <v>720683507</v>
      </c>
      <c r="I18" s="126">
        <v>1665606348</v>
      </c>
      <c r="J18" s="126">
        <v>107582168</v>
      </c>
      <c r="K18" s="126">
        <v>1169467326</v>
      </c>
      <c r="L18" s="126">
        <v>261908998</v>
      </c>
      <c r="M18" s="126">
        <v>1404954192</v>
      </c>
      <c r="N18" s="126">
        <v>954076481</v>
      </c>
      <c r="O18" s="126">
        <v>16344204897</v>
      </c>
    </row>
    <row r="19" spans="1:15" s="25" customFormat="1" ht="15" customHeight="1">
      <c r="A19" s="125" t="s">
        <v>760</v>
      </c>
      <c r="B19" s="126">
        <v>0</v>
      </c>
      <c r="C19" s="126">
        <v>35943</v>
      </c>
      <c r="D19" s="126">
        <v>0</v>
      </c>
      <c r="E19" s="126">
        <v>0</v>
      </c>
      <c r="F19" s="126">
        <v>0</v>
      </c>
      <c r="G19" s="126">
        <v>0</v>
      </c>
      <c r="H19" s="126">
        <v>1</v>
      </c>
      <c r="I19" s="126">
        <v>0</v>
      </c>
      <c r="J19" s="126">
        <v>0</v>
      </c>
      <c r="K19" s="126">
        <v>0</v>
      </c>
      <c r="L19" s="126">
        <v>28117</v>
      </c>
      <c r="M19" s="126">
        <v>0</v>
      </c>
      <c r="N19" s="126">
        <v>0</v>
      </c>
      <c r="O19" s="126">
        <v>64061</v>
      </c>
    </row>
    <row r="20" spans="1:15" s="25" customFormat="1" ht="15" customHeight="1">
      <c r="A20" s="249" t="s">
        <v>761</v>
      </c>
      <c r="B20" s="126">
        <v>0</v>
      </c>
      <c r="C20" s="126">
        <v>0</v>
      </c>
      <c r="D20" s="126">
        <v>0</v>
      </c>
      <c r="E20" s="126">
        <v>0</v>
      </c>
      <c r="F20" s="126">
        <v>0</v>
      </c>
      <c r="G20" s="126">
        <v>0</v>
      </c>
      <c r="H20" s="126">
        <v>0</v>
      </c>
      <c r="I20" s="126">
        <v>0</v>
      </c>
      <c r="J20" s="126">
        <v>0</v>
      </c>
      <c r="K20" s="126">
        <v>0</v>
      </c>
      <c r="L20" s="126">
        <v>0</v>
      </c>
      <c r="M20" s="126">
        <v>0</v>
      </c>
      <c r="N20" s="126">
        <v>0</v>
      </c>
      <c r="O20" s="126">
        <v>0</v>
      </c>
    </row>
    <row r="21" spans="1:15" s="25" customFormat="1" ht="15" customHeight="1">
      <c r="A21" s="125" t="s">
        <v>762</v>
      </c>
      <c r="B21" s="126">
        <v>0</v>
      </c>
      <c r="C21" s="126">
        <v>270419</v>
      </c>
      <c r="D21" s="126">
        <v>0</v>
      </c>
      <c r="E21" s="126">
        <v>0</v>
      </c>
      <c r="F21" s="126">
        <v>4773783</v>
      </c>
      <c r="G21" s="126">
        <v>0</v>
      </c>
      <c r="H21" s="126">
        <v>0</v>
      </c>
      <c r="I21" s="126">
        <v>3386435</v>
      </c>
      <c r="J21" s="126">
        <v>17138026</v>
      </c>
      <c r="K21" s="126">
        <v>0</v>
      </c>
      <c r="L21" s="126">
        <v>4737</v>
      </c>
      <c r="M21" s="126">
        <v>149007</v>
      </c>
      <c r="N21" s="126">
        <v>0</v>
      </c>
      <c r="O21" s="126">
        <v>25722407</v>
      </c>
    </row>
    <row r="22" spans="1:15" s="25" customFormat="1" ht="15" customHeight="1">
      <c r="A22" s="248" t="s">
        <v>763</v>
      </c>
      <c r="B22" s="127">
        <v>1815871620</v>
      </c>
      <c r="C22" s="127">
        <v>2405149956</v>
      </c>
      <c r="D22" s="127">
        <v>2034176674</v>
      </c>
      <c r="E22" s="127">
        <v>1589575187</v>
      </c>
      <c r="F22" s="127">
        <v>1396621944</v>
      </c>
      <c r="G22" s="127">
        <v>813450351</v>
      </c>
      <c r="H22" s="127">
        <v>720683506</v>
      </c>
      <c r="I22" s="127">
        <v>1662219913</v>
      </c>
      <c r="J22" s="127">
        <v>90444142</v>
      </c>
      <c r="K22" s="127">
        <v>1169467326</v>
      </c>
      <c r="L22" s="127">
        <v>261876144</v>
      </c>
      <c r="M22" s="127">
        <v>1404805185</v>
      </c>
      <c r="N22" s="127">
        <v>954076481</v>
      </c>
      <c r="O22" s="127">
        <v>16318418429</v>
      </c>
    </row>
    <row r="23" spans="1:15" s="25" customFormat="1" ht="15" customHeight="1">
      <c r="A23" s="125" t="s">
        <v>764</v>
      </c>
      <c r="B23" s="126">
        <v>395275693</v>
      </c>
      <c r="C23" s="126">
        <v>0</v>
      </c>
      <c r="D23" s="126">
        <v>326137000</v>
      </c>
      <c r="E23" s="126">
        <v>288456000</v>
      </c>
      <c r="F23" s="126">
        <v>305632980</v>
      </c>
      <c r="G23" s="126">
        <v>179900000</v>
      </c>
      <c r="H23" s="126">
        <v>131878129</v>
      </c>
      <c r="I23" s="126">
        <v>210000000</v>
      </c>
      <c r="J23" s="126">
        <v>0</v>
      </c>
      <c r="K23" s="126">
        <v>238225000</v>
      </c>
      <c r="L23" s="126">
        <v>80000000</v>
      </c>
      <c r="M23" s="126">
        <v>447468000</v>
      </c>
      <c r="N23" s="126">
        <v>0</v>
      </c>
      <c r="O23" s="126">
        <v>2602972802</v>
      </c>
    </row>
    <row r="24" spans="1:15" s="25" customFormat="1" ht="15" customHeight="1">
      <c r="A24" s="125" t="s">
        <v>765</v>
      </c>
      <c r="B24" s="126">
        <v>0</v>
      </c>
      <c r="C24" s="126">
        <v>0</v>
      </c>
      <c r="D24" s="126">
        <v>0</v>
      </c>
      <c r="E24" s="126">
        <v>0</v>
      </c>
      <c r="F24" s="126">
        <v>0</v>
      </c>
      <c r="G24" s="126">
        <v>0</v>
      </c>
      <c r="H24" s="126">
        <v>0</v>
      </c>
      <c r="I24" s="126">
        <v>0</v>
      </c>
      <c r="J24" s="126">
        <v>0</v>
      </c>
      <c r="K24" s="126">
        <v>0</v>
      </c>
      <c r="L24" s="126">
        <v>0</v>
      </c>
      <c r="M24" s="126">
        <v>0</v>
      </c>
      <c r="N24" s="126">
        <v>0</v>
      </c>
      <c r="O24" s="126">
        <v>0</v>
      </c>
    </row>
    <row r="25" spans="1:15" s="28" customFormat="1" ht="15" customHeight="1">
      <c r="A25" s="125" t="s">
        <v>766</v>
      </c>
      <c r="B25" s="126">
        <v>0</v>
      </c>
      <c r="C25" s="126">
        <v>0</v>
      </c>
      <c r="D25" s="126">
        <v>0</v>
      </c>
      <c r="E25" s="126">
        <v>0</v>
      </c>
      <c r="F25" s="126">
        <v>0</v>
      </c>
      <c r="G25" s="126">
        <v>0</v>
      </c>
      <c r="H25" s="126">
        <v>0</v>
      </c>
      <c r="I25" s="126">
        <v>0</v>
      </c>
      <c r="J25" s="126">
        <v>0</v>
      </c>
      <c r="K25" s="126">
        <v>0</v>
      </c>
      <c r="L25" s="126">
        <v>0</v>
      </c>
      <c r="M25" s="126">
        <v>0</v>
      </c>
      <c r="N25" s="126">
        <v>0</v>
      </c>
      <c r="O25" s="126">
        <v>0</v>
      </c>
    </row>
    <row r="26" spans="1:15" s="25" customFormat="1" ht="15" customHeight="1">
      <c r="A26" s="125" t="s">
        <v>767</v>
      </c>
      <c r="B26" s="126">
        <v>395275693</v>
      </c>
      <c r="C26" s="126">
        <v>0</v>
      </c>
      <c r="D26" s="126">
        <v>326137000</v>
      </c>
      <c r="E26" s="126">
        <v>288456000</v>
      </c>
      <c r="F26" s="126">
        <v>305632980</v>
      </c>
      <c r="G26" s="126">
        <v>179900000</v>
      </c>
      <c r="H26" s="126">
        <v>131878129</v>
      </c>
      <c r="I26" s="126">
        <v>210000000</v>
      </c>
      <c r="J26" s="126">
        <v>0</v>
      </c>
      <c r="K26" s="126">
        <v>238225000</v>
      </c>
      <c r="L26" s="126">
        <v>80000000</v>
      </c>
      <c r="M26" s="126">
        <v>447468000</v>
      </c>
      <c r="N26" s="126">
        <v>0</v>
      </c>
      <c r="O26" s="126">
        <v>2602972802</v>
      </c>
    </row>
    <row r="27" spans="1:15" s="29" customFormat="1" ht="15" customHeight="1">
      <c r="A27" s="249" t="s">
        <v>768</v>
      </c>
      <c r="B27" s="126">
        <v>117012535</v>
      </c>
      <c r="C27" s="126">
        <v>162135421</v>
      </c>
      <c r="D27" s="126">
        <v>90432029</v>
      </c>
      <c r="E27" s="126">
        <v>175753788</v>
      </c>
      <c r="F27" s="126">
        <v>76917540</v>
      </c>
      <c r="G27" s="126">
        <v>54139269</v>
      </c>
      <c r="H27" s="126">
        <v>44991346</v>
      </c>
      <c r="I27" s="126">
        <v>95869590</v>
      </c>
      <c r="J27" s="126">
        <v>0</v>
      </c>
      <c r="K27" s="126">
        <v>144968095</v>
      </c>
      <c r="L27" s="126">
        <v>17706833</v>
      </c>
      <c r="M27" s="126">
        <v>107585864</v>
      </c>
      <c r="N27" s="126">
        <v>158134991</v>
      </c>
      <c r="O27" s="126">
        <v>1245647301</v>
      </c>
    </row>
    <row r="28" spans="1:15" s="30" customFormat="1" ht="15" customHeight="1">
      <c r="A28" s="249" t="s">
        <v>769</v>
      </c>
      <c r="B28" s="126">
        <v>0</v>
      </c>
      <c r="C28" s="126">
        <v>0</v>
      </c>
      <c r="D28" s="126">
        <v>0</v>
      </c>
      <c r="E28" s="126">
        <v>0</v>
      </c>
      <c r="F28" s="126">
        <v>0</v>
      </c>
      <c r="G28" s="126">
        <v>0</v>
      </c>
      <c r="H28" s="126">
        <v>0</v>
      </c>
      <c r="I28" s="126">
        <v>0</v>
      </c>
      <c r="J28" s="126">
        <v>0</v>
      </c>
      <c r="K28" s="126">
        <v>0</v>
      </c>
      <c r="L28" s="126">
        <v>0</v>
      </c>
      <c r="M28" s="126">
        <v>0</v>
      </c>
      <c r="N28" s="126">
        <v>0</v>
      </c>
      <c r="O28" s="126">
        <v>0</v>
      </c>
    </row>
    <row r="29" spans="1:15" s="25" customFormat="1" ht="15" customHeight="1">
      <c r="A29" s="250" t="s">
        <v>770</v>
      </c>
      <c r="B29" s="127">
        <v>512288228</v>
      </c>
      <c r="C29" s="127">
        <v>162135421</v>
      </c>
      <c r="D29" s="127">
        <v>416569029</v>
      </c>
      <c r="E29" s="127">
        <v>464209788</v>
      </c>
      <c r="F29" s="127">
        <v>382550520</v>
      </c>
      <c r="G29" s="127">
        <v>234039269</v>
      </c>
      <c r="H29" s="127">
        <v>176869475</v>
      </c>
      <c r="I29" s="127">
        <v>305869590</v>
      </c>
      <c r="J29" s="127">
        <v>0</v>
      </c>
      <c r="K29" s="127">
        <v>383193095</v>
      </c>
      <c r="L29" s="127">
        <v>97706833</v>
      </c>
      <c r="M29" s="127">
        <v>555053864</v>
      </c>
      <c r="N29" s="127">
        <v>158134991</v>
      </c>
      <c r="O29" s="127">
        <v>3848620103</v>
      </c>
    </row>
    <row r="30" spans="1:15" s="25" customFormat="1" ht="15" customHeight="1">
      <c r="A30" s="249" t="s">
        <v>771</v>
      </c>
      <c r="B30" s="126">
        <v>0</v>
      </c>
      <c r="C30" s="126">
        <v>108336486</v>
      </c>
      <c r="D30" s="126">
        <v>0</v>
      </c>
      <c r="E30" s="126">
        <v>0</v>
      </c>
      <c r="F30" s="126">
        <v>0</v>
      </c>
      <c r="G30" s="126">
        <v>0</v>
      </c>
      <c r="H30" s="126">
        <v>0</v>
      </c>
      <c r="I30" s="126">
        <v>0</v>
      </c>
      <c r="J30" s="126">
        <v>0</v>
      </c>
      <c r="K30" s="126">
        <v>0</v>
      </c>
      <c r="L30" s="126">
        <v>0</v>
      </c>
      <c r="M30" s="126">
        <v>0</v>
      </c>
      <c r="N30" s="126">
        <v>0</v>
      </c>
      <c r="O30" s="126">
        <v>108336486</v>
      </c>
    </row>
    <row r="31" spans="1:15" s="25" customFormat="1" ht="15" customHeight="1">
      <c r="A31" s="249" t="s">
        <v>772</v>
      </c>
      <c r="B31" s="126">
        <v>926563</v>
      </c>
      <c r="C31" s="126">
        <v>146613028</v>
      </c>
      <c r="D31" s="126">
        <v>1893700</v>
      </c>
      <c r="E31" s="126">
        <v>149867</v>
      </c>
      <c r="F31" s="126">
        <v>150863</v>
      </c>
      <c r="G31" s="126">
        <v>488800</v>
      </c>
      <c r="H31" s="126">
        <v>488800</v>
      </c>
      <c r="I31" s="126">
        <v>1517706</v>
      </c>
      <c r="J31" s="126">
        <v>0</v>
      </c>
      <c r="K31" s="126">
        <v>699700</v>
      </c>
      <c r="L31" s="126">
        <v>0</v>
      </c>
      <c r="M31" s="126">
        <v>0</v>
      </c>
      <c r="N31" s="126">
        <v>998900</v>
      </c>
      <c r="O31" s="126">
        <v>153927927</v>
      </c>
    </row>
    <row r="32" spans="1:15" s="25" customFormat="1" ht="15" customHeight="1">
      <c r="A32" s="248" t="s">
        <v>773</v>
      </c>
      <c r="B32" s="127">
        <v>2327233285</v>
      </c>
      <c r="C32" s="127">
        <v>2312335863</v>
      </c>
      <c r="D32" s="127">
        <v>2448852003</v>
      </c>
      <c r="E32" s="127">
        <v>2053635108</v>
      </c>
      <c r="F32" s="127">
        <v>1779021601</v>
      </c>
      <c r="G32" s="127">
        <v>1047000820</v>
      </c>
      <c r="H32" s="127">
        <v>897064181</v>
      </c>
      <c r="I32" s="127">
        <v>1966571797</v>
      </c>
      <c r="J32" s="127">
        <v>90444142</v>
      </c>
      <c r="K32" s="127">
        <v>1551960721</v>
      </c>
      <c r="L32" s="127">
        <v>359582977</v>
      </c>
      <c r="M32" s="127">
        <v>1959859049</v>
      </c>
      <c r="N32" s="127">
        <v>1111212572</v>
      </c>
      <c r="O32" s="127">
        <v>19904774119</v>
      </c>
    </row>
    <row r="33" spans="1:15" s="82" customFormat="1" ht="15" customHeight="1">
      <c r="A33" s="125" t="s">
        <v>774</v>
      </c>
      <c r="B33" s="126">
        <v>551366796.64450002</v>
      </c>
      <c r="C33" s="126">
        <v>395883549.75639999</v>
      </c>
      <c r="D33" s="126">
        <v>437859151.15549999</v>
      </c>
      <c r="E33" s="126">
        <v>399669415.45630002</v>
      </c>
      <c r="F33" s="126">
        <v>253651220.81169999</v>
      </c>
      <c r="G33" s="126">
        <v>145749626.82170001</v>
      </c>
      <c r="H33" s="126">
        <v>96154984.864399999</v>
      </c>
      <c r="I33" s="126">
        <v>578738040.11559999</v>
      </c>
      <c r="J33" s="126">
        <v>80390081.702700004</v>
      </c>
      <c r="K33" s="126">
        <v>261787249.83489999</v>
      </c>
      <c r="L33" s="126">
        <v>52409410.636699997</v>
      </c>
      <c r="M33" s="126">
        <v>283339235.42589998</v>
      </c>
      <c r="N33" s="126">
        <v>287630577.28570002</v>
      </c>
      <c r="O33" s="126">
        <v>3824629340.5116</v>
      </c>
    </row>
    <row r="34" spans="1:15" s="31" customFormat="1" ht="15" customHeight="1">
      <c r="A34" s="125" t="s">
        <v>775</v>
      </c>
      <c r="B34" s="251">
        <v>0.16289999999999999</v>
      </c>
      <c r="C34" s="251">
        <v>0.2777</v>
      </c>
      <c r="D34" s="251">
        <v>0.2407</v>
      </c>
      <c r="E34" s="251">
        <v>0.2797</v>
      </c>
      <c r="F34" s="251">
        <v>0.1076</v>
      </c>
      <c r="G34" s="251">
        <v>0.39710000000000001</v>
      </c>
      <c r="H34" s="251">
        <v>0.2374</v>
      </c>
      <c r="I34" s="415">
        <v>0.1249</v>
      </c>
      <c r="J34" s="251">
        <v>1.8200000000000001E-2</v>
      </c>
      <c r="K34" s="251">
        <v>0.14580000000000001</v>
      </c>
      <c r="L34" s="251">
        <v>0.1196</v>
      </c>
      <c r="M34" s="251">
        <v>0.83540000000000003</v>
      </c>
      <c r="N34" s="251">
        <v>3.95E-2</v>
      </c>
      <c r="O34" s="251">
        <v>0.2616</v>
      </c>
    </row>
    <row r="35" spans="1:15" ht="3.75" customHeight="1" thickBot="1">
      <c r="A35" s="123"/>
      <c r="B35" s="123"/>
      <c r="C35" s="123"/>
      <c r="D35" s="123"/>
      <c r="E35" s="123"/>
      <c r="F35" s="123"/>
      <c r="G35" s="123"/>
      <c r="H35" s="123"/>
      <c r="I35" s="123"/>
      <c r="J35" s="123"/>
      <c r="K35" s="123"/>
      <c r="L35" s="123"/>
      <c r="M35" s="123"/>
      <c r="N35" s="123"/>
      <c r="O35" s="123"/>
    </row>
    <row r="36" spans="1:15" ht="15" customHeight="1" thickTop="1">
      <c r="A36" s="129" t="s">
        <v>776</v>
      </c>
      <c r="B36" s="51"/>
      <c r="C36" s="51"/>
      <c r="D36" s="51"/>
      <c r="E36" s="51"/>
      <c r="F36" s="51"/>
      <c r="G36" s="51"/>
      <c r="H36" s="51"/>
      <c r="I36" s="51"/>
      <c r="J36" s="51"/>
      <c r="K36" s="51"/>
      <c r="L36" s="51"/>
      <c r="M36" s="51"/>
      <c r="N36" s="51"/>
      <c r="O36" s="51"/>
    </row>
    <row r="37" spans="1:15" ht="15" customHeight="1">
      <c r="A37" s="125"/>
      <c r="B37" s="51"/>
      <c r="C37" s="51"/>
      <c r="D37" s="51"/>
      <c r="E37" s="51"/>
      <c r="F37" s="51"/>
      <c r="G37" s="51"/>
      <c r="H37" s="51"/>
      <c r="I37" s="51"/>
      <c r="J37" s="51"/>
      <c r="K37" s="51"/>
      <c r="L37" s="51"/>
      <c r="M37" s="51"/>
      <c r="N37" s="51"/>
      <c r="O37" s="51"/>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sqref="A1:P1"/>
    </sheetView>
  </sheetViews>
  <sheetFormatPr defaultColWidth="9.140625" defaultRowHeight="12.75"/>
  <cols>
    <col min="1" max="1" width="38.28515625" style="37" customWidth="1"/>
    <col min="2" max="14" width="13.85546875" style="646" customWidth="1"/>
    <col min="15" max="15" width="14.140625" style="646" customWidth="1"/>
    <col min="16" max="16" width="12.140625" style="646" customWidth="1"/>
    <col min="17" max="256" width="9.140625" style="646"/>
    <col min="257" max="257" width="38.28515625" style="646" customWidth="1"/>
    <col min="258" max="270" width="13.85546875" style="646" customWidth="1"/>
    <col min="271" max="271" width="14.140625" style="646" customWidth="1"/>
    <col min="272" max="272" width="12.140625" style="646" customWidth="1"/>
    <col min="273" max="512" width="9.140625" style="646"/>
    <col min="513" max="513" width="38.28515625" style="646" customWidth="1"/>
    <col min="514" max="526" width="13.85546875" style="646" customWidth="1"/>
    <col min="527" max="527" width="14.140625" style="646" customWidth="1"/>
    <col min="528" max="528" width="12.140625" style="646" customWidth="1"/>
    <col min="529" max="768" width="9.140625" style="646"/>
    <col min="769" max="769" width="38.28515625" style="646" customWidth="1"/>
    <col min="770" max="782" width="13.85546875" style="646" customWidth="1"/>
    <col min="783" max="783" width="14.140625" style="646" customWidth="1"/>
    <col min="784" max="784" width="12.140625" style="646" customWidth="1"/>
    <col min="785" max="1024" width="9.140625" style="646"/>
    <col min="1025" max="1025" width="38.28515625" style="646" customWidth="1"/>
    <col min="1026" max="1038" width="13.85546875" style="646" customWidth="1"/>
    <col min="1039" max="1039" width="14.140625" style="646" customWidth="1"/>
    <col min="1040" max="1040" width="12.140625" style="646" customWidth="1"/>
    <col min="1041" max="1280" width="9.140625" style="646"/>
    <col min="1281" max="1281" width="38.28515625" style="646" customWidth="1"/>
    <col min="1282" max="1294" width="13.85546875" style="646" customWidth="1"/>
    <col min="1295" max="1295" width="14.140625" style="646" customWidth="1"/>
    <col min="1296" max="1296" width="12.140625" style="646" customWidth="1"/>
    <col min="1297" max="1536" width="9.140625" style="646"/>
    <col min="1537" max="1537" width="38.28515625" style="646" customWidth="1"/>
    <col min="1538" max="1550" width="13.85546875" style="646" customWidth="1"/>
    <col min="1551" max="1551" width="14.140625" style="646" customWidth="1"/>
    <col min="1552" max="1552" width="12.140625" style="646" customWidth="1"/>
    <col min="1553" max="1792" width="9.140625" style="646"/>
    <col min="1793" max="1793" width="38.28515625" style="646" customWidth="1"/>
    <col min="1794" max="1806" width="13.85546875" style="646" customWidth="1"/>
    <col min="1807" max="1807" width="14.140625" style="646" customWidth="1"/>
    <col min="1808" max="1808" width="12.140625" style="646" customWidth="1"/>
    <col min="1809" max="2048" width="9.140625" style="646"/>
    <col min="2049" max="2049" width="38.28515625" style="646" customWidth="1"/>
    <col min="2050" max="2062" width="13.85546875" style="646" customWidth="1"/>
    <col min="2063" max="2063" width="14.140625" style="646" customWidth="1"/>
    <col min="2064" max="2064" width="12.140625" style="646" customWidth="1"/>
    <col min="2065" max="2304" width="9.140625" style="646"/>
    <col min="2305" max="2305" width="38.28515625" style="646" customWidth="1"/>
    <col min="2306" max="2318" width="13.85546875" style="646" customWidth="1"/>
    <col min="2319" max="2319" width="14.140625" style="646" customWidth="1"/>
    <col min="2320" max="2320" width="12.140625" style="646" customWidth="1"/>
    <col min="2321" max="2560" width="9.140625" style="646"/>
    <col min="2561" max="2561" width="38.28515625" style="646" customWidth="1"/>
    <col min="2562" max="2574" width="13.85546875" style="646" customWidth="1"/>
    <col min="2575" max="2575" width="14.140625" style="646" customWidth="1"/>
    <col min="2576" max="2576" width="12.140625" style="646" customWidth="1"/>
    <col min="2577" max="2816" width="9.140625" style="646"/>
    <col min="2817" max="2817" width="38.28515625" style="646" customWidth="1"/>
    <col min="2818" max="2830" width="13.85546875" style="646" customWidth="1"/>
    <col min="2831" max="2831" width="14.140625" style="646" customWidth="1"/>
    <col min="2832" max="2832" width="12.140625" style="646" customWidth="1"/>
    <col min="2833" max="3072" width="9.140625" style="646"/>
    <col min="3073" max="3073" width="38.28515625" style="646" customWidth="1"/>
    <col min="3074" max="3086" width="13.85546875" style="646" customWidth="1"/>
    <col min="3087" max="3087" width="14.140625" style="646" customWidth="1"/>
    <col min="3088" max="3088" width="12.140625" style="646" customWidth="1"/>
    <col min="3089" max="3328" width="9.140625" style="646"/>
    <col min="3329" max="3329" width="38.28515625" style="646" customWidth="1"/>
    <col min="3330" max="3342" width="13.85546875" style="646" customWidth="1"/>
    <col min="3343" max="3343" width="14.140625" style="646" customWidth="1"/>
    <col min="3344" max="3344" width="12.140625" style="646" customWidth="1"/>
    <col min="3345" max="3584" width="9.140625" style="646"/>
    <col min="3585" max="3585" width="38.28515625" style="646" customWidth="1"/>
    <col min="3586" max="3598" width="13.85546875" style="646" customWidth="1"/>
    <col min="3599" max="3599" width="14.140625" style="646" customWidth="1"/>
    <col min="3600" max="3600" width="12.140625" style="646" customWidth="1"/>
    <col min="3601" max="3840" width="9.140625" style="646"/>
    <col min="3841" max="3841" width="38.28515625" style="646" customWidth="1"/>
    <col min="3842" max="3854" width="13.85546875" style="646" customWidth="1"/>
    <col min="3855" max="3855" width="14.140625" style="646" customWidth="1"/>
    <col min="3856" max="3856" width="12.140625" style="646" customWidth="1"/>
    <col min="3857" max="4096" width="9.140625" style="646"/>
    <col min="4097" max="4097" width="38.28515625" style="646" customWidth="1"/>
    <col min="4098" max="4110" width="13.85546875" style="646" customWidth="1"/>
    <col min="4111" max="4111" width="14.140625" style="646" customWidth="1"/>
    <col min="4112" max="4112" width="12.140625" style="646" customWidth="1"/>
    <col min="4113" max="4352" width="9.140625" style="646"/>
    <col min="4353" max="4353" width="38.28515625" style="646" customWidth="1"/>
    <col min="4354" max="4366" width="13.85546875" style="646" customWidth="1"/>
    <col min="4367" max="4367" width="14.140625" style="646" customWidth="1"/>
    <col min="4368" max="4368" width="12.140625" style="646" customWidth="1"/>
    <col min="4369" max="4608" width="9.140625" style="646"/>
    <col min="4609" max="4609" width="38.28515625" style="646" customWidth="1"/>
    <col min="4610" max="4622" width="13.85546875" style="646" customWidth="1"/>
    <col min="4623" max="4623" width="14.140625" style="646" customWidth="1"/>
    <col min="4624" max="4624" width="12.140625" style="646" customWidth="1"/>
    <col min="4625" max="4864" width="9.140625" style="646"/>
    <col min="4865" max="4865" width="38.28515625" style="646" customWidth="1"/>
    <col min="4866" max="4878" width="13.85546875" style="646" customWidth="1"/>
    <col min="4879" max="4879" width="14.140625" style="646" customWidth="1"/>
    <col min="4880" max="4880" width="12.140625" style="646" customWidth="1"/>
    <col min="4881" max="5120" width="9.140625" style="646"/>
    <col min="5121" max="5121" width="38.28515625" style="646" customWidth="1"/>
    <col min="5122" max="5134" width="13.85546875" style="646" customWidth="1"/>
    <col min="5135" max="5135" width="14.140625" style="646" customWidth="1"/>
    <col min="5136" max="5136" width="12.140625" style="646" customWidth="1"/>
    <col min="5137" max="5376" width="9.140625" style="646"/>
    <col min="5377" max="5377" width="38.28515625" style="646" customWidth="1"/>
    <col min="5378" max="5390" width="13.85546875" style="646" customWidth="1"/>
    <col min="5391" max="5391" width="14.140625" style="646" customWidth="1"/>
    <col min="5392" max="5392" width="12.140625" style="646" customWidth="1"/>
    <col min="5393" max="5632" width="9.140625" style="646"/>
    <col min="5633" max="5633" width="38.28515625" style="646" customWidth="1"/>
    <col min="5634" max="5646" width="13.85546875" style="646" customWidth="1"/>
    <col min="5647" max="5647" width="14.140625" style="646" customWidth="1"/>
    <col min="5648" max="5648" width="12.140625" style="646" customWidth="1"/>
    <col min="5649" max="5888" width="9.140625" style="646"/>
    <col min="5889" max="5889" width="38.28515625" style="646" customWidth="1"/>
    <col min="5890" max="5902" width="13.85546875" style="646" customWidth="1"/>
    <col min="5903" max="5903" width="14.140625" style="646" customWidth="1"/>
    <col min="5904" max="5904" width="12.140625" style="646" customWidth="1"/>
    <col min="5905" max="6144" width="9.140625" style="646"/>
    <col min="6145" max="6145" width="38.28515625" style="646" customWidth="1"/>
    <col min="6146" max="6158" width="13.85546875" style="646" customWidth="1"/>
    <col min="6159" max="6159" width="14.140625" style="646" customWidth="1"/>
    <col min="6160" max="6160" width="12.140625" style="646" customWidth="1"/>
    <col min="6161" max="6400" width="9.140625" style="646"/>
    <col min="6401" max="6401" width="38.28515625" style="646" customWidth="1"/>
    <col min="6402" max="6414" width="13.85546875" style="646" customWidth="1"/>
    <col min="6415" max="6415" width="14.140625" style="646" customWidth="1"/>
    <col min="6416" max="6416" width="12.140625" style="646" customWidth="1"/>
    <col min="6417" max="6656" width="9.140625" style="646"/>
    <col min="6657" max="6657" width="38.28515625" style="646" customWidth="1"/>
    <col min="6658" max="6670" width="13.85546875" style="646" customWidth="1"/>
    <col min="6671" max="6671" width="14.140625" style="646" customWidth="1"/>
    <col min="6672" max="6672" width="12.140625" style="646" customWidth="1"/>
    <col min="6673" max="6912" width="9.140625" style="646"/>
    <col min="6913" max="6913" width="38.28515625" style="646" customWidth="1"/>
    <col min="6914" max="6926" width="13.85546875" style="646" customWidth="1"/>
    <col min="6927" max="6927" width="14.140625" style="646" customWidth="1"/>
    <col min="6928" max="6928" width="12.140625" style="646" customWidth="1"/>
    <col min="6929" max="7168" width="9.140625" style="646"/>
    <col min="7169" max="7169" width="38.28515625" style="646" customWidth="1"/>
    <col min="7170" max="7182" width="13.85546875" style="646" customWidth="1"/>
    <col min="7183" max="7183" width="14.140625" style="646" customWidth="1"/>
    <col min="7184" max="7184" width="12.140625" style="646" customWidth="1"/>
    <col min="7185" max="7424" width="9.140625" style="646"/>
    <col min="7425" max="7425" width="38.28515625" style="646" customWidth="1"/>
    <col min="7426" max="7438" width="13.85546875" style="646" customWidth="1"/>
    <col min="7439" max="7439" width="14.140625" style="646" customWidth="1"/>
    <col min="7440" max="7440" width="12.140625" style="646" customWidth="1"/>
    <col min="7441" max="7680" width="9.140625" style="646"/>
    <col min="7681" max="7681" width="38.28515625" style="646" customWidth="1"/>
    <col min="7682" max="7694" width="13.85546875" style="646" customWidth="1"/>
    <col min="7695" max="7695" width="14.140625" style="646" customWidth="1"/>
    <col min="7696" max="7696" width="12.140625" style="646" customWidth="1"/>
    <col min="7697" max="7936" width="9.140625" style="646"/>
    <col min="7937" max="7937" width="38.28515625" style="646" customWidth="1"/>
    <col min="7938" max="7950" width="13.85546875" style="646" customWidth="1"/>
    <col min="7951" max="7951" width="14.140625" style="646" customWidth="1"/>
    <col min="7952" max="7952" width="12.140625" style="646" customWidth="1"/>
    <col min="7953" max="8192" width="9.140625" style="646"/>
    <col min="8193" max="8193" width="38.28515625" style="646" customWidth="1"/>
    <col min="8194" max="8206" width="13.85546875" style="646" customWidth="1"/>
    <col min="8207" max="8207" width="14.140625" style="646" customWidth="1"/>
    <col min="8208" max="8208" width="12.140625" style="646" customWidth="1"/>
    <col min="8209" max="8448" width="9.140625" style="646"/>
    <col min="8449" max="8449" width="38.28515625" style="646" customWidth="1"/>
    <col min="8450" max="8462" width="13.85546875" style="646" customWidth="1"/>
    <col min="8463" max="8463" width="14.140625" style="646" customWidth="1"/>
    <col min="8464" max="8464" width="12.140625" style="646" customWidth="1"/>
    <col min="8465" max="8704" width="9.140625" style="646"/>
    <col min="8705" max="8705" width="38.28515625" style="646" customWidth="1"/>
    <col min="8706" max="8718" width="13.85546875" style="646" customWidth="1"/>
    <col min="8719" max="8719" width="14.140625" style="646" customWidth="1"/>
    <col min="8720" max="8720" width="12.140625" style="646" customWidth="1"/>
    <col min="8721" max="8960" width="9.140625" style="646"/>
    <col min="8961" max="8961" width="38.28515625" style="646" customWidth="1"/>
    <col min="8962" max="8974" width="13.85546875" style="646" customWidth="1"/>
    <col min="8975" max="8975" width="14.140625" style="646" customWidth="1"/>
    <col min="8976" max="8976" width="12.140625" style="646" customWidth="1"/>
    <col min="8977" max="9216" width="9.140625" style="646"/>
    <col min="9217" max="9217" width="38.28515625" style="646" customWidth="1"/>
    <col min="9218" max="9230" width="13.85546875" style="646" customWidth="1"/>
    <col min="9231" max="9231" width="14.140625" style="646" customWidth="1"/>
    <col min="9232" max="9232" width="12.140625" style="646" customWidth="1"/>
    <col min="9233" max="9472" width="9.140625" style="646"/>
    <col min="9473" max="9473" width="38.28515625" style="646" customWidth="1"/>
    <col min="9474" max="9486" width="13.85546875" style="646" customWidth="1"/>
    <col min="9487" max="9487" width="14.140625" style="646" customWidth="1"/>
    <col min="9488" max="9488" width="12.140625" style="646" customWidth="1"/>
    <col min="9489" max="9728" width="9.140625" style="646"/>
    <col min="9729" max="9729" width="38.28515625" style="646" customWidth="1"/>
    <col min="9730" max="9742" width="13.85546875" style="646" customWidth="1"/>
    <col min="9743" max="9743" width="14.140625" style="646" customWidth="1"/>
    <col min="9744" max="9744" width="12.140625" style="646" customWidth="1"/>
    <col min="9745" max="9984" width="9.140625" style="646"/>
    <col min="9985" max="9985" width="38.28515625" style="646" customWidth="1"/>
    <col min="9986" max="9998" width="13.85546875" style="646" customWidth="1"/>
    <col min="9999" max="9999" width="14.140625" style="646" customWidth="1"/>
    <col min="10000" max="10000" width="12.140625" style="646" customWidth="1"/>
    <col min="10001" max="10240" width="9.140625" style="646"/>
    <col min="10241" max="10241" width="38.28515625" style="646" customWidth="1"/>
    <col min="10242" max="10254" width="13.85546875" style="646" customWidth="1"/>
    <col min="10255" max="10255" width="14.140625" style="646" customWidth="1"/>
    <col min="10256" max="10256" width="12.140625" style="646" customWidth="1"/>
    <col min="10257" max="10496" width="9.140625" style="646"/>
    <col min="10497" max="10497" width="38.28515625" style="646" customWidth="1"/>
    <col min="10498" max="10510" width="13.85546875" style="646" customWidth="1"/>
    <col min="10511" max="10511" width="14.140625" style="646" customWidth="1"/>
    <col min="10512" max="10512" width="12.140625" style="646" customWidth="1"/>
    <col min="10513" max="10752" width="9.140625" style="646"/>
    <col min="10753" max="10753" width="38.28515625" style="646" customWidth="1"/>
    <col min="10754" max="10766" width="13.85546875" style="646" customWidth="1"/>
    <col min="10767" max="10767" width="14.140625" style="646" customWidth="1"/>
    <col min="10768" max="10768" width="12.140625" style="646" customWidth="1"/>
    <col min="10769" max="11008" width="9.140625" style="646"/>
    <col min="11009" max="11009" width="38.28515625" style="646" customWidth="1"/>
    <col min="11010" max="11022" width="13.85546875" style="646" customWidth="1"/>
    <col min="11023" max="11023" width="14.140625" style="646" customWidth="1"/>
    <col min="11024" max="11024" width="12.140625" style="646" customWidth="1"/>
    <col min="11025" max="11264" width="9.140625" style="646"/>
    <col min="11265" max="11265" width="38.28515625" style="646" customWidth="1"/>
    <col min="11266" max="11278" width="13.85546875" style="646" customWidth="1"/>
    <col min="11279" max="11279" width="14.140625" style="646" customWidth="1"/>
    <col min="11280" max="11280" width="12.140625" style="646" customWidth="1"/>
    <col min="11281" max="11520" width="9.140625" style="646"/>
    <col min="11521" max="11521" width="38.28515625" style="646" customWidth="1"/>
    <col min="11522" max="11534" width="13.85546875" style="646" customWidth="1"/>
    <col min="11535" max="11535" width="14.140625" style="646" customWidth="1"/>
    <col min="11536" max="11536" width="12.140625" style="646" customWidth="1"/>
    <col min="11537" max="11776" width="9.140625" style="646"/>
    <col min="11777" max="11777" width="38.28515625" style="646" customWidth="1"/>
    <col min="11778" max="11790" width="13.85546875" style="646" customWidth="1"/>
    <col min="11791" max="11791" width="14.140625" style="646" customWidth="1"/>
    <col min="11792" max="11792" width="12.140625" style="646" customWidth="1"/>
    <col min="11793" max="12032" width="9.140625" style="646"/>
    <col min="12033" max="12033" width="38.28515625" style="646" customWidth="1"/>
    <col min="12034" max="12046" width="13.85546875" style="646" customWidth="1"/>
    <col min="12047" max="12047" width="14.140625" style="646" customWidth="1"/>
    <col min="12048" max="12048" width="12.140625" style="646" customWidth="1"/>
    <col min="12049" max="12288" width="9.140625" style="646"/>
    <col min="12289" max="12289" width="38.28515625" style="646" customWidth="1"/>
    <col min="12290" max="12302" width="13.85546875" style="646" customWidth="1"/>
    <col min="12303" max="12303" width="14.140625" style="646" customWidth="1"/>
    <col min="12304" max="12304" width="12.140625" style="646" customWidth="1"/>
    <col min="12305" max="12544" width="9.140625" style="646"/>
    <col min="12545" max="12545" width="38.28515625" style="646" customWidth="1"/>
    <col min="12546" max="12558" width="13.85546875" style="646" customWidth="1"/>
    <col min="12559" max="12559" width="14.140625" style="646" customWidth="1"/>
    <col min="12560" max="12560" width="12.140625" style="646" customWidth="1"/>
    <col min="12561" max="12800" width="9.140625" style="646"/>
    <col min="12801" max="12801" width="38.28515625" style="646" customWidth="1"/>
    <col min="12802" max="12814" width="13.85546875" style="646" customWidth="1"/>
    <col min="12815" max="12815" width="14.140625" style="646" customWidth="1"/>
    <col min="12816" max="12816" width="12.140625" style="646" customWidth="1"/>
    <col min="12817" max="13056" width="9.140625" style="646"/>
    <col min="13057" max="13057" width="38.28515625" style="646" customWidth="1"/>
    <col min="13058" max="13070" width="13.85546875" style="646" customWidth="1"/>
    <col min="13071" max="13071" width="14.140625" style="646" customWidth="1"/>
    <col min="13072" max="13072" width="12.140625" style="646" customWidth="1"/>
    <col min="13073" max="13312" width="9.140625" style="646"/>
    <col min="13313" max="13313" width="38.28515625" style="646" customWidth="1"/>
    <col min="13314" max="13326" width="13.85546875" style="646" customWidth="1"/>
    <col min="13327" max="13327" width="14.140625" style="646" customWidth="1"/>
    <col min="13328" max="13328" width="12.140625" style="646" customWidth="1"/>
    <col min="13329" max="13568" width="9.140625" style="646"/>
    <col min="13569" max="13569" width="38.28515625" style="646" customWidth="1"/>
    <col min="13570" max="13582" width="13.85546875" style="646" customWidth="1"/>
    <col min="13583" max="13583" width="14.140625" style="646" customWidth="1"/>
    <col min="13584" max="13584" width="12.140625" style="646" customWidth="1"/>
    <col min="13585" max="13824" width="9.140625" style="646"/>
    <col min="13825" max="13825" width="38.28515625" style="646" customWidth="1"/>
    <col min="13826" max="13838" width="13.85546875" style="646" customWidth="1"/>
    <col min="13839" max="13839" width="14.140625" style="646" customWidth="1"/>
    <col min="13840" max="13840" width="12.140625" style="646" customWidth="1"/>
    <col min="13841" max="14080" width="9.140625" style="646"/>
    <col min="14081" max="14081" width="38.28515625" style="646" customWidth="1"/>
    <col min="14082" max="14094" width="13.85546875" style="646" customWidth="1"/>
    <col min="14095" max="14095" width="14.140625" style="646" customWidth="1"/>
    <col min="14096" max="14096" width="12.140625" style="646" customWidth="1"/>
    <col min="14097" max="14336" width="9.140625" style="646"/>
    <col min="14337" max="14337" width="38.28515625" style="646" customWidth="1"/>
    <col min="14338" max="14350" width="13.85546875" style="646" customWidth="1"/>
    <col min="14351" max="14351" width="14.140625" style="646" customWidth="1"/>
    <col min="14352" max="14352" width="12.140625" style="646" customWidth="1"/>
    <col min="14353" max="14592" width="9.140625" style="646"/>
    <col min="14593" max="14593" width="38.28515625" style="646" customWidth="1"/>
    <col min="14594" max="14606" width="13.85546875" style="646" customWidth="1"/>
    <col min="14607" max="14607" width="14.140625" style="646" customWidth="1"/>
    <col min="14608" max="14608" width="12.140625" style="646" customWidth="1"/>
    <col min="14609" max="14848" width="9.140625" style="646"/>
    <col min="14849" max="14849" width="38.28515625" style="646" customWidth="1"/>
    <col min="14850" max="14862" width="13.85546875" style="646" customWidth="1"/>
    <col min="14863" max="14863" width="14.140625" style="646" customWidth="1"/>
    <col min="14864" max="14864" width="12.140625" style="646" customWidth="1"/>
    <col min="14865" max="15104" width="9.140625" style="646"/>
    <col min="15105" max="15105" width="38.28515625" style="646" customWidth="1"/>
    <col min="15106" max="15118" width="13.85546875" style="646" customWidth="1"/>
    <col min="15119" max="15119" width="14.140625" style="646" customWidth="1"/>
    <col min="15120" max="15120" width="12.140625" style="646" customWidth="1"/>
    <col min="15121" max="15360" width="9.140625" style="646"/>
    <col min="15361" max="15361" width="38.28515625" style="646" customWidth="1"/>
    <col min="15362" max="15374" width="13.85546875" style="646" customWidth="1"/>
    <col min="15375" max="15375" width="14.140625" style="646" customWidth="1"/>
    <col min="15376" max="15376" width="12.140625" style="646" customWidth="1"/>
    <col min="15377" max="15616" width="9.140625" style="646"/>
    <col min="15617" max="15617" width="38.28515625" style="646" customWidth="1"/>
    <col min="15618" max="15630" width="13.85546875" style="646" customWidth="1"/>
    <col min="15631" max="15631" width="14.140625" style="646" customWidth="1"/>
    <col min="15632" max="15632" width="12.140625" style="646" customWidth="1"/>
    <col min="15633" max="15872" width="9.140625" style="646"/>
    <col min="15873" max="15873" width="38.28515625" style="646" customWidth="1"/>
    <col min="15874" max="15886" width="13.85546875" style="646" customWidth="1"/>
    <col min="15887" max="15887" width="14.140625" style="646" customWidth="1"/>
    <col min="15888" max="15888" width="12.140625" style="646" customWidth="1"/>
    <col min="15889" max="16128" width="9.140625" style="646"/>
    <col min="16129" max="16129" width="38.28515625" style="646" customWidth="1"/>
    <col min="16130" max="16142" width="13.85546875" style="646" customWidth="1"/>
    <col min="16143" max="16143" width="14.140625" style="646" customWidth="1"/>
    <col min="16144" max="16144" width="12.140625" style="646" customWidth="1"/>
    <col min="16145" max="16384" width="9.140625" style="646"/>
  </cols>
  <sheetData>
    <row r="1" spans="1:16" s="32" customFormat="1" ht="30" customHeight="1">
      <c r="A1" s="737" t="s">
        <v>473</v>
      </c>
      <c r="B1" s="737"/>
      <c r="C1" s="737"/>
      <c r="D1" s="737"/>
      <c r="E1" s="737"/>
      <c r="F1" s="737"/>
      <c r="G1" s="737"/>
      <c r="H1" s="737"/>
      <c r="I1" s="737"/>
      <c r="J1" s="737"/>
      <c r="K1" s="737"/>
      <c r="L1" s="737"/>
      <c r="M1" s="737"/>
      <c r="N1" s="737"/>
      <c r="O1" s="737"/>
      <c r="P1" s="737"/>
    </row>
    <row r="2" spans="1:16" s="32" customFormat="1" ht="15" customHeight="1">
      <c r="A2" s="738" t="s">
        <v>777</v>
      </c>
      <c r="B2" s="738"/>
      <c r="C2" s="738"/>
      <c r="D2" s="738"/>
      <c r="E2" s="738"/>
      <c r="F2" s="738"/>
      <c r="G2" s="738"/>
      <c r="H2" s="738"/>
      <c r="I2" s="738"/>
      <c r="J2" s="738"/>
      <c r="K2" s="738"/>
      <c r="L2" s="738"/>
      <c r="M2" s="738"/>
      <c r="N2" s="738"/>
      <c r="O2" s="738"/>
      <c r="P2" s="738"/>
    </row>
    <row r="3" spans="1:16" s="32" customFormat="1" ht="15" customHeight="1">
      <c r="A3" s="738" t="s">
        <v>1479</v>
      </c>
      <c r="B3" s="738"/>
      <c r="C3" s="738"/>
      <c r="D3" s="738"/>
      <c r="E3" s="738"/>
      <c r="F3" s="738"/>
      <c r="G3" s="738"/>
      <c r="H3" s="738"/>
      <c r="I3" s="738"/>
      <c r="J3" s="738"/>
      <c r="K3" s="738"/>
      <c r="L3" s="738"/>
      <c r="M3" s="738"/>
      <c r="N3" s="738"/>
      <c r="O3" s="738"/>
      <c r="P3" s="738"/>
    </row>
    <row r="4" spans="1:16" s="33" customFormat="1" ht="30" customHeight="1">
      <c r="A4" s="739" t="s">
        <v>547</v>
      </c>
      <c r="B4" s="739"/>
      <c r="C4" s="739"/>
      <c r="D4" s="739"/>
      <c r="E4" s="739"/>
      <c r="F4" s="739"/>
      <c r="G4" s="739"/>
      <c r="H4" s="739"/>
      <c r="I4" s="739"/>
      <c r="J4" s="739"/>
      <c r="K4" s="739"/>
      <c r="L4" s="739"/>
      <c r="M4" s="739"/>
      <c r="N4" s="739"/>
      <c r="O4" s="739"/>
      <c r="P4" s="739"/>
    </row>
    <row r="5" spans="1:16" ht="15" customHeight="1">
      <c r="A5" s="130"/>
      <c r="B5" s="131"/>
      <c r="C5" s="131"/>
      <c r="D5" s="131"/>
      <c r="E5" s="131"/>
      <c r="F5" s="131"/>
      <c r="G5" s="51"/>
      <c r="H5" s="51"/>
      <c r="I5" s="51"/>
      <c r="J5" s="288"/>
      <c r="K5" s="51"/>
      <c r="L5" s="51"/>
      <c r="M5" s="51"/>
      <c r="N5" s="51"/>
      <c r="O5" s="51"/>
      <c r="P5" s="51"/>
    </row>
    <row r="6" spans="1:16" ht="30" customHeight="1">
      <c r="A6" s="155"/>
      <c r="B6" s="132" t="s">
        <v>34</v>
      </c>
      <c r="C6" s="132" t="s">
        <v>147</v>
      </c>
      <c r="D6" s="132" t="s">
        <v>36</v>
      </c>
      <c r="E6" s="132" t="s">
        <v>38</v>
      </c>
      <c r="F6" s="132" t="s">
        <v>46</v>
      </c>
      <c r="G6" s="132" t="s">
        <v>44</v>
      </c>
      <c r="H6" s="132" t="s">
        <v>40</v>
      </c>
      <c r="I6" s="132" t="s">
        <v>42</v>
      </c>
      <c r="J6" s="132" t="s">
        <v>48</v>
      </c>
      <c r="K6" s="132" t="s">
        <v>50</v>
      </c>
      <c r="L6" s="132" t="s">
        <v>52</v>
      </c>
      <c r="M6" s="132" t="s">
        <v>54</v>
      </c>
      <c r="N6" s="132" t="s">
        <v>56</v>
      </c>
      <c r="O6" s="133" t="s">
        <v>554</v>
      </c>
      <c r="P6" s="134" t="s">
        <v>778</v>
      </c>
    </row>
    <row r="7" spans="1:16" ht="15" customHeight="1">
      <c r="A7" s="184" t="s">
        <v>779</v>
      </c>
      <c r="B7" s="345">
        <v>20821329.915060002</v>
      </c>
      <c r="C7" s="345">
        <v>21041749.432319999</v>
      </c>
      <c r="D7" s="345">
        <v>25276963.699069999</v>
      </c>
      <c r="E7" s="345">
        <v>20441651.137849998</v>
      </c>
      <c r="F7" s="345">
        <v>18067072.761290003</v>
      </c>
      <c r="G7" s="345">
        <v>10270000.31105</v>
      </c>
      <c r="H7" s="345">
        <v>8924510.9644099995</v>
      </c>
      <c r="I7" s="345">
        <v>12304739.759509999</v>
      </c>
      <c r="J7" s="345">
        <v>113333.86268999999</v>
      </c>
      <c r="K7" s="345">
        <v>12840461.15512</v>
      </c>
      <c r="L7" s="345">
        <v>3435453.3247199999</v>
      </c>
      <c r="M7" s="345">
        <v>16898772.45225</v>
      </c>
      <c r="N7" s="345">
        <v>8013018.2184700007</v>
      </c>
      <c r="O7" s="345">
        <v>178449056.99381</v>
      </c>
      <c r="P7" s="135">
        <v>0.96556451371221796</v>
      </c>
    </row>
    <row r="8" spans="1:16" ht="15" customHeight="1">
      <c r="A8" s="184" t="s">
        <v>780</v>
      </c>
      <c r="B8" s="345">
        <v>69714.733680000005</v>
      </c>
      <c r="C8" s="345">
        <v>90833.454110000006</v>
      </c>
      <c r="D8" s="345">
        <v>68795.757930000007</v>
      </c>
      <c r="E8" s="345">
        <v>39899.222869999998</v>
      </c>
      <c r="F8" s="345">
        <v>44447.676630000002</v>
      </c>
      <c r="G8" s="345">
        <v>24779.896079999999</v>
      </c>
      <c r="H8" s="345">
        <v>37677.136880000005</v>
      </c>
      <c r="I8" s="345">
        <v>65752.801160000003</v>
      </c>
      <c r="J8" s="345">
        <v>251.63682</v>
      </c>
      <c r="K8" s="345">
        <v>64161.858209999999</v>
      </c>
      <c r="L8" s="345">
        <v>12766.225630000001</v>
      </c>
      <c r="M8" s="345">
        <v>43789.038500000002</v>
      </c>
      <c r="N8" s="345">
        <v>34927.563099999999</v>
      </c>
      <c r="O8" s="345">
        <v>597797.00160000008</v>
      </c>
      <c r="P8" s="135">
        <v>3.2346014087849635E-3</v>
      </c>
    </row>
    <row r="9" spans="1:16" ht="15" customHeight="1">
      <c r="A9" s="184" t="s">
        <v>781</v>
      </c>
      <c r="B9" s="345">
        <v>511430.86101999995</v>
      </c>
      <c r="C9" s="345">
        <v>262987.55935</v>
      </c>
      <c r="D9" s="345">
        <v>561348.86436000001</v>
      </c>
      <c r="E9" s="345">
        <v>402649.37163999997</v>
      </c>
      <c r="F9" s="345">
        <v>240308.0845</v>
      </c>
      <c r="G9" s="345">
        <v>55264.44771</v>
      </c>
      <c r="H9" s="345">
        <v>55410.949329999996</v>
      </c>
      <c r="I9" s="345">
        <v>5333.2055099999998</v>
      </c>
      <c r="J9" s="345">
        <v>170.15</v>
      </c>
      <c r="K9" s="345">
        <v>51095.244770000005</v>
      </c>
      <c r="L9" s="345">
        <v>21301.973620000001</v>
      </c>
      <c r="M9" s="345">
        <v>31510.856159999999</v>
      </c>
      <c r="N9" s="345">
        <v>6037.7227400000002</v>
      </c>
      <c r="O9" s="345">
        <v>2204849.2907099999</v>
      </c>
      <c r="P9" s="135">
        <v>1.1930151209860287E-2</v>
      </c>
    </row>
    <row r="10" spans="1:16" ht="15" customHeight="1">
      <c r="A10" s="184" t="s">
        <v>782</v>
      </c>
      <c r="B10" s="345">
        <v>12630.630160000001</v>
      </c>
      <c r="C10" s="345">
        <v>12031.34655</v>
      </c>
      <c r="D10" s="345">
        <v>11071.95492</v>
      </c>
      <c r="E10" s="345">
        <v>7994.7092599999996</v>
      </c>
      <c r="F10" s="345">
        <v>5691.3548899999996</v>
      </c>
      <c r="G10" s="345">
        <v>1232.77917</v>
      </c>
      <c r="H10" s="345">
        <v>1394.4286200000001</v>
      </c>
      <c r="I10" s="345">
        <v>191.31043</v>
      </c>
      <c r="J10" s="345">
        <v>2.8358300000000001</v>
      </c>
      <c r="K10" s="345">
        <v>2096.57933</v>
      </c>
      <c r="L10" s="345">
        <v>585.89420999999993</v>
      </c>
      <c r="M10" s="345">
        <v>853.44735000000003</v>
      </c>
      <c r="N10" s="345">
        <v>232.12816000000001</v>
      </c>
      <c r="O10" s="345">
        <v>56009.398880000015</v>
      </c>
      <c r="P10" s="135">
        <v>3.0305953365030559E-4</v>
      </c>
    </row>
    <row r="11" spans="1:16" ht="15" customHeight="1">
      <c r="A11" s="184" t="s">
        <v>783</v>
      </c>
      <c r="B11" s="345">
        <v>123669.63068999999</v>
      </c>
      <c r="C11" s="345">
        <v>17908.876110000001</v>
      </c>
      <c r="D11" s="345">
        <v>146635.91856999998</v>
      </c>
      <c r="E11" s="345">
        <v>46757.172720000002</v>
      </c>
      <c r="F11" s="345">
        <v>58584.501259999997</v>
      </c>
      <c r="G11" s="345">
        <v>8521.3213200000009</v>
      </c>
      <c r="H11" s="345">
        <v>26897.281239999997</v>
      </c>
      <c r="I11" s="345">
        <v>3448.4270999999999</v>
      </c>
      <c r="J11" s="345">
        <v>0</v>
      </c>
      <c r="K11" s="345">
        <v>17476.074639999999</v>
      </c>
      <c r="L11" s="345">
        <v>6797.9132199999995</v>
      </c>
      <c r="M11" s="345">
        <v>5424.6073499999993</v>
      </c>
      <c r="N11" s="345">
        <v>922.84433000000001</v>
      </c>
      <c r="O11" s="345">
        <v>463044.56854999991</v>
      </c>
      <c r="P11" s="135">
        <v>2.5054736135398763E-3</v>
      </c>
    </row>
    <row r="12" spans="1:16" ht="15" customHeight="1">
      <c r="A12" s="184" t="s">
        <v>784</v>
      </c>
      <c r="B12" s="345">
        <v>15396.14128</v>
      </c>
      <c r="C12" s="345">
        <v>2162.9570299999996</v>
      </c>
      <c r="D12" s="345">
        <v>17012.300219999997</v>
      </c>
      <c r="E12" s="345">
        <v>6828.4121999999998</v>
      </c>
      <c r="F12" s="345">
        <v>6500.4672399999999</v>
      </c>
      <c r="G12" s="345">
        <v>398.21684000000005</v>
      </c>
      <c r="H12" s="345">
        <v>3048.2667700000002</v>
      </c>
      <c r="I12" s="345">
        <v>684.75338999999997</v>
      </c>
      <c r="J12" s="345">
        <v>0</v>
      </c>
      <c r="K12" s="345">
        <v>3246.2062400000004</v>
      </c>
      <c r="L12" s="345">
        <v>838.81793999999991</v>
      </c>
      <c r="M12" s="345">
        <v>610.60910999999999</v>
      </c>
      <c r="N12" s="345">
        <v>159.87303</v>
      </c>
      <c r="O12" s="345">
        <v>56887.021289999997</v>
      </c>
      <c r="P12" s="135">
        <v>3.0780823375447017E-4</v>
      </c>
    </row>
    <row r="13" spans="1:16" ht="15" customHeight="1">
      <c r="A13" s="184" t="s">
        <v>785</v>
      </c>
      <c r="B13" s="345">
        <v>66182.470789999992</v>
      </c>
      <c r="C13" s="345">
        <v>68457.693610000002</v>
      </c>
      <c r="D13" s="345">
        <v>207050.41762999998</v>
      </c>
      <c r="E13" s="345">
        <v>62003.140639999998</v>
      </c>
      <c r="F13" s="345">
        <v>5590.2888400000002</v>
      </c>
      <c r="G13" s="345">
        <v>21956.830300000001</v>
      </c>
      <c r="H13" s="345">
        <v>105128.43012</v>
      </c>
      <c r="I13" s="345">
        <v>268.86599000000001</v>
      </c>
      <c r="J13" s="345">
        <v>0</v>
      </c>
      <c r="K13" s="345">
        <v>5465.3786399999999</v>
      </c>
      <c r="L13" s="345">
        <v>9028.253130000001</v>
      </c>
      <c r="M13" s="345">
        <v>5861.6178099999997</v>
      </c>
      <c r="N13" s="345">
        <v>283.52903000000003</v>
      </c>
      <c r="O13" s="345">
        <v>557276.91652999993</v>
      </c>
      <c r="P13" s="135">
        <v>3.0153525268054441E-3</v>
      </c>
    </row>
    <row r="14" spans="1:16" ht="15" customHeight="1">
      <c r="A14" s="184" t="s">
        <v>786</v>
      </c>
      <c r="B14" s="345">
        <v>17222.186600000001</v>
      </c>
      <c r="C14" s="345">
        <v>18995.11361</v>
      </c>
      <c r="D14" s="345">
        <v>60636.454859999998</v>
      </c>
      <c r="E14" s="345">
        <v>18558.845519999999</v>
      </c>
      <c r="F14" s="345">
        <v>1359.74162</v>
      </c>
      <c r="G14" s="345">
        <v>9211.5708200000008</v>
      </c>
      <c r="H14" s="345">
        <v>27038.66085</v>
      </c>
      <c r="I14" s="345">
        <v>134.43306000000001</v>
      </c>
      <c r="J14" s="345">
        <v>0</v>
      </c>
      <c r="K14" s="345">
        <v>2579.5798799999998</v>
      </c>
      <c r="L14" s="345">
        <v>3117.4547499999999</v>
      </c>
      <c r="M14" s="345">
        <v>1729.4905700000002</v>
      </c>
      <c r="N14" s="345">
        <v>141.76459</v>
      </c>
      <c r="O14" s="345">
        <v>160725.29673</v>
      </c>
      <c r="P14" s="135">
        <v>8.696635644521092E-4</v>
      </c>
    </row>
    <row r="15" spans="1:16" ht="15" customHeight="1">
      <c r="A15" s="184" t="s">
        <v>787</v>
      </c>
      <c r="B15" s="345">
        <v>31134.271350000003</v>
      </c>
      <c r="C15" s="345">
        <v>136532.98655999999</v>
      </c>
      <c r="D15" s="345">
        <v>78040.763780000008</v>
      </c>
      <c r="E15" s="345">
        <v>208088.85631</v>
      </c>
      <c r="F15" s="345">
        <v>3551.64698</v>
      </c>
      <c r="G15" s="345">
        <v>74174.282950000008</v>
      </c>
      <c r="H15" s="345">
        <v>20986.292719999998</v>
      </c>
      <c r="I15" s="345">
        <v>907.37756000000002</v>
      </c>
      <c r="J15" s="345">
        <v>0</v>
      </c>
      <c r="K15" s="345">
        <v>9159.080179999999</v>
      </c>
      <c r="L15" s="345">
        <v>10155.90511</v>
      </c>
      <c r="M15" s="345">
        <v>3391.8532799999998</v>
      </c>
      <c r="N15" s="345">
        <v>957.62043999999992</v>
      </c>
      <c r="O15" s="345">
        <v>577080.9372200002</v>
      </c>
      <c r="P15" s="135">
        <v>3.1225094932205151E-3</v>
      </c>
    </row>
    <row r="16" spans="1:16" ht="15" customHeight="1">
      <c r="A16" s="184" t="s">
        <v>788</v>
      </c>
      <c r="B16" s="345">
        <v>13482.24051</v>
      </c>
      <c r="C16" s="345">
        <v>65182.871570000003</v>
      </c>
      <c r="D16" s="345">
        <v>40834.106329999995</v>
      </c>
      <c r="E16" s="345">
        <v>163136.53986000002</v>
      </c>
      <c r="F16" s="345">
        <v>1912.3233400000001</v>
      </c>
      <c r="G16" s="345">
        <v>39661.546750000001</v>
      </c>
      <c r="H16" s="345">
        <v>10429.26124</v>
      </c>
      <c r="I16" s="345">
        <v>714.26489000000004</v>
      </c>
      <c r="J16" s="345">
        <v>0</v>
      </c>
      <c r="K16" s="345">
        <v>7285.6234999999997</v>
      </c>
      <c r="L16" s="345">
        <v>6713.9321500000005</v>
      </c>
      <c r="M16" s="345">
        <v>1644.5271399999999</v>
      </c>
      <c r="N16" s="345">
        <v>569.28183000000001</v>
      </c>
      <c r="O16" s="345">
        <v>351566.51910999999</v>
      </c>
      <c r="P16" s="135">
        <v>1.9022804646914972E-3</v>
      </c>
    </row>
    <row r="17" spans="1:16" ht="15" customHeight="1">
      <c r="A17" s="184" t="s">
        <v>789</v>
      </c>
      <c r="B17" s="345">
        <v>306105.22251999995</v>
      </c>
      <c r="C17" s="345">
        <v>278380.41706999997</v>
      </c>
      <c r="D17" s="345">
        <v>597856.95738000004</v>
      </c>
      <c r="E17" s="345">
        <v>530980.13017999998</v>
      </c>
      <c r="F17" s="345">
        <v>164447.37730000002</v>
      </c>
      <c r="G17" s="345">
        <v>88041.850810000004</v>
      </c>
      <c r="H17" s="345">
        <v>109605.25175</v>
      </c>
      <c r="I17" s="345">
        <v>88079.997019999995</v>
      </c>
      <c r="J17" s="345">
        <v>472.38921999999997</v>
      </c>
      <c r="K17" s="345">
        <v>201713.91266</v>
      </c>
      <c r="L17" s="345">
        <v>55390.221310000001</v>
      </c>
      <c r="M17" s="345">
        <v>91304.64774</v>
      </c>
      <c r="N17" s="345">
        <v>49501.948689999997</v>
      </c>
      <c r="O17" s="345">
        <v>2561880.3236499992</v>
      </c>
      <c r="P17" s="135">
        <v>1.3861999444355802E-2</v>
      </c>
    </row>
    <row r="18" spans="1:16" ht="15" customHeight="1">
      <c r="A18" s="184" t="s">
        <v>790</v>
      </c>
      <c r="B18" s="345">
        <v>224936.60355999999</v>
      </c>
      <c r="C18" s="345">
        <v>196634.97652</v>
      </c>
      <c r="D18" s="345">
        <v>378204.77918999997</v>
      </c>
      <c r="E18" s="345">
        <v>433276.82842999999</v>
      </c>
      <c r="F18" s="345">
        <v>93051.151689999999</v>
      </c>
      <c r="G18" s="345">
        <v>64740.727299999999</v>
      </c>
      <c r="H18" s="345">
        <v>77631.449229999998</v>
      </c>
      <c r="I18" s="345">
        <v>86477.336020000002</v>
      </c>
      <c r="J18" s="345">
        <v>335.18921999999998</v>
      </c>
      <c r="K18" s="345">
        <v>171832.93249000001</v>
      </c>
      <c r="L18" s="345">
        <v>50178.282960000004</v>
      </c>
      <c r="M18" s="345">
        <v>53632.378420000001</v>
      </c>
      <c r="N18" s="345">
        <v>39092.295720000002</v>
      </c>
      <c r="O18" s="345">
        <v>1870024.9307499998</v>
      </c>
      <c r="P18" s="135">
        <v>1.0118460379154488E-2</v>
      </c>
    </row>
    <row r="19" spans="1:16" ht="15" customHeight="1">
      <c r="A19" s="185" t="s">
        <v>791</v>
      </c>
      <c r="B19" s="346">
        <v>21859852.371430002</v>
      </c>
      <c r="C19" s="346">
        <v>21806016.965019997</v>
      </c>
      <c r="D19" s="346">
        <v>26867896.620790001</v>
      </c>
      <c r="E19" s="346">
        <v>21692129.80934</v>
      </c>
      <c r="F19" s="346">
        <v>18539554.660170004</v>
      </c>
      <c r="G19" s="346">
        <v>10517959.04414</v>
      </c>
      <c r="H19" s="346">
        <v>9242539.169569999</v>
      </c>
      <c r="I19" s="346">
        <v>12402777.632690001</v>
      </c>
      <c r="J19" s="346">
        <v>113976.40190999999</v>
      </c>
      <c r="K19" s="346">
        <v>13125370.846010001</v>
      </c>
      <c r="L19" s="346">
        <v>3538127.5911099999</v>
      </c>
      <c r="M19" s="346">
        <v>17036266.034589998</v>
      </c>
      <c r="N19" s="346">
        <v>8070721.8837000001</v>
      </c>
      <c r="O19" s="346">
        <v>184813189.03047001</v>
      </c>
      <c r="P19" s="136">
        <v>1</v>
      </c>
    </row>
    <row r="20" spans="1:16" ht="15" customHeight="1">
      <c r="A20" s="186" t="s">
        <v>792</v>
      </c>
      <c r="B20" s="345">
        <v>353382.53578999999</v>
      </c>
      <c r="C20" s="345">
        <v>385840.71938999998</v>
      </c>
      <c r="D20" s="345">
        <v>576555.35345000005</v>
      </c>
      <c r="E20" s="345">
        <v>669694.55813999998</v>
      </c>
      <c r="F20" s="345">
        <v>152962.71541</v>
      </c>
      <c r="G20" s="345">
        <v>140024.73696000001</v>
      </c>
      <c r="H20" s="345">
        <v>157219.20358999999</v>
      </c>
      <c r="I20" s="345">
        <v>153954.89895</v>
      </c>
      <c r="J20" s="345">
        <v>589.66186999999991</v>
      </c>
      <c r="K20" s="345">
        <v>251202.77965000001</v>
      </c>
      <c r="L20" s="345">
        <v>74200.607640000002</v>
      </c>
      <c r="M20" s="345">
        <v>102259.49109</v>
      </c>
      <c r="N20" s="345">
        <v>75122.906430000003</v>
      </c>
      <c r="O20" s="345">
        <v>3093010.1683599995</v>
      </c>
      <c r="P20" s="135"/>
    </row>
    <row r="21" spans="1:16" s="34" customFormat="1" ht="15" customHeight="1" thickBot="1">
      <c r="A21" s="187" t="s">
        <v>793</v>
      </c>
      <c r="B21" s="137">
        <v>0.11828080282639343</v>
      </c>
      <c r="C21" s="137">
        <v>0.11798950648173089</v>
      </c>
      <c r="D21" s="137">
        <v>0.14537867541672209</v>
      </c>
      <c r="E21" s="137">
        <v>0.11737327797402833</v>
      </c>
      <c r="F21" s="137">
        <v>0.10031510606698854</v>
      </c>
      <c r="G21" s="137">
        <v>5.6911301078225063E-2</v>
      </c>
      <c r="H21" s="137">
        <v>5.0010170908561011E-2</v>
      </c>
      <c r="I21" s="137">
        <v>6.7109808005342983E-2</v>
      </c>
      <c r="J21" s="137">
        <v>6.1671140738342423E-4</v>
      </c>
      <c r="K21" s="137">
        <v>7.1019665397614187E-2</v>
      </c>
      <c r="L21" s="137">
        <v>1.914434575622561E-2</v>
      </c>
      <c r="M21" s="137">
        <v>9.2181007881321941E-2</v>
      </c>
      <c r="N21" s="137">
        <v>4.3669620799462454E-2</v>
      </c>
      <c r="O21" s="137">
        <v>1</v>
      </c>
      <c r="P21" s="137"/>
    </row>
    <row r="22" spans="1:16" ht="15" customHeight="1" thickTop="1">
      <c r="A22" s="138" t="s">
        <v>794</v>
      </c>
      <c r="B22" s="139"/>
      <c r="C22" s="139"/>
      <c r="D22" s="139"/>
      <c r="E22" s="139"/>
      <c r="F22" s="139"/>
      <c r="G22" s="140"/>
      <c r="H22" s="140"/>
      <c r="I22" s="140"/>
      <c r="J22" s="140"/>
      <c r="K22" s="140"/>
      <c r="L22" s="140"/>
      <c r="M22" s="140"/>
      <c r="N22" s="140"/>
      <c r="O22" s="140"/>
      <c r="P22" s="140"/>
    </row>
    <row r="23" spans="1:16" ht="46.5" customHeight="1">
      <c r="A23" s="750" t="s">
        <v>599</v>
      </c>
      <c r="B23" s="752"/>
      <c r="C23" s="752"/>
      <c r="D23" s="752"/>
      <c r="E23" s="752"/>
      <c r="F23" s="752"/>
      <c r="G23" s="752"/>
      <c r="H23" s="752"/>
      <c r="I23" s="752"/>
      <c r="J23" s="752"/>
      <c r="K23" s="752"/>
      <c r="L23" s="752"/>
      <c r="M23" s="752"/>
      <c r="N23" s="752"/>
      <c r="O23" s="752"/>
      <c r="P23" s="752"/>
    </row>
    <row r="24" spans="1:16" ht="46.5" customHeight="1">
      <c r="A24" s="750" t="s">
        <v>600</v>
      </c>
      <c r="B24" s="751"/>
      <c r="C24" s="751"/>
      <c r="D24" s="751"/>
      <c r="E24" s="751"/>
      <c r="F24" s="751"/>
      <c r="G24" s="751"/>
      <c r="H24" s="751"/>
      <c r="I24" s="751"/>
      <c r="J24" s="751"/>
      <c r="K24" s="751"/>
      <c r="L24" s="751"/>
      <c r="M24" s="751"/>
      <c r="N24" s="751"/>
      <c r="O24" s="751"/>
      <c r="P24" s="751"/>
    </row>
    <row r="25" spans="1:16" ht="15" customHeight="1">
      <c r="A25" s="138" t="s">
        <v>795</v>
      </c>
      <c r="B25" s="141"/>
      <c r="C25" s="141"/>
      <c r="D25" s="141"/>
      <c r="E25" s="141"/>
      <c r="F25" s="141"/>
      <c r="G25" s="138"/>
      <c r="H25" s="138"/>
      <c r="I25" s="138"/>
      <c r="J25" s="138"/>
      <c r="K25" s="138"/>
      <c r="L25" s="138"/>
      <c r="M25" s="138"/>
      <c r="N25" s="138"/>
      <c r="O25" s="138"/>
      <c r="P25" s="138"/>
    </row>
    <row r="26" spans="1:16" ht="15" customHeight="1">
      <c r="A26" s="142"/>
      <c r="B26" s="131"/>
      <c r="C26" s="131"/>
      <c r="D26" s="131"/>
      <c r="E26" s="131"/>
      <c r="F26" s="131"/>
      <c r="G26" s="51"/>
      <c r="H26" s="51"/>
      <c r="I26" s="51"/>
      <c r="J26" s="51"/>
      <c r="K26" s="51"/>
      <c r="L26" s="51"/>
      <c r="M26" s="51"/>
      <c r="N26" s="51"/>
      <c r="O26" s="51"/>
      <c r="P26" s="51"/>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sqref="A1:O1"/>
    </sheetView>
  </sheetViews>
  <sheetFormatPr defaultColWidth="9.140625" defaultRowHeight="12.75"/>
  <cols>
    <col min="1" max="1" width="9.140625" style="646" customWidth="1"/>
    <col min="2" max="2" width="11.28515625" style="646" customWidth="1"/>
    <col min="3" max="3" width="12.140625" style="646" bestFit="1" customWidth="1"/>
    <col min="4" max="4" width="11.28515625" style="646" customWidth="1"/>
    <col min="5" max="5" width="12.28515625" style="646" bestFit="1" customWidth="1"/>
    <col min="6" max="6" width="11.28515625" style="646" customWidth="1"/>
    <col min="7" max="7" width="7.28515625" style="646" bestFit="1" customWidth="1"/>
    <col min="8" max="8" width="6.140625" style="646" customWidth="1"/>
    <col min="9" max="9" width="10" style="646" customWidth="1"/>
    <col min="10" max="10" width="11.28515625" style="646" bestFit="1" customWidth="1"/>
    <col min="11" max="11" width="10.28515625" style="646" bestFit="1" customWidth="1"/>
    <col min="12" max="12" width="7.85546875" style="646" bestFit="1" customWidth="1"/>
    <col min="13" max="13" width="7.7109375" style="646" bestFit="1" customWidth="1"/>
    <col min="14" max="14" width="11.28515625" style="646" bestFit="1" customWidth="1"/>
    <col min="15" max="15" width="7.28515625" style="646" bestFit="1" customWidth="1"/>
    <col min="16" max="16384" width="9.140625" style="646"/>
  </cols>
  <sheetData>
    <row r="1" spans="1:15" ht="30" customHeight="1">
      <c r="A1" s="737" t="s">
        <v>473</v>
      </c>
      <c r="B1" s="737"/>
      <c r="C1" s="737"/>
      <c r="D1" s="737"/>
      <c r="E1" s="737"/>
      <c r="F1" s="737"/>
      <c r="G1" s="737"/>
      <c r="H1" s="737"/>
      <c r="I1" s="737"/>
      <c r="J1" s="737"/>
      <c r="K1" s="737"/>
      <c r="L1" s="737"/>
      <c r="M1" s="737"/>
      <c r="N1" s="737"/>
      <c r="O1" s="737"/>
    </row>
    <row r="2" spans="1:15" ht="15" customHeight="1">
      <c r="A2" s="738" t="s">
        <v>1115</v>
      </c>
      <c r="B2" s="738"/>
      <c r="C2" s="738"/>
      <c r="D2" s="738"/>
      <c r="E2" s="738"/>
      <c r="F2" s="738"/>
      <c r="G2" s="738"/>
      <c r="H2" s="738"/>
      <c r="I2" s="738"/>
      <c r="J2" s="738"/>
      <c r="K2" s="738"/>
      <c r="L2" s="738"/>
      <c r="M2" s="738"/>
      <c r="N2" s="738"/>
      <c r="O2" s="738"/>
    </row>
    <row r="3" spans="1:15" ht="15" customHeight="1">
      <c r="A3" s="738" t="s">
        <v>1479</v>
      </c>
      <c r="B3" s="738"/>
      <c r="C3" s="738"/>
      <c r="D3" s="738"/>
      <c r="E3" s="738"/>
      <c r="F3" s="738"/>
      <c r="G3" s="738"/>
      <c r="H3" s="738"/>
      <c r="I3" s="738"/>
      <c r="J3" s="738"/>
      <c r="K3" s="738"/>
      <c r="L3" s="738"/>
      <c r="M3" s="738"/>
      <c r="N3" s="738"/>
      <c r="O3" s="738"/>
    </row>
    <row r="4" spans="1:15" ht="30" customHeight="1">
      <c r="A4" s="739" t="s">
        <v>547</v>
      </c>
      <c r="B4" s="739"/>
      <c r="C4" s="739"/>
      <c r="D4" s="739"/>
      <c r="E4" s="739"/>
      <c r="F4" s="739"/>
      <c r="G4" s="739"/>
      <c r="H4" s="739"/>
      <c r="I4" s="739"/>
      <c r="J4" s="739"/>
      <c r="K4" s="739"/>
      <c r="L4" s="739"/>
      <c r="M4" s="739"/>
      <c r="N4" s="739"/>
      <c r="O4" s="739"/>
    </row>
    <row r="5" spans="1:15" ht="15" customHeight="1">
      <c r="A5" s="51"/>
      <c r="B5" s="51"/>
      <c r="C5" s="51"/>
      <c r="D5" s="51"/>
      <c r="E5" s="51"/>
      <c r="F5" s="51"/>
      <c r="G5" s="51"/>
      <c r="H5" s="51"/>
      <c r="I5" s="51"/>
      <c r="J5" s="51"/>
      <c r="K5" s="51"/>
      <c r="L5" s="51"/>
      <c r="M5" s="51"/>
      <c r="N5" s="51"/>
      <c r="O5" s="51"/>
    </row>
    <row r="6" spans="1:15" s="38" customFormat="1" ht="30" customHeight="1">
      <c r="A6" s="754" t="s">
        <v>1126</v>
      </c>
      <c r="B6" s="754"/>
      <c r="C6" s="754"/>
      <c r="D6" s="754"/>
      <c r="E6" s="754"/>
      <c r="F6" s="754"/>
      <c r="G6" s="754"/>
      <c r="H6" s="26"/>
      <c r="I6" s="754" t="s">
        <v>796</v>
      </c>
      <c r="J6" s="754"/>
      <c r="K6" s="754"/>
      <c r="L6" s="754"/>
      <c r="M6" s="754"/>
      <c r="N6" s="754"/>
      <c r="O6" s="754"/>
    </row>
    <row r="7" spans="1:15" s="38" customFormat="1">
      <c r="A7" s="228" t="s">
        <v>797</v>
      </c>
      <c r="B7" s="229" t="s">
        <v>798</v>
      </c>
      <c r="C7" s="229" t="s">
        <v>799</v>
      </c>
      <c r="D7" s="229" t="s">
        <v>800</v>
      </c>
      <c r="E7" s="229" t="s">
        <v>191</v>
      </c>
      <c r="F7" s="229" t="s">
        <v>778</v>
      </c>
      <c r="G7" s="230"/>
      <c r="H7" s="26"/>
      <c r="I7" s="228" t="s">
        <v>797</v>
      </c>
      <c r="J7" s="231" t="s">
        <v>187</v>
      </c>
      <c r="K7" s="231" t="s">
        <v>188</v>
      </c>
      <c r="L7" s="231" t="s">
        <v>189</v>
      </c>
      <c r="M7" s="231" t="s">
        <v>801</v>
      </c>
      <c r="N7" s="231" t="s">
        <v>191</v>
      </c>
      <c r="O7" s="231" t="s">
        <v>778</v>
      </c>
    </row>
    <row r="8" spans="1:15" s="38" customFormat="1" ht="15" customHeight="1">
      <c r="A8" s="232" t="s">
        <v>802</v>
      </c>
      <c r="B8" s="233">
        <v>6225896.9388900008</v>
      </c>
      <c r="C8" s="233">
        <v>6787555.6200900003</v>
      </c>
      <c r="D8" s="233">
        <v>9563561.7396900002</v>
      </c>
      <c r="E8" s="233">
        <v>22577014.298669998</v>
      </c>
      <c r="F8" s="234">
        <v>0.12855231492427674</v>
      </c>
      <c r="G8" s="171"/>
      <c r="H8" s="26"/>
      <c r="I8" s="235" t="s">
        <v>802</v>
      </c>
      <c r="J8" s="233">
        <v>5050237.0981000001</v>
      </c>
      <c r="K8" s="233">
        <v>1175659.84079</v>
      </c>
      <c r="L8" s="233">
        <v>0</v>
      </c>
      <c r="M8" s="233">
        <v>0</v>
      </c>
      <c r="N8" s="233">
        <v>6225896.9388900008</v>
      </c>
      <c r="O8" s="234">
        <v>0.19207048212372846</v>
      </c>
    </row>
    <row r="9" spans="1:15" s="38" customFormat="1" ht="15" customHeight="1">
      <c r="A9" s="232" t="s">
        <v>803</v>
      </c>
      <c r="B9" s="233">
        <v>4505108.2459899997</v>
      </c>
      <c r="C9" s="233">
        <v>10575549.588370001</v>
      </c>
      <c r="D9" s="233">
        <v>9593137.94166</v>
      </c>
      <c r="E9" s="233">
        <v>24673795.776020002</v>
      </c>
      <c r="F9" s="234">
        <v>0.14049127679221365</v>
      </c>
      <c r="G9" s="171"/>
      <c r="H9" s="26"/>
      <c r="I9" s="235" t="s">
        <v>803</v>
      </c>
      <c r="J9" s="233">
        <v>3573237.7904599998</v>
      </c>
      <c r="K9" s="233">
        <v>931870.45552999992</v>
      </c>
      <c r="L9" s="233">
        <v>0</v>
      </c>
      <c r="M9" s="233">
        <v>0</v>
      </c>
      <c r="N9" s="233">
        <v>4505108.2459899997</v>
      </c>
      <c r="O9" s="234">
        <v>0.13898371934520903</v>
      </c>
    </row>
    <row r="10" spans="1:15" s="38" customFormat="1" ht="15" customHeight="1">
      <c r="A10" s="232" t="s">
        <v>804</v>
      </c>
      <c r="B10" s="233">
        <v>5598009.3749099998</v>
      </c>
      <c r="C10" s="233">
        <v>10462368.741139999</v>
      </c>
      <c r="D10" s="233">
        <v>12943906.202469999</v>
      </c>
      <c r="E10" s="233">
        <v>29004284.318520002</v>
      </c>
      <c r="F10" s="234">
        <v>0.16514884751998818</v>
      </c>
      <c r="G10" s="171"/>
      <c r="H10" s="26"/>
      <c r="I10" s="235" t="s">
        <v>804</v>
      </c>
      <c r="J10" s="233">
        <v>3976889.7966300002</v>
      </c>
      <c r="K10" s="233">
        <v>1621082.84775</v>
      </c>
      <c r="L10" s="233">
        <v>36.693109999999997</v>
      </c>
      <c r="M10" s="233">
        <v>3.7420000000000002E-2</v>
      </c>
      <c r="N10" s="233">
        <v>5598009.3749099998</v>
      </c>
      <c r="O10" s="234">
        <v>0.1726999932902539</v>
      </c>
    </row>
    <row r="11" spans="1:15" s="38" customFormat="1" ht="15" customHeight="1">
      <c r="A11" s="232" t="s">
        <v>805</v>
      </c>
      <c r="B11" s="233">
        <v>4321130.2186099999</v>
      </c>
      <c r="C11" s="233">
        <v>4560395.4081699997</v>
      </c>
      <c r="D11" s="233">
        <v>8824608.4545699991</v>
      </c>
      <c r="E11" s="233">
        <v>17706134.081349999</v>
      </c>
      <c r="F11" s="234">
        <v>0.10081778283017973</v>
      </c>
      <c r="G11" s="171"/>
      <c r="H11" s="26"/>
      <c r="I11" s="235" t="s">
        <v>805</v>
      </c>
      <c r="J11" s="233">
        <v>2704446.5478099999</v>
      </c>
      <c r="K11" s="233">
        <v>1616683.6706300001</v>
      </c>
      <c r="L11" s="233">
        <v>0</v>
      </c>
      <c r="M11" s="233">
        <v>1.7000000000000001E-4</v>
      </c>
      <c r="N11" s="233">
        <v>4321130.2186099999</v>
      </c>
      <c r="O11" s="234">
        <v>0.13330795105577295</v>
      </c>
    </row>
    <row r="12" spans="1:15" s="38" customFormat="1" ht="15" customHeight="1">
      <c r="A12" s="232" t="s">
        <v>806</v>
      </c>
      <c r="B12" s="233">
        <v>3899404.1033800002</v>
      </c>
      <c r="C12" s="233">
        <v>4641550.6007299991</v>
      </c>
      <c r="D12" s="233">
        <v>7753249.8225400001</v>
      </c>
      <c r="E12" s="233">
        <v>16294204.52665</v>
      </c>
      <c r="F12" s="234">
        <v>9.2778331272699854E-2</v>
      </c>
      <c r="G12" s="171"/>
      <c r="H12" s="26"/>
      <c r="I12" s="235" t="s">
        <v>806</v>
      </c>
      <c r="J12" s="233">
        <v>3101460.2708800002</v>
      </c>
      <c r="K12" s="233">
        <v>797943.70795000007</v>
      </c>
      <c r="L12" s="233">
        <v>0</v>
      </c>
      <c r="M12" s="233">
        <v>0.12454999999999999</v>
      </c>
      <c r="N12" s="233">
        <v>3899404.1033800002</v>
      </c>
      <c r="O12" s="234">
        <v>0.12029759462497173</v>
      </c>
    </row>
    <row r="13" spans="1:15" s="38" customFormat="1" ht="15" customHeight="1">
      <c r="A13" s="232" t="s">
        <v>807</v>
      </c>
      <c r="B13" s="233">
        <v>1845868.7326800001</v>
      </c>
      <c r="C13" s="233">
        <v>2530415.1664200001</v>
      </c>
      <c r="D13" s="233">
        <v>5236200.0033299997</v>
      </c>
      <c r="E13" s="233">
        <v>9612483.9024299998</v>
      </c>
      <c r="F13" s="234">
        <v>5.4732970510742732E-2</v>
      </c>
      <c r="G13" s="171"/>
      <c r="H13" s="26"/>
      <c r="I13" s="235" t="s">
        <v>807</v>
      </c>
      <c r="J13" s="233">
        <v>1329761.34002</v>
      </c>
      <c r="K13" s="233">
        <v>516101.51682000002</v>
      </c>
      <c r="L13" s="233">
        <v>0</v>
      </c>
      <c r="M13" s="233">
        <v>5.8758400000000002</v>
      </c>
      <c r="N13" s="233">
        <v>1845868.7326800001</v>
      </c>
      <c r="O13" s="234">
        <v>5.6945513377896162E-2</v>
      </c>
    </row>
    <row r="14" spans="1:15" s="38" customFormat="1" ht="15" customHeight="1">
      <c r="A14" s="232" t="s">
        <v>808</v>
      </c>
      <c r="B14" s="233">
        <v>1249629.0534600001</v>
      </c>
      <c r="C14" s="233">
        <v>1705601.85039</v>
      </c>
      <c r="D14" s="233">
        <v>4951353.3947799997</v>
      </c>
      <c r="E14" s="233">
        <v>7906584.2986300001</v>
      </c>
      <c r="F14" s="234">
        <v>4.5019669177102026E-2</v>
      </c>
      <c r="G14" s="171"/>
      <c r="H14" s="26"/>
      <c r="I14" s="235" t="s">
        <v>808</v>
      </c>
      <c r="J14" s="233">
        <v>841823.82371000003</v>
      </c>
      <c r="K14" s="233">
        <v>407805.22975</v>
      </c>
      <c r="L14" s="233">
        <v>0</v>
      </c>
      <c r="M14" s="233">
        <v>0</v>
      </c>
      <c r="N14" s="233">
        <v>1249629.0534600001</v>
      </c>
      <c r="O14" s="234">
        <v>3.8551369727085887E-2</v>
      </c>
    </row>
    <row r="15" spans="1:15" s="38" customFormat="1" ht="15" customHeight="1">
      <c r="A15" s="232" t="s">
        <v>809</v>
      </c>
      <c r="B15" s="233">
        <v>0</v>
      </c>
      <c r="C15" s="233">
        <v>3561378.3523000004</v>
      </c>
      <c r="D15" s="233">
        <v>6260407.8177200006</v>
      </c>
      <c r="E15" s="233">
        <v>9821786.170020001</v>
      </c>
      <c r="F15" s="234">
        <v>5.5924726456044148E-2</v>
      </c>
      <c r="G15" s="171"/>
      <c r="H15" s="26"/>
      <c r="I15" s="235" t="s">
        <v>809</v>
      </c>
      <c r="J15" s="233">
        <v>0</v>
      </c>
      <c r="K15" s="233">
        <v>0</v>
      </c>
      <c r="L15" s="233">
        <v>0</v>
      </c>
      <c r="M15" s="233">
        <v>0</v>
      </c>
      <c r="N15" s="233">
        <v>0</v>
      </c>
      <c r="O15" s="234">
        <v>0</v>
      </c>
    </row>
    <row r="16" spans="1:15" s="38" customFormat="1" ht="15" customHeight="1">
      <c r="A16" s="232" t="s">
        <v>810</v>
      </c>
      <c r="B16" s="233">
        <v>26424.378969999998</v>
      </c>
      <c r="C16" s="233">
        <v>19517.349320000001</v>
      </c>
      <c r="D16" s="233">
        <v>10060.758800000001</v>
      </c>
      <c r="E16" s="233">
        <v>56002.487090000002</v>
      </c>
      <c r="F16" s="234">
        <v>3.1887517373634859E-4</v>
      </c>
      <c r="G16" s="171"/>
      <c r="H16" s="26"/>
      <c r="I16" s="235" t="s">
        <v>810</v>
      </c>
      <c r="J16" s="233">
        <v>15175.858130000001</v>
      </c>
      <c r="K16" s="233">
        <v>11248.520839999999</v>
      </c>
      <c r="L16" s="233">
        <v>0</v>
      </c>
      <c r="M16" s="233">
        <v>0</v>
      </c>
      <c r="N16" s="233">
        <v>26424.378969999998</v>
      </c>
      <c r="O16" s="234">
        <v>8.1519871890023301E-4</v>
      </c>
    </row>
    <row r="17" spans="1:15" s="38" customFormat="1" ht="15" customHeight="1">
      <c r="A17" s="232" t="s">
        <v>811</v>
      </c>
      <c r="B17" s="233">
        <v>788344.66136000003</v>
      </c>
      <c r="C17" s="233">
        <v>4142113.9862899999</v>
      </c>
      <c r="D17" s="233">
        <v>6089073.1022100002</v>
      </c>
      <c r="E17" s="233">
        <v>11019531.74986</v>
      </c>
      <c r="F17" s="234">
        <v>6.2744625887468181E-2</v>
      </c>
      <c r="G17" s="171"/>
      <c r="H17" s="26"/>
      <c r="I17" s="235" t="s">
        <v>811</v>
      </c>
      <c r="J17" s="233">
        <v>678023.90908000001</v>
      </c>
      <c r="K17" s="233">
        <v>110320.75228</v>
      </c>
      <c r="L17" s="233">
        <v>0</v>
      </c>
      <c r="M17" s="233">
        <v>0</v>
      </c>
      <c r="N17" s="233">
        <v>788344.66136000003</v>
      </c>
      <c r="O17" s="234">
        <v>2.4320630532968401E-2</v>
      </c>
    </row>
    <row r="18" spans="1:15" s="38" customFormat="1" ht="15" customHeight="1">
      <c r="A18" s="232" t="s">
        <v>812</v>
      </c>
      <c r="B18" s="233">
        <v>267228.58188000001</v>
      </c>
      <c r="C18" s="233">
        <v>390322.66923</v>
      </c>
      <c r="D18" s="233">
        <v>2221921.3517800001</v>
      </c>
      <c r="E18" s="233">
        <v>2879472.6028899997</v>
      </c>
      <c r="F18" s="234">
        <v>1.639556337989068E-2</v>
      </c>
      <c r="G18" s="171"/>
      <c r="H18" s="26"/>
      <c r="I18" s="235" t="s">
        <v>812</v>
      </c>
      <c r="J18" s="233">
        <v>244887.81477</v>
      </c>
      <c r="K18" s="233">
        <v>22340.767110000001</v>
      </c>
      <c r="L18" s="233">
        <v>0</v>
      </c>
      <c r="M18" s="233">
        <v>0</v>
      </c>
      <c r="N18" s="233">
        <v>267228.58188000001</v>
      </c>
      <c r="O18" s="234">
        <v>8.2440687763910784E-3</v>
      </c>
    </row>
    <row r="19" spans="1:15" s="38" customFormat="1" ht="15" customHeight="1">
      <c r="A19" s="232" t="s">
        <v>813</v>
      </c>
      <c r="B19" s="233">
        <v>3687603.0312600001</v>
      </c>
      <c r="C19" s="233">
        <v>3667479.65295</v>
      </c>
      <c r="D19" s="233">
        <v>10046788.729780002</v>
      </c>
      <c r="E19" s="233">
        <v>17401871.413990002</v>
      </c>
      <c r="F19" s="234">
        <v>9.9085327434761616E-2</v>
      </c>
      <c r="G19" s="171"/>
      <c r="H19" s="26"/>
      <c r="I19" s="235" t="s">
        <v>813</v>
      </c>
      <c r="J19" s="233">
        <v>2483288.8544299998</v>
      </c>
      <c r="K19" s="233">
        <v>1204314.17683</v>
      </c>
      <c r="L19" s="233">
        <v>0</v>
      </c>
      <c r="M19" s="233">
        <v>0</v>
      </c>
      <c r="N19" s="233">
        <v>3687603.0312600001</v>
      </c>
      <c r="O19" s="234">
        <v>0.11376347842682216</v>
      </c>
    </row>
    <row r="20" spans="1:15" s="38" customFormat="1" ht="15" customHeight="1">
      <c r="A20" s="232" t="s">
        <v>814</v>
      </c>
      <c r="B20" s="233">
        <v>0</v>
      </c>
      <c r="C20" s="233">
        <v>2016759.4788299999</v>
      </c>
      <c r="D20" s="233">
        <v>4655183.7230699994</v>
      </c>
      <c r="E20" s="233">
        <v>6671943.2018999998</v>
      </c>
      <c r="F20" s="234">
        <v>3.798968864089626E-2</v>
      </c>
      <c r="G20" s="171"/>
      <c r="H20" s="26"/>
      <c r="I20" s="235" t="s">
        <v>814</v>
      </c>
      <c r="J20" s="233">
        <v>0</v>
      </c>
      <c r="K20" s="233">
        <v>0</v>
      </c>
      <c r="L20" s="233">
        <v>0</v>
      </c>
      <c r="M20" s="233">
        <v>0</v>
      </c>
      <c r="N20" s="233">
        <v>0</v>
      </c>
      <c r="O20" s="234">
        <v>0</v>
      </c>
    </row>
    <row r="21" spans="1:15" s="38" customFormat="1" ht="15" customHeight="1">
      <c r="A21" s="232"/>
      <c r="B21" s="225"/>
      <c r="C21" s="225"/>
      <c r="D21" s="225"/>
      <c r="E21" s="225"/>
      <c r="F21" s="238"/>
      <c r="G21" s="171"/>
      <c r="H21" s="26"/>
      <c r="I21" s="235"/>
      <c r="J21" s="237"/>
      <c r="K21" s="225"/>
      <c r="L21" s="237"/>
      <c r="M21" s="237"/>
      <c r="N21" s="225"/>
      <c r="O21" s="238"/>
    </row>
    <row r="22" spans="1:15" s="38" customFormat="1" ht="15" customHeight="1">
      <c r="A22" s="228" t="s">
        <v>815</v>
      </c>
      <c r="B22" s="231">
        <v>32414647.321389999</v>
      </c>
      <c r="C22" s="231">
        <v>55061008.464230001</v>
      </c>
      <c r="D22" s="231">
        <v>88149453.042399988</v>
      </c>
      <c r="E22" s="231">
        <v>175625108.82801998</v>
      </c>
      <c r="F22" s="231"/>
      <c r="G22" s="230"/>
      <c r="H22" s="26"/>
      <c r="I22" s="236" t="s">
        <v>815</v>
      </c>
      <c r="J22" s="231">
        <v>23999233.10402</v>
      </c>
      <c r="K22" s="231">
        <v>8415371.4862799998</v>
      </c>
      <c r="L22" s="231">
        <v>36.693109999999997</v>
      </c>
      <c r="M22" s="231">
        <v>6.0379799999999992</v>
      </c>
      <c r="N22" s="231">
        <v>32414647.321389999</v>
      </c>
      <c r="O22" s="231"/>
    </row>
    <row r="23" spans="1:15" s="38" customFormat="1" ht="15" customHeight="1">
      <c r="A23" s="232"/>
      <c r="B23" s="226"/>
      <c r="C23" s="226"/>
      <c r="D23" s="226"/>
      <c r="E23" s="225"/>
      <c r="F23" s="225"/>
      <c r="G23" s="29"/>
      <c r="H23" s="26"/>
      <c r="I23" s="237"/>
      <c r="J23" s="505"/>
      <c r="K23" s="225"/>
      <c r="L23" s="505"/>
      <c r="M23" s="505"/>
      <c r="N23" s="225"/>
      <c r="O23" s="505"/>
    </row>
    <row r="24" spans="1:15" s="38" customFormat="1" ht="30" customHeight="1">
      <c r="A24" s="753" t="s">
        <v>816</v>
      </c>
      <c r="B24" s="753"/>
      <c r="C24" s="753"/>
      <c r="D24" s="753"/>
      <c r="E24" s="753"/>
      <c r="F24" s="753"/>
      <c r="G24" s="753"/>
      <c r="H24" s="26"/>
      <c r="I24" s="753" t="s">
        <v>817</v>
      </c>
      <c r="J24" s="753"/>
      <c r="K24" s="753"/>
      <c r="L24" s="753"/>
      <c r="M24" s="753"/>
      <c r="N24" s="753"/>
      <c r="O24" s="753"/>
    </row>
    <row r="25" spans="1:15" s="38" customFormat="1">
      <c r="A25" s="228" t="s">
        <v>797</v>
      </c>
      <c r="B25" s="231" t="s">
        <v>187</v>
      </c>
      <c r="C25" s="231" t="s">
        <v>188</v>
      </c>
      <c r="D25" s="231" t="s">
        <v>189</v>
      </c>
      <c r="E25" s="231" t="s">
        <v>801</v>
      </c>
      <c r="F25" s="231" t="s">
        <v>191</v>
      </c>
      <c r="G25" s="231" t="s">
        <v>778</v>
      </c>
      <c r="H25" s="26"/>
      <c r="I25" s="228" t="s">
        <v>797</v>
      </c>
      <c r="J25" s="231" t="s">
        <v>187</v>
      </c>
      <c r="K25" s="231" t="s">
        <v>188</v>
      </c>
      <c r="L25" s="231" t="s">
        <v>189</v>
      </c>
      <c r="M25" s="231" t="s">
        <v>801</v>
      </c>
      <c r="N25" s="231" t="s">
        <v>191</v>
      </c>
      <c r="O25" s="231" t="s">
        <v>778</v>
      </c>
    </row>
    <row r="26" spans="1:15" s="38" customFormat="1" ht="15" customHeight="1">
      <c r="A26" s="232" t="s">
        <v>802</v>
      </c>
      <c r="B26" s="233">
        <v>4967935.4271899993</v>
      </c>
      <c r="C26" s="233">
        <v>1819454.71291</v>
      </c>
      <c r="D26" s="233">
        <v>0</v>
      </c>
      <c r="E26" s="233">
        <v>165.47998999999999</v>
      </c>
      <c r="F26" s="233">
        <v>6787555.6200900003</v>
      </c>
      <c r="G26" s="234">
        <v>0.12327336184733137</v>
      </c>
      <c r="H26" s="26"/>
      <c r="I26" s="235" t="s">
        <v>802</v>
      </c>
      <c r="J26" s="233">
        <v>9262137.8425699994</v>
      </c>
      <c r="K26" s="233">
        <v>301423.89711999998</v>
      </c>
      <c r="L26" s="233">
        <v>0</v>
      </c>
      <c r="M26" s="233">
        <v>0</v>
      </c>
      <c r="N26" s="233">
        <v>9563561.7396900002</v>
      </c>
      <c r="O26" s="234">
        <v>0.10849258174171444</v>
      </c>
    </row>
    <row r="27" spans="1:15" s="38" customFormat="1" ht="15" customHeight="1">
      <c r="A27" s="232" t="s">
        <v>803</v>
      </c>
      <c r="B27" s="233">
        <v>9538947.0929000005</v>
      </c>
      <c r="C27" s="233">
        <v>1033630.12837</v>
      </c>
      <c r="D27" s="233">
        <v>0</v>
      </c>
      <c r="E27" s="233">
        <v>2972.3670999999999</v>
      </c>
      <c r="F27" s="233">
        <v>10575549.588370001</v>
      </c>
      <c r="G27" s="234">
        <v>0.19206966750782148</v>
      </c>
      <c r="H27" s="26"/>
      <c r="I27" s="235" t="s">
        <v>803</v>
      </c>
      <c r="J27" s="233">
        <v>7228663.24725</v>
      </c>
      <c r="K27" s="233">
        <v>2364474.69441</v>
      </c>
      <c r="L27" s="233">
        <v>0</v>
      </c>
      <c r="M27" s="233">
        <v>0</v>
      </c>
      <c r="N27" s="233">
        <v>9593137.94166</v>
      </c>
      <c r="O27" s="234">
        <v>0.10882810511649675</v>
      </c>
    </row>
    <row r="28" spans="1:15" s="38" customFormat="1" ht="15" customHeight="1">
      <c r="A28" s="232" t="s">
        <v>804</v>
      </c>
      <c r="B28" s="233">
        <v>7095071.5787899997</v>
      </c>
      <c r="C28" s="233">
        <v>3366106.76706</v>
      </c>
      <c r="D28" s="233">
        <v>0</v>
      </c>
      <c r="E28" s="233">
        <v>1190.3952899999999</v>
      </c>
      <c r="F28" s="233">
        <v>10462368.741139999</v>
      </c>
      <c r="G28" s="234">
        <v>0.1900141140338322</v>
      </c>
      <c r="H28" s="26"/>
      <c r="I28" s="235" t="s">
        <v>804</v>
      </c>
      <c r="J28" s="233">
        <v>12021620.384090001</v>
      </c>
      <c r="K28" s="233">
        <v>922285.81837999995</v>
      </c>
      <c r="L28" s="233">
        <v>0</v>
      </c>
      <c r="M28" s="233">
        <v>0</v>
      </c>
      <c r="N28" s="233">
        <v>12943906.202469999</v>
      </c>
      <c r="O28" s="234">
        <v>0.14684045964804757</v>
      </c>
    </row>
    <row r="29" spans="1:15" s="38" customFormat="1" ht="15" customHeight="1">
      <c r="A29" s="232" t="s">
        <v>805</v>
      </c>
      <c r="B29" s="233">
        <v>2574455.8279200001</v>
      </c>
      <c r="C29" s="233">
        <v>1985939.1993100001</v>
      </c>
      <c r="D29" s="233">
        <v>0</v>
      </c>
      <c r="E29" s="233">
        <v>0.38094</v>
      </c>
      <c r="F29" s="233">
        <v>4560395.4081699997</v>
      </c>
      <c r="G29" s="234">
        <v>8.2824407604750447E-2</v>
      </c>
      <c r="H29" s="26"/>
      <c r="I29" s="235" t="s">
        <v>805</v>
      </c>
      <c r="J29" s="233">
        <v>8342651.6239499999</v>
      </c>
      <c r="K29" s="233">
        <v>481956.83062000002</v>
      </c>
      <c r="L29" s="233">
        <v>0</v>
      </c>
      <c r="M29" s="233">
        <v>0</v>
      </c>
      <c r="N29" s="233">
        <v>8824608.4545699991</v>
      </c>
      <c r="O29" s="234">
        <v>0.10010962235154598</v>
      </c>
    </row>
    <row r="30" spans="1:15" s="38" customFormat="1" ht="15" customHeight="1">
      <c r="A30" s="232" t="s">
        <v>806</v>
      </c>
      <c r="B30" s="233">
        <v>3763386.3990799999</v>
      </c>
      <c r="C30" s="233">
        <v>878164.20166999998</v>
      </c>
      <c r="D30" s="233">
        <v>0</v>
      </c>
      <c r="E30" s="233">
        <v>-2.0000000000000002E-5</v>
      </c>
      <c r="F30" s="233">
        <v>4641550.6007299991</v>
      </c>
      <c r="G30" s="234">
        <v>8.4298321628913681E-2</v>
      </c>
      <c r="H30" s="26"/>
      <c r="I30" s="235" t="s">
        <v>806</v>
      </c>
      <c r="J30" s="233">
        <v>7725448.85372</v>
      </c>
      <c r="K30" s="233">
        <v>27800.968820000002</v>
      </c>
      <c r="L30" s="233">
        <v>0</v>
      </c>
      <c r="M30" s="233">
        <v>0</v>
      </c>
      <c r="N30" s="233">
        <v>7753249.8225400001</v>
      </c>
      <c r="O30" s="234">
        <v>8.7955733756064011E-2</v>
      </c>
    </row>
    <row r="31" spans="1:15" s="38" customFormat="1" ht="15" customHeight="1">
      <c r="A31" s="232" t="s">
        <v>807</v>
      </c>
      <c r="B31" s="233">
        <v>1612803.0340100001</v>
      </c>
      <c r="C31" s="233">
        <v>917395.89110000001</v>
      </c>
      <c r="D31" s="233">
        <v>0</v>
      </c>
      <c r="E31" s="233">
        <v>216.24131</v>
      </c>
      <c r="F31" s="233">
        <v>2530415.1664200001</v>
      </c>
      <c r="G31" s="234">
        <v>4.5956571392328685E-2</v>
      </c>
      <c r="H31" s="26"/>
      <c r="I31" s="235" t="s">
        <v>807</v>
      </c>
      <c r="J31" s="233">
        <v>5042301.9292700002</v>
      </c>
      <c r="K31" s="233">
        <v>193898.07406000001</v>
      </c>
      <c r="L31" s="233">
        <v>0</v>
      </c>
      <c r="M31" s="233">
        <v>0</v>
      </c>
      <c r="N31" s="233">
        <v>5236200.0033299997</v>
      </c>
      <c r="O31" s="234">
        <v>5.9401389601491703E-2</v>
      </c>
    </row>
    <row r="32" spans="1:15" s="38" customFormat="1" ht="15" customHeight="1">
      <c r="A32" s="232" t="s">
        <v>808</v>
      </c>
      <c r="B32" s="233">
        <v>1248216.06644</v>
      </c>
      <c r="C32" s="233">
        <v>457385.78395000001</v>
      </c>
      <c r="D32" s="233">
        <v>0</v>
      </c>
      <c r="E32" s="233">
        <v>0</v>
      </c>
      <c r="F32" s="233">
        <v>1705601.85039</v>
      </c>
      <c r="G32" s="234">
        <v>3.0976582121593946E-2</v>
      </c>
      <c r="H32" s="26"/>
      <c r="I32" s="235" t="s">
        <v>808</v>
      </c>
      <c r="J32" s="233">
        <v>4894214.4109100001</v>
      </c>
      <c r="K32" s="233">
        <v>57138.983869999996</v>
      </c>
      <c r="L32" s="233">
        <v>0</v>
      </c>
      <c r="M32" s="233">
        <v>0</v>
      </c>
      <c r="N32" s="233">
        <v>4951353.3947799997</v>
      </c>
      <c r="O32" s="234">
        <v>5.6169984315142522E-2</v>
      </c>
    </row>
    <row r="33" spans="1:15" s="38" customFormat="1" ht="15" customHeight="1">
      <c r="A33" s="232" t="s">
        <v>809</v>
      </c>
      <c r="B33" s="233">
        <v>3219054.2512500002</v>
      </c>
      <c r="C33" s="233">
        <v>342306.03748</v>
      </c>
      <c r="D33" s="233">
        <v>0</v>
      </c>
      <c r="E33" s="233">
        <v>18.063569999999999</v>
      </c>
      <c r="F33" s="233">
        <v>3561378.3523000004</v>
      </c>
      <c r="G33" s="234">
        <v>6.4680587073039628E-2</v>
      </c>
      <c r="H33" s="26"/>
      <c r="I33" s="235" t="s">
        <v>809</v>
      </c>
      <c r="J33" s="233">
        <v>6157688.6026300006</v>
      </c>
      <c r="K33" s="233">
        <v>102719.21509</v>
      </c>
      <c r="L33" s="233">
        <v>0</v>
      </c>
      <c r="M33" s="233">
        <v>0</v>
      </c>
      <c r="N33" s="233">
        <v>6260407.8177200006</v>
      </c>
      <c r="O33" s="234">
        <v>7.1020381881538586E-2</v>
      </c>
    </row>
    <row r="34" spans="1:15" s="38" customFormat="1" ht="15" customHeight="1">
      <c r="A34" s="232" t="s">
        <v>810</v>
      </c>
      <c r="B34" s="233">
        <v>2380.5848700000001</v>
      </c>
      <c r="C34" s="233">
        <v>17136.764449999999</v>
      </c>
      <c r="D34" s="233">
        <v>0</v>
      </c>
      <c r="E34" s="233">
        <v>0</v>
      </c>
      <c r="F34" s="233">
        <v>19517.349320000001</v>
      </c>
      <c r="G34" s="234">
        <v>3.544677052669551E-4</v>
      </c>
      <c r="H34" s="26"/>
      <c r="I34" s="235" t="s">
        <v>810</v>
      </c>
      <c r="J34" s="233">
        <v>5643.8108000000002</v>
      </c>
      <c r="K34" s="233">
        <v>4416.9480000000003</v>
      </c>
      <c r="L34" s="233">
        <v>0</v>
      </c>
      <c r="M34" s="233">
        <v>0</v>
      </c>
      <c r="N34" s="233">
        <v>10060.758800000001</v>
      </c>
      <c r="O34" s="234">
        <v>1.1413296909693547E-4</v>
      </c>
    </row>
    <row r="35" spans="1:15" s="38" customFormat="1" ht="15" customHeight="1">
      <c r="A35" s="232" t="s">
        <v>811</v>
      </c>
      <c r="B35" s="233">
        <v>3805272.5695199999</v>
      </c>
      <c r="C35" s="233">
        <v>336841.41676999995</v>
      </c>
      <c r="D35" s="233">
        <v>0</v>
      </c>
      <c r="E35" s="233">
        <v>0</v>
      </c>
      <c r="F35" s="233">
        <v>4142113.9862899999</v>
      </c>
      <c r="G35" s="234">
        <v>7.5227717432398561E-2</v>
      </c>
      <c r="H35" s="26"/>
      <c r="I35" s="235" t="s">
        <v>811</v>
      </c>
      <c r="J35" s="233">
        <v>5775724.6694799997</v>
      </c>
      <c r="K35" s="233">
        <v>312282.58851999999</v>
      </c>
      <c r="L35" s="233">
        <v>0</v>
      </c>
      <c r="M35" s="233">
        <v>1065.84421</v>
      </c>
      <c r="N35" s="233">
        <v>6089073.1022100002</v>
      </c>
      <c r="O35" s="234">
        <v>6.907669749557209E-2</v>
      </c>
    </row>
    <row r="36" spans="1:15" s="38" customFormat="1" ht="15" customHeight="1">
      <c r="A36" s="232" t="s">
        <v>812</v>
      </c>
      <c r="B36" s="233">
        <v>339672.14542000002</v>
      </c>
      <c r="C36" s="233">
        <v>50650.523809999999</v>
      </c>
      <c r="D36" s="233">
        <v>0</v>
      </c>
      <c r="E36" s="233">
        <v>0</v>
      </c>
      <c r="F36" s="233">
        <v>390322.66923</v>
      </c>
      <c r="G36" s="234">
        <v>7.0889124648628688E-3</v>
      </c>
      <c r="H36" s="26"/>
      <c r="I36" s="235" t="s">
        <v>812</v>
      </c>
      <c r="J36" s="233">
        <v>2154980.9775500004</v>
      </c>
      <c r="K36" s="233">
        <v>53837.811529999999</v>
      </c>
      <c r="L36" s="233">
        <v>0</v>
      </c>
      <c r="M36" s="233">
        <v>13102.562699999999</v>
      </c>
      <c r="N36" s="233">
        <v>2221921.3517800001</v>
      </c>
      <c r="O36" s="234">
        <v>2.5206297658038258E-2</v>
      </c>
    </row>
    <row r="37" spans="1:15" s="38" customFormat="1" ht="15" customHeight="1">
      <c r="A37" s="232" t="s">
        <v>813</v>
      </c>
      <c r="B37" s="233">
        <v>2940275.0989800002</v>
      </c>
      <c r="C37" s="233">
        <v>727204.55397000001</v>
      </c>
      <c r="D37" s="233">
        <v>0</v>
      </c>
      <c r="E37" s="233">
        <v>0</v>
      </c>
      <c r="F37" s="233">
        <v>3667479.65295</v>
      </c>
      <c r="G37" s="234">
        <v>6.6607564141011918E-2</v>
      </c>
      <c r="H37" s="26"/>
      <c r="I37" s="235" t="s">
        <v>813</v>
      </c>
      <c r="J37" s="233">
        <v>9104813.0006600004</v>
      </c>
      <c r="K37" s="233">
        <v>941975.72912000003</v>
      </c>
      <c r="L37" s="233">
        <v>0</v>
      </c>
      <c r="M37" s="233">
        <v>0</v>
      </c>
      <c r="N37" s="233">
        <v>10046788.729780002</v>
      </c>
      <c r="O37" s="234">
        <v>0.11397448745311539</v>
      </c>
    </row>
    <row r="38" spans="1:15" s="38" customFormat="1" ht="15" customHeight="1">
      <c r="A38" s="232" t="s">
        <v>814</v>
      </c>
      <c r="B38" s="233">
        <v>1867028.54617</v>
      </c>
      <c r="C38" s="233">
        <v>149730.93265999999</v>
      </c>
      <c r="D38" s="233">
        <v>0</v>
      </c>
      <c r="E38" s="233">
        <v>0</v>
      </c>
      <c r="F38" s="233">
        <v>2016759.4788299999</v>
      </c>
      <c r="G38" s="234">
        <v>3.6627725046848233E-2</v>
      </c>
      <c r="H38" s="26"/>
      <c r="I38" s="235" t="s">
        <v>814</v>
      </c>
      <c r="J38" s="233">
        <v>4622128.2017299999</v>
      </c>
      <c r="K38" s="233">
        <v>33055.521339999999</v>
      </c>
      <c r="L38" s="233">
        <v>0</v>
      </c>
      <c r="M38" s="233">
        <v>0</v>
      </c>
      <c r="N38" s="233">
        <v>4655183.7230699994</v>
      </c>
      <c r="O38" s="234">
        <v>5.2810126012135895E-2</v>
      </c>
    </row>
    <row r="39" spans="1:15" s="38" customFormat="1" ht="15" customHeight="1">
      <c r="A39" s="232"/>
      <c r="B39" s="225"/>
      <c r="C39" s="225"/>
      <c r="D39" s="225"/>
      <c r="E39" s="225"/>
      <c r="F39" s="225"/>
      <c r="G39" s="234"/>
      <c r="H39" s="237"/>
      <c r="I39" s="235"/>
      <c r="J39" s="225"/>
      <c r="K39" s="225"/>
      <c r="L39" s="237"/>
      <c r="M39" s="225"/>
      <c r="N39" s="225"/>
      <c r="O39" s="238"/>
    </row>
    <row r="40" spans="1:15" s="38" customFormat="1" ht="15" customHeight="1">
      <c r="A40" s="228" t="s">
        <v>818</v>
      </c>
      <c r="B40" s="231">
        <v>42974498.622540005</v>
      </c>
      <c r="C40" s="231">
        <v>12081946.91351</v>
      </c>
      <c r="D40" s="655">
        <v>0</v>
      </c>
      <c r="E40" s="231">
        <v>4562.9281799999999</v>
      </c>
      <c r="F40" s="231">
        <v>55061008.464230001</v>
      </c>
      <c r="G40" s="231"/>
      <c r="H40" s="237"/>
      <c r="I40" s="236" t="s">
        <v>818</v>
      </c>
      <c r="J40" s="231">
        <v>82338017.554609999</v>
      </c>
      <c r="K40" s="231">
        <v>5797267.0808800003</v>
      </c>
      <c r="L40" s="655">
        <v>0</v>
      </c>
      <c r="M40" s="231">
        <v>14168.40691</v>
      </c>
      <c r="N40" s="231">
        <v>88149453.042399988</v>
      </c>
      <c r="O40" s="231"/>
    </row>
    <row r="41" spans="1:15" s="38" customFormat="1" ht="15" customHeight="1" thickBot="1">
      <c r="A41" s="506"/>
      <c r="B41" s="507"/>
      <c r="C41" s="507"/>
      <c r="D41" s="507"/>
      <c r="E41" s="507"/>
      <c r="F41" s="508"/>
      <c r="G41" s="508"/>
      <c r="H41" s="508"/>
      <c r="I41" s="508"/>
      <c r="J41" s="509"/>
      <c r="K41" s="508"/>
      <c r="L41" s="510"/>
      <c r="M41" s="511"/>
      <c r="N41" s="508"/>
      <c r="O41" s="508"/>
    </row>
    <row r="42" spans="1:15" s="38" customFormat="1" ht="15" customHeight="1" thickTop="1">
      <c r="A42" s="644" t="s">
        <v>819</v>
      </c>
      <c r="B42" s="144"/>
      <c r="C42" s="144"/>
      <c r="D42" s="144"/>
      <c r="E42" s="144"/>
      <c r="F42" s="144"/>
      <c r="G42" s="144"/>
      <c r="H42" s="144"/>
      <c r="I42" s="144"/>
      <c r="J42" s="143"/>
      <c r="K42" s="144"/>
      <c r="L42" s="512"/>
      <c r="M42" s="115"/>
      <c r="N42" s="144"/>
      <c r="O42" s="144"/>
    </row>
    <row r="43" spans="1:15" s="38" customFormat="1" ht="15" customHeight="1">
      <c r="A43" s="644" t="s">
        <v>820</v>
      </c>
      <c r="B43" s="512"/>
      <c r="C43" s="512"/>
      <c r="D43" s="512"/>
      <c r="E43" s="512"/>
      <c r="F43" s="512"/>
      <c r="G43" s="512"/>
      <c r="H43" s="512"/>
      <c r="I43" s="512"/>
      <c r="J43" s="143"/>
      <c r="K43" s="512"/>
      <c r="L43" s="512"/>
      <c r="M43" s="115"/>
      <c r="N43" s="512"/>
      <c r="O43" s="512"/>
    </row>
    <row r="44" spans="1:15" s="38" customFormat="1" ht="15" customHeight="1">
      <c r="A44" s="644" t="s">
        <v>821</v>
      </c>
      <c r="B44" s="512"/>
      <c r="C44" s="512"/>
      <c r="D44" s="512"/>
      <c r="E44" s="512"/>
      <c r="F44" s="512"/>
      <c r="G44" s="512"/>
      <c r="H44" s="512"/>
      <c r="I44" s="512"/>
      <c r="J44" s="143"/>
      <c r="K44" s="512"/>
      <c r="L44" s="512"/>
      <c r="M44" s="115"/>
      <c r="N44" s="512"/>
      <c r="O44" s="512"/>
    </row>
    <row r="45" spans="1:15" s="38" customFormat="1" ht="15" customHeight="1">
      <c r="A45" s="644" t="s">
        <v>822</v>
      </c>
      <c r="B45" s="512"/>
      <c r="C45" s="512"/>
      <c r="D45" s="512"/>
      <c r="E45" s="512"/>
      <c r="F45" s="512"/>
      <c r="G45" s="143"/>
      <c r="H45" s="512"/>
      <c r="I45" s="512"/>
      <c r="J45" s="512"/>
      <c r="K45" s="115"/>
      <c r="L45" s="512"/>
      <c r="M45" s="512"/>
      <c r="N45" s="115"/>
      <c r="O45" s="512"/>
    </row>
    <row r="46" spans="1:15" s="38" customFormat="1" ht="15" customHeight="1">
      <c r="A46" s="53"/>
      <c r="B46" s="144"/>
      <c r="C46" s="144"/>
      <c r="D46" s="144"/>
      <c r="E46" s="144"/>
      <c r="F46" s="144"/>
      <c r="G46" s="144"/>
      <c r="H46" s="144"/>
      <c r="I46" s="144"/>
      <c r="J46" s="145"/>
      <c r="K46" s="115"/>
      <c r="L46" s="144"/>
      <c r="M46" s="144"/>
      <c r="N46" s="146"/>
      <c r="O46" s="144"/>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4" sqref="C4"/>
    </sheetView>
  </sheetViews>
  <sheetFormatPr defaultRowHeight="12.75"/>
  <cols>
    <col min="1" max="2" width="31.140625" style="646" hidden="1" customWidth="1"/>
    <col min="3" max="3" width="64.5703125" style="37" bestFit="1" customWidth="1"/>
    <col min="4" max="10" width="11.7109375" style="646" bestFit="1" customWidth="1"/>
    <col min="11" max="256" width="9.140625" style="646"/>
    <col min="257" max="258" width="0" style="646" hidden="1" customWidth="1"/>
    <col min="259" max="259" width="64.5703125" style="646" bestFit="1" customWidth="1"/>
    <col min="260" max="260" width="17.28515625" style="646" customWidth="1"/>
    <col min="261" max="261" width="19" style="646" customWidth="1"/>
    <col min="262" max="266" width="19.5703125" style="646" customWidth="1"/>
    <col min="267" max="512" width="9.140625" style="646"/>
    <col min="513" max="514" width="0" style="646" hidden="1" customWidth="1"/>
    <col min="515" max="515" width="64.5703125" style="646" bestFit="1" customWidth="1"/>
    <col min="516" max="516" width="17.28515625" style="646" customWidth="1"/>
    <col min="517" max="517" width="19" style="646" customWidth="1"/>
    <col min="518" max="522" width="19.5703125" style="646" customWidth="1"/>
    <col min="523" max="768" width="9.140625" style="646"/>
    <col min="769" max="770" width="0" style="646" hidden="1" customWidth="1"/>
    <col min="771" max="771" width="64.5703125" style="646" bestFit="1" customWidth="1"/>
    <col min="772" max="772" width="17.28515625" style="646" customWidth="1"/>
    <col min="773" max="773" width="19" style="646" customWidth="1"/>
    <col min="774" max="778" width="19.5703125" style="646" customWidth="1"/>
    <col min="779" max="1024" width="9.140625" style="646"/>
    <col min="1025" max="1026" width="0" style="646" hidden="1" customWidth="1"/>
    <col min="1027" max="1027" width="64.5703125" style="646" bestFit="1" customWidth="1"/>
    <col min="1028" max="1028" width="17.28515625" style="646" customWidth="1"/>
    <col min="1029" max="1029" width="19" style="646" customWidth="1"/>
    <col min="1030" max="1034" width="19.5703125" style="646" customWidth="1"/>
    <col min="1035" max="1280" width="9.140625" style="646"/>
    <col min="1281" max="1282" width="0" style="646" hidden="1" customWidth="1"/>
    <col min="1283" max="1283" width="64.5703125" style="646" bestFit="1" customWidth="1"/>
    <col min="1284" max="1284" width="17.28515625" style="646" customWidth="1"/>
    <col min="1285" max="1285" width="19" style="646" customWidth="1"/>
    <col min="1286" max="1290" width="19.5703125" style="646" customWidth="1"/>
    <col min="1291" max="1536" width="9.140625" style="646"/>
    <col min="1537" max="1538" width="0" style="646" hidden="1" customWidth="1"/>
    <col min="1539" max="1539" width="64.5703125" style="646" bestFit="1" customWidth="1"/>
    <col min="1540" max="1540" width="17.28515625" style="646" customWidth="1"/>
    <col min="1541" max="1541" width="19" style="646" customWidth="1"/>
    <col min="1542" max="1546" width="19.5703125" style="646" customWidth="1"/>
    <col min="1547" max="1792" width="9.140625" style="646"/>
    <col min="1793" max="1794" width="0" style="646" hidden="1" customWidth="1"/>
    <col min="1795" max="1795" width="64.5703125" style="646" bestFit="1" customWidth="1"/>
    <col min="1796" max="1796" width="17.28515625" style="646" customWidth="1"/>
    <col min="1797" max="1797" width="19" style="646" customWidth="1"/>
    <col min="1798" max="1802" width="19.5703125" style="646" customWidth="1"/>
    <col min="1803" max="2048" width="9.140625" style="646"/>
    <col min="2049" max="2050" width="0" style="646" hidden="1" customWidth="1"/>
    <col min="2051" max="2051" width="64.5703125" style="646" bestFit="1" customWidth="1"/>
    <col min="2052" max="2052" width="17.28515625" style="646" customWidth="1"/>
    <col min="2053" max="2053" width="19" style="646" customWidth="1"/>
    <col min="2054" max="2058" width="19.5703125" style="646" customWidth="1"/>
    <col min="2059" max="2304" width="9.140625" style="646"/>
    <col min="2305" max="2306" width="0" style="646" hidden="1" customWidth="1"/>
    <col min="2307" max="2307" width="64.5703125" style="646" bestFit="1" customWidth="1"/>
    <col min="2308" max="2308" width="17.28515625" style="646" customWidth="1"/>
    <col min="2309" max="2309" width="19" style="646" customWidth="1"/>
    <col min="2310" max="2314" width="19.5703125" style="646" customWidth="1"/>
    <col min="2315" max="2560" width="9.140625" style="646"/>
    <col min="2561" max="2562" width="0" style="646" hidden="1" customWidth="1"/>
    <col min="2563" max="2563" width="64.5703125" style="646" bestFit="1" customWidth="1"/>
    <col min="2564" max="2564" width="17.28515625" style="646" customWidth="1"/>
    <col min="2565" max="2565" width="19" style="646" customWidth="1"/>
    <col min="2566" max="2570" width="19.5703125" style="646" customWidth="1"/>
    <col min="2571" max="2816" width="9.140625" style="646"/>
    <col min="2817" max="2818" width="0" style="646" hidden="1" customWidth="1"/>
    <col min="2819" max="2819" width="64.5703125" style="646" bestFit="1" customWidth="1"/>
    <col min="2820" max="2820" width="17.28515625" style="646" customWidth="1"/>
    <col min="2821" max="2821" width="19" style="646" customWidth="1"/>
    <col min="2822" max="2826" width="19.5703125" style="646" customWidth="1"/>
    <col min="2827" max="3072" width="9.140625" style="646"/>
    <col min="3073" max="3074" width="0" style="646" hidden="1" customWidth="1"/>
    <col min="3075" max="3075" width="64.5703125" style="646" bestFit="1" customWidth="1"/>
    <col min="3076" max="3076" width="17.28515625" style="646" customWidth="1"/>
    <col min="3077" max="3077" width="19" style="646" customWidth="1"/>
    <col min="3078" max="3082" width="19.5703125" style="646" customWidth="1"/>
    <col min="3083" max="3328" width="9.140625" style="646"/>
    <col min="3329" max="3330" width="0" style="646" hidden="1" customWidth="1"/>
    <col min="3331" max="3331" width="64.5703125" style="646" bestFit="1" customWidth="1"/>
    <col min="3332" max="3332" width="17.28515625" style="646" customWidth="1"/>
    <col min="3333" max="3333" width="19" style="646" customWidth="1"/>
    <col min="3334" max="3338" width="19.5703125" style="646" customWidth="1"/>
    <col min="3339" max="3584" width="9.140625" style="646"/>
    <col min="3585" max="3586" width="0" style="646" hidden="1" customWidth="1"/>
    <col min="3587" max="3587" width="64.5703125" style="646" bestFit="1" customWidth="1"/>
    <col min="3588" max="3588" width="17.28515625" style="646" customWidth="1"/>
    <col min="3589" max="3589" width="19" style="646" customWidth="1"/>
    <col min="3590" max="3594" width="19.5703125" style="646" customWidth="1"/>
    <col min="3595" max="3840" width="9.140625" style="646"/>
    <col min="3841" max="3842" width="0" style="646" hidden="1" customWidth="1"/>
    <col min="3843" max="3843" width="64.5703125" style="646" bestFit="1" customWidth="1"/>
    <col min="3844" max="3844" width="17.28515625" style="646" customWidth="1"/>
    <col min="3845" max="3845" width="19" style="646" customWidth="1"/>
    <col min="3846" max="3850" width="19.5703125" style="646" customWidth="1"/>
    <col min="3851" max="4096" width="9.140625" style="646"/>
    <col min="4097" max="4098" width="0" style="646" hidden="1" customWidth="1"/>
    <col min="4099" max="4099" width="64.5703125" style="646" bestFit="1" customWidth="1"/>
    <col min="4100" max="4100" width="17.28515625" style="646" customWidth="1"/>
    <col min="4101" max="4101" width="19" style="646" customWidth="1"/>
    <col min="4102" max="4106" width="19.5703125" style="646" customWidth="1"/>
    <col min="4107" max="4352" width="9.140625" style="646"/>
    <col min="4353" max="4354" width="0" style="646" hidden="1" customWidth="1"/>
    <col min="4355" max="4355" width="64.5703125" style="646" bestFit="1" customWidth="1"/>
    <col min="4356" max="4356" width="17.28515625" style="646" customWidth="1"/>
    <col min="4357" max="4357" width="19" style="646" customWidth="1"/>
    <col min="4358" max="4362" width="19.5703125" style="646" customWidth="1"/>
    <col min="4363" max="4608" width="9.140625" style="646"/>
    <col min="4609" max="4610" width="0" style="646" hidden="1" customWidth="1"/>
    <col min="4611" max="4611" width="64.5703125" style="646" bestFit="1" customWidth="1"/>
    <col min="4612" max="4612" width="17.28515625" style="646" customWidth="1"/>
    <col min="4613" max="4613" width="19" style="646" customWidth="1"/>
    <col min="4614" max="4618" width="19.5703125" style="646" customWidth="1"/>
    <col min="4619" max="4864" width="9.140625" style="646"/>
    <col min="4865" max="4866" width="0" style="646" hidden="1" customWidth="1"/>
    <col min="4867" max="4867" width="64.5703125" style="646" bestFit="1" customWidth="1"/>
    <col min="4868" max="4868" width="17.28515625" style="646" customWidth="1"/>
    <col min="4869" max="4869" width="19" style="646" customWidth="1"/>
    <col min="4870" max="4874" width="19.5703125" style="646" customWidth="1"/>
    <col min="4875" max="5120" width="9.140625" style="646"/>
    <col min="5121" max="5122" width="0" style="646" hidden="1" customWidth="1"/>
    <col min="5123" max="5123" width="64.5703125" style="646" bestFit="1" customWidth="1"/>
    <col min="5124" max="5124" width="17.28515625" style="646" customWidth="1"/>
    <col min="5125" max="5125" width="19" style="646" customWidth="1"/>
    <col min="5126" max="5130" width="19.5703125" style="646" customWidth="1"/>
    <col min="5131" max="5376" width="9.140625" style="646"/>
    <col min="5377" max="5378" width="0" style="646" hidden="1" customWidth="1"/>
    <col min="5379" max="5379" width="64.5703125" style="646" bestFit="1" customWidth="1"/>
    <col min="5380" max="5380" width="17.28515625" style="646" customWidth="1"/>
    <col min="5381" max="5381" width="19" style="646" customWidth="1"/>
    <col min="5382" max="5386" width="19.5703125" style="646" customWidth="1"/>
    <col min="5387" max="5632" width="9.140625" style="646"/>
    <col min="5633" max="5634" width="0" style="646" hidden="1" customWidth="1"/>
    <col min="5635" max="5635" width="64.5703125" style="646" bestFit="1" customWidth="1"/>
    <col min="5636" max="5636" width="17.28515625" style="646" customWidth="1"/>
    <col min="5637" max="5637" width="19" style="646" customWidth="1"/>
    <col min="5638" max="5642" width="19.5703125" style="646" customWidth="1"/>
    <col min="5643" max="5888" width="9.140625" style="646"/>
    <col min="5889" max="5890" width="0" style="646" hidden="1" customWidth="1"/>
    <col min="5891" max="5891" width="64.5703125" style="646" bestFit="1" customWidth="1"/>
    <col min="5892" max="5892" width="17.28515625" style="646" customWidth="1"/>
    <col min="5893" max="5893" width="19" style="646" customWidth="1"/>
    <col min="5894" max="5898" width="19.5703125" style="646" customWidth="1"/>
    <col min="5899" max="6144" width="9.140625" style="646"/>
    <col min="6145" max="6146" width="0" style="646" hidden="1" customWidth="1"/>
    <col min="6147" max="6147" width="64.5703125" style="646" bestFit="1" customWidth="1"/>
    <col min="6148" max="6148" width="17.28515625" style="646" customWidth="1"/>
    <col min="6149" max="6149" width="19" style="646" customWidth="1"/>
    <col min="6150" max="6154" width="19.5703125" style="646" customWidth="1"/>
    <col min="6155" max="6400" width="9.140625" style="646"/>
    <col min="6401" max="6402" width="0" style="646" hidden="1" customWidth="1"/>
    <col min="6403" max="6403" width="64.5703125" style="646" bestFit="1" customWidth="1"/>
    <col min="6404" max="6404" width="17.28515625" style="646" customWidth="1"/>
    <col min="6405" max="6405" width="19" style="646" customWidth="1"/>
    <col min="6406" max="6410" width="19.5703125" style="646" customWidth="1"/>
    <col min="6411" max="6656" width="9.140625" style="646"/>
    <col min="6657" max="6658" width="0" style="646" hidden="1" customWidth="1"/>
    <col min="6659" max="6659" width="64.5703125" style="646" bestFit="1" customWidth="1"/>
    <col min="6660" max="6660" width="17.28515625" style="646" customWidth="1"/>
    <col min="6661" max="6661" width="19" style="646" customWidth="1"/>
    <col min="6662" max="6666" width="19.5703125" style="646" customWidth="1"/>
    <col min="6667" max="6912" width="9.140625" style="646"/>
    <col min="6913" max="6914" width="0" style="646" hidden="1" customWidth="1"/>
    <col min="6915" max="6915" width="64.5703125" style="646" bestFit="1" customWidth="1"/>
    <col min="6916" max="6916" width="17.28515625" style="646" customWidth="1"/>
    <col min="6917" max="6917" width="19" style="646" customWidth="1"/>
    <col min="6918" max="6922" width="19.5703125" style="646" customWidth="1"/>
    <col min="6923" max="7168" width="9.140625" style="646"/>
    <col min="7169" max="7170" width="0" style="646" hidden="1" customWidth="1"/>
    <col min="7171" max="7171" width="64.5703125" style="646" bestFit="1" customWidth="1"/>
    <col min="7172" max="7172" width="17.28515625" style="646" customWidth="1"/>
    <col min="7173" max="7173" width="19" style="646" customWidth="1"/>
    <col min="7174" max="7178" width="19.5703125" style="646" customWidth="1"/>
    <col min="7179" max="7424" width="9.140625" style="646"/>
    <col min="7425" max="7426" width="0" style="646" hidden="1" customWidth="1"/>
    <col min="7427" max="7427" width="64.5703125" style="646" bestFit="1" customWidth="1"/>
    <col min="7428" max="7428" width="17.28515625" style="646" customWidth="1"/>
    <col min="7429" max="7429" width="19" style="646" customWidth="1"/>
    <col min="7430" max="7434" width="19.5703125" style="646" customWidth="1"/>
    <col min="7435" max="7680" width="9.140625" style="646"/>
    <col min="7681" max="7682" width="0" style="646" hidden="1" customWidth="1"/>
    <col min="7683" max="7683" width="64.5703125" style="646" bestFit="1" customWidth="1"/>
    <col min="7684" max="7684" width="17.28515625" style="646" customWidth="1"/>
    <col min="7685" max="7685" width="19" style="646" customWidth="1"/>
    <col min="7686" max="7690" width="19.5703125" style="646" customWidth="1"/>
    <col min="7691" max="7936" width="9.140625" style="646"/>
    <col min="7937" max="7938" width="0" style="646" hidden="1" customWidth="1"/>
    <col min="7939" max="7939" width="64.5703125" style="646" bestFit="1" customWidth="1"/>
    <col min="7940" max="7940" width="17.28515625" style="646" customWidth="1"/>
    <col min="7941" max="7941" width="19" style="646" customWidth="1"/>
    <col min="7942" max="7946" width="19.5703125" style="646" customWidth="1"/>
    <col min="7947" max="8192" width="9.140625" style="646"/>
    <col min="8193" max="8194" width="0" style="646" hidden="1" customWidth="1"/>
    <col min="8195" max="8195" width="64.5703125" style="646" bestFit="1" customWidth="1"/>
    <col min="8196" max="8196" width="17.28515625" style="646" customWidth="1"/>
    <col min="8197" max="8197" width="19" style="646" customWidth="1"/>
    <col min="8198" max="8202" width="19.5703125" style="646" customWidth="1"/>
    <col min="8203" max="8448" width="9.140625" style="646"/>
    <col min="8449" max="8450" width="0" style="646" hidden="1" customWidth="1"/>
    <col min="8451" max="8451" width="64.5703125" style="646" bestFit="1" customWidth="1"/>
    <col min="8452" max="8452" width="17.28515625" style="646" customWidth="1"/>
    <col min="8453" max="8453" width="19" style="646" customWidth="1"/>
    <col min="8454" max="8458" width="19.5703125" style="646" customWidth="1"/>
    <col min="8459" max="8704" width="9.140625" style="646"/>
    <col min="8705" max="8706" width="0" style="646" hidden="1" customWidth="1"/>
    <col min="8707" max="8707" width="64.5703125" style="646" bestFit="1" customWidth="1"/>
    <col min="8708" max="8708" width="17.28515625" style="646" customWidth="1"/>
    <col min="8709" max="8709" width="19" style="646" customWidth="1"/>
    <col min="8710" max="8714" width="19.5703125" style="646" customWidth="1"/>
    <col min="8715" max="8960" width="9.140625" style="646"/>
    <col min="8961" max="8962" width="0" style="646" hidden="1" customWidth="1"/>
    <col min="8963" max="8963" width="64.5703125" style="646" bestFit="1" customWidth="1"/>
    <col min="8964" max="8964" width="17.28515625" style="646" customWidth="1"/>
    <col min="8965" max="8965" width="19" style="646" customWidth="1"/>
    <col min="8966" max="8970" width="19.5703125" style="646" customWidth="1"/>
    <col min="8971" max="9216" width="9.140625" style="646"/>
    <col min="9217" max="9218" width="0" style="646" hidden="1" customWidth="1"/>
    <col min="9219" max="9219" width="64.5703125" style="646" bestFit="1" customWidth="1"/>
    <col min="9220" max="9220" width="17.28515625" style="646" customWidth="1"/>
    <col min="9221" max="9221" width="19" style="646" customWidth="1"/>
    <col min="9222" max="9226" width="19.5703125" style="646" customWidth="1"/>
    <col min="9227" max="9472" width="9.140625" style="646"/>
    <col min="9473" max="9474" width="0" style="646" hidden="1" customWidth="1"/>
    <col min="9475" max="9475" width="64.5703125" style="646" bestFit="1" customWidth="1"/>
    <col min="9476" max="9476" width="17.28515625" style="646" customWidth="1"/>
    <col min="9477" max="9477" width="19" style="646" customWidth="1"/>
    <col min="9478" max="9482" width="19.5703125" style="646" customWidth="1"/>
    <col min="9483" max="9728" width="9.140625" style="646"/>
    <col min="9729" max="9730" width="0" style="646" hidden="1" customWidth="1"/>
    <col min="9731" max="9731" width="64.5703125" style="646" bestFit="1" customWidth="1"/>
    <col min="9732" max="9732" width="17.28515625" style="646" customWidth="1"/>
    <col min="9733" max="9733" width="19" style="646" customWidth="1"/>
    <col min="9734" max="9738" width="19.5703125" style="646" customWidth="1"/>
    <col min="9739" max="9984" width="9.140625" style="646"/>
    <col min="9985" max="9986" width="0" style="646" hidden="1" customWidth="1"/>
    <col min="9987" max="9987" width="64.5703125" style="646" bestFit="1" customWidth="1"/>
    <col min="9988" max="9988" width="17.28515625" style="646" customWidth="1"/>
    <col min="9989" max="9989" width="19" style="646" customWidth="1"/>
    <col min="9990" max="9994" width="19.5703125" style="646" customWidth="1"/>
    <col min="9995" max="10240" width="9.140625" style="646"/>
    <col min="10241" max="10242" width="0" style="646" hidden="1" customWidth="1"/>
    <col min="10243" max="10243" width="64.5703125" style="646" bestFit="1" customWidth="1"/>
    <col min="10244" max="10244" width="17.28515625" style="646" customWidth="1"/>
    <col min="10245" max="10245" width="19" style="646" customWidth="1"/>
    <col min="10246" max="10250" width="19.5703125" style="646" customWidth="1"/>
    <col min="10251" max="10496" width="9.140625" style="646"/>
    <col min="10497" max="10498" width="0" style="646" hidden="1" customWidth="1"/>
    <col min="10499" max="10499" width="64.5703125" style="646" bestFit="1" customWidth="1"/>
    <col min="10500" max="10500" width="17.28515625" style="646" customWidth="1"/>
    <col min="10501" max="10501" width="19" style="646" customWidth="1"/>
    <col min="10502" max="10506" width="19.5703125" style="646" customWidth="1"/>
    <col min="10507" max="10752" width="9.140625" style="646"/>
    <col min="10753" max="10754" width="0" style="646" hidden="1" customWidth="1"/>
    <col min="10755" max="10755" width="64.5703125" style="646" bestFit="1" customWidth="1"/>
    <col min="10756" max="10756" width="17.28515625" style="646" customWidth="1"/>
    <col min="10757" max="10757" width="19" style="646" customWidth="1"/>
    <col min="10758" max="10762" width="19.5703125" style="646" customWidth="1"/>
    <col min="10763" max="11008" width="9.140625" style="646"/>
    <col min="11009" max="11010" width="0" style="646" hidden="1" customWidth="1"/>
    <col min="11011" max="11011" width="64.5703125" style="646" bestFit="1" customWidth="1"/>
    <col min="11012" max="11012" width="17.28515625" style="646" customWidth="1"/>
    <col min="11013" max="11013" width="19" style="646" customWidth="1"/>
    <col min="11014" max="11018" width="19.5703125" style="646" customWidth="1"/>
    <col min="11019" max="11264" width="9.140625" style="646"/>
    <col min="11265" max="11266" width="0" style="646" hidden="1" customWidth="1"/>
    <col min="11267" max="11267" width="64.5703125" style="646" bestFit="1" customWidth="1"/>
    <col min="11268" max="11268" width="17.28515625" style="646" customWidth="1"/>
    <col min="11269" max="11269" width="19" style="646" customWidth="1"/>
    <col min="11270" max="11274" width="19.5703125" style="646" customWidth="1"/>
    <col min="11275" max="11520" width="9.140625" style="646"/>
    <col min="11521" max="11522" width="0" style="646" hidden="1" customWidth="1"/>
    <col min="11523" max="11523" width="64.5703125" style="646" bestFit="1" customWidth="1"/>
    <col min="11524" max="11524" width="17.28515625" style="646" customWidth="1"/>
    <col min="11525" max="11525" width="19" style="646" customWidth="1"/>
    <col min="11526" max="11530" width="19.5703125" style="646" customWidth="1"/>
    <col min="11531" max="11776" width="9.140625" style="646"/>
    <col min="11777" max="11778" width="0" style="646" hidden="1" customWidth="1"/>
    <col min="11779" max="11779" width="64.5703125" style="646" bestFit="1" customWidth="1"/>
    <col min="11780" max="11780" width="17.28515625" style="646" customWidth="1"/>
    <col min="11781" max="11781" width="19" style="646" customWidth="1"/>
    <col min="11782" max="11786" width="19.5703125" style="646" customWidth="1"/>
    <col min="11787" max="12032" width="9.140625" style="646"/>
    <col min="12033" max="12034" width="0" style="646" hidden="1" customWidth="1"/>
    <col min="12035" max="12035" width="64.5703125" style="646" bestFit="1" customWidth="1"/>
    <col min="12036" max="12036" width="17.28515625" style="646" customWidth="1"/>
    <col min="12037" max="12037" width="19" style="646" customWidth="1"/>
    <col min="12038" max="12042" width="19.5703125" style="646" customWidth="1"/>
    <col min="12043" max="12288" width="9.140625" style="646"/>
    <col min="12289" max="12290" width="0" style="646" hidden="1" customWidth="1"/>
    <col min="12291" max="12291" width="64.5703125" style="646" bestFit="1" customWidth="1"/>
    <col min="12292" max="12292" width="17.28515625" style="646" customWidth="1"/>
    <col min="12293" max="12293" width="19" style="646" customWidth="1"/>
    <col min="12294" max="12298" width="19.5703125" style="646" customWidth="1"/>
    <col min="12299" max="12544" width="9.140625" style="646"/>
    <col min="12545" max="12546" width="0" style="646" hidden="1" customWidth="1"/>
    <col min="12547" max="12547" width="64.5703125" style="646" bestFit="1" customWidth="1"/>
    <col min="12548" max="12548" width="17.28515625" style="646" customWidth="1"/>
    <col min="12549" max="12549" width="19" style="646" customWidth="1"/>
    <col min="12550" max="12554" width="19.5703125" style="646" customWidth="1"/>
    <col min="12555" max="12800" width="9.140625" style="646"/>
    <col min="12801" max="12802" width="0" style="646" hidden="1" customWidth="1"/>
    <col min="12803" max="12803" width="64.5703125" style="646" bestFit="1" customWidth="1"/>
    <col min="12804" max="12804" width="17.28515625" style="646" customWidth="1"/>
    <col min="12805" max="12805" width="19" style="646" customWidth="1"/>
    <col min="12806" max="12810" width="19.5703125" style="646" customWidth="1"/>
    <col min="12811" max="13056" width="9.140625" style="646"/>
    <col min="13057" max="13058" width="0" style="646" hidden="1" customWidth="1"/>
    <col min="13059" max="13059" width="64.5703125" style="646" bestFit="1" customWidth="1"/>
    <col min="13060" max="13060" width="17.28515625" style="646" customWidth="1"/>
    <col min="13061" max="13061" width="19" style="646" customWidth="1"/>
    <col min="13062" max="13066" width="19.5703125" style="646" customWidth="1"/>
    <col min="13067" max="13312" width="9.140625" style="646"/>
    <col min="13313" max="13314" width="0" style="646" hidden="1" customWidth="1"/>
    <col min="13315" max="13315" width="64.5703125" style="646" bestFit="1" customWidth="1"/>
    <col min="13316" max="13316" width="17.28515625" style="646" customWidth="1"/>
    <col min="13317" max="13317" width="19" style="646" customWidth="1"/>
    <col min="13318" max="13322" width="19.5703125" style="646" customWidth="1"/>
    <col min="13323" max="13568" width="9.140625" style="646"/>
    <col min="13569" max="13570" width="0" style="646" hidden="1" customWidth="1"/>
    <col min="13571" max="13571" width="64.5703125" style="646" bestFit="1" customWidth="1"/>
    <col min="13572" max="13572" width="17.28515625" style="646" customWidth="1"/>
    <col min="13573" max="13573" width="19" style="646" customWidth="1"/>
    <col min="13574" max="13578" width="19.5703125" style="646" customWidth="1"/>
    <col min="13579" max="13824" width="9.140625" style="646"/>
    <col min="13825" max="13826" width="0" style="646" hidden="1" customWidth="1"/>
    <col min="13827" max="13827" width="64.5703125" style="646" bestFit="1" customWidth="1"/>
    <col min="13828" max="13828" width="17.28515625" style="646" customWidth="1"/>
    <col min="13829" max="13829" width="19" style="646" customWidth="1"/>
    <col min="13830" max="13834" width="19.5703125" style="646" customWidth="1"/>
    <col min="13835" max="14080" width="9.140625" style="646"/>
    <col min="14081" max="14082" width="0" style="646" hidden="1" customWidth="1"/>
    <col min="14083" max="14083" width="64.5703125" style="646" bestFit="1" customWidth="1"/>
    <col min="14084" max="14084" width="17.28515625" style="646" customWidth="1"/>
    <col min="14085" max="14085" width="19" style="646" customWidth="1"/>
    <col min="14086" max="14090" width="19.5703125" style="646" customWidth="1"/>
    <col min="14091" max="14336" width="9.140625" style="646"/>
    <col min="14337" max="14338" width="0" style="646" hidden="1" customWidth="1"/>
    <col min="14339" max="14339" width="64.5703125" style="646" bestFit="1" customWidth="1"/>
    <col min="14340" max="14340" width="17.28515625" style="646" customWidth="1"/>
    <col min="14341" max="14341" width="19" style="646" customWidth="1"/>
    <col min="14342" max="14346" width="19.5703125" style="646" customWidth="1"/>
    <col min="14347" max="14592" width="9.140625" style="646"/>
    <col min="14593" max="14594" width="0" style="646" hidden="1" customWidth="1"/>
    <col min="14595" max="14595" width="64.5703125" style="646" bestFit="1" customWidth="1"/>
    <col min="14596" max="14596" width="17.28515625" style="646" customWidth="1"/>
    <col min="14597" max="14597" width="19" style="646" customWidth="1"/>
    <col min="14598" max="14602" width="19.5703125" style="646" customWidth="1"/>
    <col min="14603" max="14848" width="9.140625" style="646"/>
    <col min="14849" max="14850" width="0" style="646" hidden="1" customWidth="1"/>
    <col min="14851" max="14851" width="64.5703125" style="646" bestFit="1" customWidth="1"/>
    <col min="14852" max="14852" width="17.28515625" style="646" customWidth="1"/>
    <col min="14853" max="14853" width="19" style="646" customWidth="1"/>
    <col min="14854" max="14858" width="19.5703125" style="646" customWidth="1"/>
    <col min="14859" max="15104" width="9.140625" style="646"/>
    <col min="15105" max="15106" width="0" style="646" hidden="1" customWidth="1"/>
    <col min="15107" max="15107" width="64.5703125" style="646" bestFit="1" customWidth="1"/>
    <col min="15108" max="15108" width="17.28515625" style="646" customWidth="1"/>
    <col min="15109" max="15109" width="19" style="646" customWidth="1"/>
    <col min="15110" max="15114" width="19.5703125" style="646" customWidth="1"/>
    <col min="15115" max="15360" width="9.140625" style="646"/>
    <col min="15361" max="15362" width="0" style="646" hidden="1" customWidth="1"/>
    <col min="15363" max="15363" width="64.5703125" style="646" bestFit="1" customWidth="1"/>
    <col min="15364" max="15364" width="17.28515625" style="646" customWidth="1"/>
    <col min="15365" max="15365" width="19" style="646" customWidth="1"/>
    <col min="15366" max="15370" width="19.5703125" style="646" customWidth="1"/>
    <col min="15371" max="15616" width="9.140625" style="646"/>
    <col min="15617" max="15618" width="0" style="646" hidden="1" customWidth="1"/>
    <col min="15619" max="15619" width="64.5703125" style="646" bestFit="1" customWidth="1"/>
    <col min="15620" max="15620" width="17.28515625" style="646" customWidth="1"/>
    <col min="15621" max="15621" width="19" style="646" customWidth="1"/>
    <col min="15622" max="15626" width="19.5703125" style="646" customWidth="1"/>
    <col min="15627" max="15872" width="9.140625" style="646"/>
    <col min="15873" max="15874" width="0" style="646" hidden="1" customWidth="1"/>
    <col min="15875" max="15875" width="64.5703125" style="646" bestFit="1" customWidth="1"/>
    <col min="15876" max="15876" width="17.28515625" style="646" customWidth="1"/>
    <col min="15877" max="15877" width="19" style="646" customWidth="1"/>
    <col min="15878" max="15882" width="19.5703125" style="646" customWidth="1"/>
    <col min="15883" max="16128" width="9.140625" style="646"/>
    <col min="16129" max="16130" width="0" style="646" hidden="1" customWidth="1"/>
    <col min="16131" max="16131" width="64.5703125" style="646" bestFit="1" customWidth="1"/>
    <col min="16132" max="16132" width="17.28515625" style="646" customWidth="1"/>
    <col min="16133" max="16133" width="19" style="646" customWidth="1"/>
    <col min="16134" max="16138" width="19.5703125" style="646" customWidth="1"/>
    <col min="16139" max="16384" width="9.140625" style="646"/>
  </cols>
  <sheetData>
    <row r="1" spans="1:10" s="32" customFormat="1" ht="30" customHeight="1">
      <c r="A1" s="51"/>
      <c r="B1" s="51"/>
      <c r="C1" s="737" t="s">
        <v>473</v>
      </c>
      <c r="D1" s="737"/>
      <c r="E1" s="737"/>
      <c r="F1" s="737"/>
      <c r="G1" s="737"/>
      <c r="H1" s="737"/>
      <c r="I1" s="737"/>
      <c r="J1" s="737"/>
    </row>
    <row r="2" spans="1:10" s="32" customFormat="1" ht="15" customHeight="1">
      <c r="A2" s="51"/>
      <c r="B2" s="51"/>
      <c r="C2" s="738" t="s">
        <v>847</v>
      </c>
      <c r="D2" s="738"/>
      <c r="E2" s="738"/>
      <c r="F2" s="738"/>
      <c r="G2" s="738"/>
      <c r="H2" s="738"/>
      <c r="I2" s="738"/>
      <c r="J2" s="738"/>
    </row>
    <row r="3" spans="1:10" s="33" customFormat="1" ht="30" customHeight="1">
      <c r="A3" s="51"/>
      <c r="B3" s="51"/>
      <c r="C3" s="739" t="s">
        <v>547</v>
      </c>
      <c r="D3" s="739"/>
      <c r="E3" s="739"/>
      <c r="F3" s="739"/>
      <c r="G3" s="739"/>
      <c r="H3" s="739"/>
      <c r="I3" s="739"/>
      <c r="J3" s="739"/>
    </row>
    <row r="4" spans="1:10" s="43" customFormat="1" ht="3.75" customHeight="1">
      <c r="A4" s="191"/>
      <c r="B4" s="191"/>
      <c r="C4" s="156"/>
      <c r="D4" s="156"/>
      <c r="E4" s="156"/>
      <c r="F4" s="156"/>
      <c r="G4" s="156"/>
      <c r="H4" s="156"/>
      <c r="I4" s="156"/>
      <c r="J4" s="156"/>
    </row>
    <row r="5" spans="1:10" s="35" customFormat="1" ht="15" customHeight="1">
      <c r="A5" s="51"/>
      <c r="B5" s="51"/>
      <c r="C5" s="679"/>
      <c r="D5" s="680">
        <v>2015</v>
      </c>
      <c r="E5" s="680">
        <v>2016</v>
      </c>
      <c r="F5" s="680">
        <v>2017</v>
      </c>
      <c r="G5" s="680">
        <v>2018</v>
      </c>
      <c r="H5" s="680">
        <v>2019</v>
      </c>
      <c r="I5" s="680">
        <v>2020</v>
      </c>
      <c r="J5" s="680">
        <v>2021</v>
      </c>
    </row>
    <row r="6" spans="1:10" s="35" customFormat="1" ht="15" customHeight="1">
      <c r="A6" s="51"/>
      <c r="B6" s="51"/>
      <c r="C6" s="681"/>
      <c r="D6" s="682" t="s">
        <v>1401</v>
      </c>
      <c r="E6" s="683" t="s">
        <v>1401</v>
      </c>
      <c r="F6" s="683" t="s">
        <v>1401</v>
      </c>
      <c r="G6" s="684" t="s">
        <v>1401</v>
      </c>
      <c r="H6" s="684" t="s">
        <v>1401</v>
      </c>
      <c r="I6" s="684" t="s">
        <v>1401</v>
      </c>
      <c r="J6" s="684" t="s">
        <v>1487</v>
      </c>
    </row>
    <row r="7" spans="1:10" s="23" customFormat="1" ht="15" customHeight="1">
      <c r="A7" s="51" t="s">
        <v>848</v>
      </c>
      <c r="B7" s="51" t="s">
        <v>1364</v>
      </c>
      <c r="C7" s="53" t="s">
        <v>849</v>
      </c>
      <c r="D7" s="78">
        <v>96931716</v>
      </c>
      <c r="E7" s="78">
        <v>113162072</v>
      </c>
      <c r="F7" s="78">
        <v>132510769</v>
      </c>
      <c r="G7" s="78">
        <v>148422098</v>
      </c>
      <c r="H7" s="78">
        <v>159266306</v>
      </c>
      <c r="I7" s="78">
        <v>166673398</v>
      </c>
      <c r="J7" s="78">
        <v>166548603.17721</v>
      </c>
    </row>
    <row r="8" spans="1:10" s="23" customFormat="1" ht="15" customHeight="1">
      <c r="A8" s="51" t="s">
        <v>848</v>
      </c>
      <c r="B8" s="178" t="s">
        <v>1365</v>
      </c>
      <c r="C8" s="51" t="s">
        <v>850</v>
      </c>
      <c r="D8" s="78">
        <v>95850682</v>
      </c>
      <c r="E8" s="78">
        <v>111464064</v>
      </c>
      <c r="F8" s="78">
        <v>130122017</v>
      </c>
      <c r="G8" s="78">
        <v>144653413</v>
      </c>
      <c r="H8" s="78">
        <v>153555215</v>
      </c>
      <c r="I8" s="78">
        <v>159540843</v>
      </c>
      <c r="J8" s="78">
        <v>144174702.10354</v>
      </c>
    </row>
    <row r="9" spans="1:10" s="23" customFormat="1" ht="15" customHeight="1">
      <c r="A9" s="51" t="s">
        <v>848</v>
      </c>
      <c r="B9" s="178" t="s">
        <v>1366</v>
      </c>
      <c r="C9" s="53" t="s">
        <v>851</v>
      </c>
      <c r="D9" s="78">
        <v>1081033</v>
      </c>
      <c r="E9" s="78">
        <v>1698008</v>
      </c>
      <c r="F9" s="78">
        <v>2388752</v>
      </c>
      <c r="G9" s="78">
        <v>3768685</v>
      </c>
      <c r="H9" s="78">
        <v>5711091</v>
      </c>
      <c r="I9" s="78">
        <v>7132555</v>
      </c>
      <c r="J9" s="78">
        <v>22373901.07367</v>
      </c>
    </row>
    <row r="10" spans="1:10" s="23" customFormat="1" ht="15" customHeight="1">
      <c r="A10" s="51" t="s">
        <v>848</v>
      </c>
      <c r="B10" s="51" t="s">
        <v>1367</v>
      </c>
      <c r="C10" s="53" t="s">
        <v>852</v>
      </c>
      <c r="D10" s="78">
        <v>448753</v>
      </c>
      <c r="E10" s="78">
        <v>547044</v>
      </c>
      <c r="F10" s="78">
        <v>643208</v>
      </c>
      <c r="G10" s="78">
        <v>674226</v>
      </c>
      <c r="H10" s="78">
        <v>677106</v>
      </c>
      <c r="I10" s="78">
        <v>179948</v>
      </c>
      <c r="J10" s="78">
        <v>647837.17103999993</v>
      </c>
    </row>
    <row r="11" spans="1:10" s="23" customFormat="1" ht="15" customHeight="1">
      <c r="A11" s="51" t="s">
        <v>848</v>
      </c>
      <c r="B11" s="51" t="s">
        <v>1368</v>
      </c>
      <c r="C11" s="51" t="s">
        <v>853</v>
      </c>
      <c r="D11" s="78">
        <v>424352</v>
      </c>
      <c r="E11" s="78">
        <v>486631</v>
      </c>
      <c r="F11" s="78">
        <v>576556</v>
      </c>
      <c r="G11" s="78">
        <v>591804</v>
      </c>
      <c r="H11" s="78">
        <v>573843</v>
      </c>
      <c r="I11" s="78">
        <v>146340</v>
      </c>
      <c r="J11" s="78">
        <v>550087.29282000009</v>
      </c>
    </row>
    <row r="12" spans="1:10" s="23" customFormat="1" ht="15" customHeight="1">
      <c r="A12" s="51" t="s">
        <v>848</v>
      </c>
      <c r="B12" s="178" t="s">
        <v>1369</v>
      </c>
      <c r="C12" s="51" t="s">
        <v>854</v>
      </c>
      <c r="D12" s="78">
        <v>24402</v>
      </c>
      <c r="E12" s="78">
        <v>60414</v>
      </c>
      <c r="F12" s="78">
        <v>66652</v>
      </c>
      <c r="G12" s="78">
        <v>82422</v>
      </c>
      <c r="H12" s="78">
        <v>103264</v>
      </c>
      <c r="I12" s="78">
        <v>33607</v>
      </c>
      <c r="J12" s="78">
        <v>97749.878219999999</v>
      </c>
    </row>
    <row r="13" spans="1:10" s="23" customFormat="1" ht="15" customHeight="1">
      <c r="A13" s="51" t="s">
        <v>848</v>
      </c>
      <c r="B13" s="51" t="s">
        <v>1370</v>
      </c>
      <c r="C13" s="53" t="s">
        <v>855</v>
      </c>
      <c r="D13" s="78">
        <v>993613</v>
      </c>
      <c r="E13" s="78">
        <v>1197544</v>
      </c>
      <c r="F13" s="78">
        <v>1568925</v>
      </c>
      <c r="G13" s="78">
        <v>1848802</v>
      </c>
      <c r="H13" s="78">
        <v>2219458</v>
      </c>
      <c r="I13" s="78">
        <v>2282528</v>
      </c>
      <c r="J13" s="78">
        <v>2337878.70102</v>
      </c>
    </row>
    <row r="14" spans="1:10" s="23" customFormat="1" ht="15" customHeight="1">
      <c r="A14" s="51" t="s">
        <v>848</v>
      </c>
      <c r="B14" s="51" t="s">
        <v>1371</v>
      </c>
      <c r="C14" s="51" t="s">
        <v>856</v>
      </c>
      <c r="D14" s="78">
        <v>811531</v>
      </c>
      <c r="E14" s="78">
        <v>1003173</v>
      </c>
      <c r="F14" s="78">
        <v>1303904</v>
      </c>
      <c r="G14" s="78">
        <v>1520492</v>
      </c>
      <c r="H14" s="78">
        <v>1676595</v>
      </c>
      <c r="I14" s="78">
        <v>1646658</v>
      </c>
      <c r="J14" s="78">
        <v>1642582.8768399998</v>
      </c>
    </row>
    <row r="15" spans="1:10" s="23" customFormat="1" ht="15" customHeight="1">
      <c r="A15" s="51" t="s">
        <v>848</v>
      </c>
      <c r="B15" s="178" t="s">
        <v>1372</v>
      </c>
      <c r="C15" s="51" t="s">
        <v>857</v>
      </c>
      <c r="D15" s="78">
        <v>182083</v>
      </c>
      <c r="E15" s="78">
        <v>194371</v>
      </c>
      <c r="F15" s="78">
        <v>265021</v>
      </c>
      <c r="G15" s="78">
        <v>328310</v>
      </c>
      <c r="H15" s="78">
        <v>542863</v>
      </c>
      <c r="I15" s="78">
        <v>635870</v>
      </c>
      <c r="J15" s="78">
        <v>695295.82418</v>
      </c>
    </row>
    <row r="16" spans="1:10" s="23" customFormat="1" ht="15" customHeight="1">
      <c r="A16" s="51" t="s">
        <v>848</v>
      </c>
      <c r="B16" s="51" t="s">
        <v>1257</v>
      </c>
      <c r="C16" s="53" t="s">
        <v>858</v>
      </c>
      <c r="D16" s="78">
        <v>18672350</v>
      </c>
      <c r="E16" s="78">
        <v>22558358</v>
      </c>
      <c r="F16" s="78">
        <v>21343440</v>
      </c>
      <c r="G16" s="78">
        <v>20933808</v>
      </c>
      <c r="H16" s="78">
        <v>20177208</v>
      </c>
      <c r="I16" s="78">
        <v>16247720</v>
      </c>
      <c r="J16" s="78">
        <v>15328998.185940001</v>
      </c>
    </row>
    <row r="17" spans="1:10" s="23" customFormat="1" ht="15" customHeight="1">
      <c r="A17" s="51" t="s">
        <v>848</v>
      </c>
      <c r="B17" s="51" t="s">
        <v>1373</v>
      </c>
      <c r="C17" s="51" t="s">
        <v>859</v>
      </c>
      <c r="D17" s="78">
        <v>849463</v>
      </c>
      <c r="E17" s="78">
        <v>961396</v>
      </c>
      <c r="F17" s="78">
        <v>1152458</v>
      </c>
      <c r="G17" s="78">
        <v>1272964</v>
      </c>
      <c r="H17" s="78">
        <v>1431732</v>
      </c>
      <c r="I17" s="78">
        <v>8121010</v>
      </c>
      <c r="J17" s="78">
        <v>8989498.7894599997</v>
      </c>
    </row>
    <row r="18" spans="1:10" s="23" customFormat="1" ht="15" customHeight="1">
      <c r="A18" s="51" t="s">
        <v>848</v>
      </c>
      <c r="B18" s="51" t="s">
        <v>1374</v>
      </c>
      <c r="C18" s="79" t="s">
        <v>860</v>
      </c>
      <c r="D18" s="78">
        <v>-2691169</v>
      </c>
      <c r="E18" s="78">
        <v>-2967363</v>
      </c>
      <c r="F18" s="78">
        <v>-3577678</v>
      </c>
      <c r="G18" s="78">
        <v>-3906881</v>
      </c>
      <c r="H18" s="78">
        <v>-4222029</v>
      </c>
      <c r="I18" s="78">
        <v>-5401700</v>
      </c>
      <c r="J18" s="78">
        <v>-5492797.89121</v>
      </c>
    </row>
    <row r="19" spans="1:10" s="23" customFormat="1" ht="15" customHeight="1">
      <c r="A19" s="51" t="s">
        <v>848</v>
      </c>
      <c r="B19" s="51" t="s">
        <v>1375</v>
      </c>
      <c r="C19" s="486" t="s">
        <v>861</v>
      </c>
      <c r="D19" s="482">
        <v>115204726</v>
      </c>
      <c r="E19" s="482">
        <v>135459051</v>
      </c>
      <c r="F19" s="482">
        <v>153641122</v>
      </c>
      <c r="G19" s="482">
        <v>169245016</v>
      </c>
      <c r="H19" s="482">
        <v>179549781</v>
      </c>
      <c r="I19" s="482">
        <v>188102904</v>
      </c>
      <c r="J19" s="482">
        <v>188360018.13345999</v>
      </c>
    </row>
    <row r="20" spans="1:10" s="35" customFormat="1" ht="3.75" customHeight="1" thickBot="1">
      <c r="A20" s="51"/>
      <c r="B20" s="51"/>
      <c r="C20" s="157"/>
      <c r="D20" s="158"/>
      <c r="E20" s="158"/>
      <c r="F20" s="158"/>
      <c r="G20" s="158"/>
      <c r="H20" s="158"/>
      <c r="I20" s="158"/>
      <c r="J20" s="158"/>
    </row>
    <row r="21" spans="1:10" s="35" customFormat="1" ht="15" customHeight="1" thickTop="1">
      <c r="A21" s="51"/>
      <c r="B21" s="51"/>
      <c r="C21" s="644" t="s">
        <v>862</v>
      </c>
      <c r="D21" s="131"/>
      <c r="E21" s="131"/>
      <c r="F21" s="131"/>
      <c r="G21" s="131"/>
      <c r="H21" s="131"/>
      <c r="I21" s="131"/>
      <c r="J21" s="131"/>
    </row>
    <row r="22" spans="1:10" s="35" customFormat="1" ht="15" customHeight="1">
      <c r="A22" s="51"/>
      <c r="B22" s="51"/>
      <c r="C22" s="644" t="s">
        <v>863</v>
      </c>
      <c r="D22" s="131"/>
      <c r="E22" s="131"/>
      <c r="F22" s="131"/>
      <c r="G22" s="131"/>
      <c r="H22" s="131"/>
      <c r="I22" s="131"/>
      <c r="J22" s="131"/>
    </row>
    <row r="23" spans="1:10" s="35" customFormat="1" ht="15" customHeight="1">
      <c r="A23" s="51"/>
      <c r="B23" s="51"/>
      <c r="C23" s="51"/>
      <c r="D23" s="131"/>
      <c r="E23" s="131"/>
      <c r="F23" s="131"/>
      <c r="G23" s="131"/>
      <c r="H23" s="131"/>
      <c r="I23" s="131"/>
      <c r="J23" s="131"/>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1" sqref="C1:J1"/>
    </sheetView>
  </sheetViews>
  <sheetFormatPr defaultColWidth="13.140625" defaultRowHeight="12.75"/>
  <cols>
    <col min="1" max="1" width="2.28515625" style="646" hidden="1" customWidth="1"/>
    <col min="2" max="2" width="46.5703125" style="646" hidden="1" customWidth="1"/>
    <col min="3" max="3" width="69" style="37" bestFit="1" customWidth="1"/>
    <col min="4" max="4" width="11.7109375" style="46" bestFit="1" customWidth="1"/>
    <col min="5" max="10" width="11.7109375" style="646" bestFit="1" customWidth="1"/>
    <col min="11" max="16384" width="13.140625" style="646"/>
  </cols>
  <sheetData>
    <row r="1" spans="1:10" s="44" customFormat="1" ht="30" customHeight="1">
      <c r="A1" s="51"/>
      <c r="B1" s="51"/>
      <c r="C1" s="737" t="s">
        <v>473</v>
      </c>
      <c r="D1" s="737"/>
      <c r="E1" s="737"/>
      <c r="F1" s="737"/>
      <c r="G1" s="737"/>
      <c r="H1" s="737"/>
      <c r="I1" s="737"/>
      <c r="J1" s="737"/>
    </row>
    <row r="2" spans="1:10" s="44" customFormat="1" ht="23.25">
      <c r="A2" s="51"/>
      <c r="B2" s="51"/>
      <c r="C2" s="738" t="s">
        <v>864</v>
      </c>
      <c r="D2" s="738"/>
      <c r="E2" s="738"/>
      <c r="F2" s="738"/>
      <c r="G2" s="738"/>
      <c r="H2" s="738"/>
      <c r="I2" s="738"/>
      <c r="J2" s="738"/>
    </row>
    <row r="3" spans="1:10" s="45" customFormat="1" ht="30" customHeight="1">
      <c r="A3" s="51" t="s">
        <v>1417</v>
      </c>
      <c r="B3" s="51"/>
      <c r="C3" s="739" t="s">
        <v>547</v>
      </c>
      <c r="D3" s="739"/>
      <c r="E3" s="739"/>
      <c r="F3" s="739"/>
      <c r="G3" s="739"/>
      <c r="H3" s="739"/>
      <c r="I3" s="739"/>
      <c r="J3" s="739"/>
    </row>
    <row r="4" spans="1:10" s="43" customFormat="1" ht="3.75" customHeight="1" thickBot="1">
      <c r="A4" s="191"/>
      <c r="B4" s="191"/>
      <c r="C4" s="156"/>
      <c r="D4" s="159"/>
      <c r="E4" s="147"/>
      <c r="F4" s="147"/>
      <c r="G4" s="147"/>
      <c r="H4" s="147"/>
      <c r="I4" s="147"/>
      <c r="J4" s="147"/>
    </row>
    <row r="5" spans="1:10" ht="15" customHeight="1" thickTop="1" thickBot="1">
      <c r="A5" s="198"/>
      <c r="B5" s="198"/>
      <c r="C5" s="573"/>
      <c r="D5" s="416">
        <v>2015</v>
      </c>
      <c r="E5" s="416">
        <v>2016</v>
      </c>
      <c r="F5" s="416">
        <v>2017</v>
      </c>
      <c r="G5" s="416">
        <v>2018</v>
      </c>
      <c r="H5" s="416">
        <v>2019</v>
      </c>
      <c r="I5" s="416">
        <v>2020</v>
      </c>
      <c r="J5" s="416">
        <v>2021</v>
      </c>
    </row>
    <row r="6" spans="1:10" ht="15" customHeight="1" thickTop="1" thickBot="1">
      <c r="A6" s="199"/>
      <c r="B6" s="199"/>
      <c r="C6" s="574"/>
      <c r="D6" s="513" t="s">
        <v>1401</v>
      </c>
      <c r="E6" s="513" t="s">
        <v>1401</v>
      </c>
      <c r="F6" s="514" t="s">
        <v>1401</v>
      </c>
      <c r="G6" s="513" t="s">
        <v>1401</v>
      </c>
      <c r="H6" s="513" t="s">
        <v>1401</v>
      </c>
      <c r="I6" s="513" t="s">
        <v>1401</v>
      </c>
      <c r="J6" s="513" t="s">
        <v>1487</v>
      </c>
    </row>
    <row r="7" spans="1:10" s="23" customFormat="1" ht="15" customHeight="1" thickTop="1" thickBot="1">
      <c r="A7" s="198" t="s">
        <v>848</v>
      </c>
      <c r="B7" s="200" t="s">
        <v>865</v>
      </c>
      <c r="C7" s="515" t="s">
        <v>278</v>
      </c>
      <c r="D7" s="516">
        <v>131019186</v>
      </c>
      <c r="E7" s="516">
        <v>135426274</v>
      </c>
      <c r="F7" s="516">
        <v>154147230</v>
      </c>
      <c r="G7" s="516">
        <v>161638464</v>
      </c>
      <c r="H7" s="516">
        <v>157409599</v>
      </c>
      <c r="I7" s="516">
        <v>173595870</v>
      </c>
      <c r="J7" s="516">
        <v>176171197.74790999</v>
      </c>
    </row>
    <row r="8" spans="1:10" s="23" customFormat="1" ht="15" customHeight="1" thickTop="1" thickBot="1">
      <c r="A8" s="199" t="s">
        <v>848</v>
      </c>
      <c r="B8" s="201" t="s">
        <v>866</v>
      </c>
      <c r="C8" s="417" t="s">
        <v>867</v>
      </c>
      <c r="D8" s="418">
        <v>30048309</v>
      </c>
      <c r="E8" s="418">
        <v>29802707</v>
      </c>
      <c r="F8" s="418">
        <v>29805454</v>
      </c>
      <c r="G8" s="418">
        <v>28527247</v>
      </c>
      <c r="H8" s="418">
        <v>25221909</v>
      </c>
      <c r="I8" s="418">
        <v>28919097</v>
      </c>
      <c r="J8" s="418">
        <v>28899726.24749</v>
      </c>
    </row>
    <row r="9" spans="1:10" s="23" customFormat="1" ht="15" customHeight="1" thickTop="1">
      <c r="A9" s="51" t="s">
        <v>848</v>
      </c>
      <c r="B9" s="202" t="s">
        <v>868</v>
      </c>
      <c r="C9" s="517" t="s">
        <v>869</v>
      </c>
      <c r="D9" s="370">
        <v>28839394</v>
      </c>
      <c r="E9" s="370">
        <v>29282082</v>
      </c>
      <c r="F9" s="370">
        <v>29397585</v>
      </c>
      <c r="G9" s="370">
        <v>27980826</v>
      </c>
      <c r="H9" s="370">
        <v>24822118</v>
      </c>
      <c r="I9" s="370">
        <v>28491015</v>
      </c>
      <c r="J9" s="370">
        <v>28211749.505150001</v>
      </c>
    </row>
    <row r="10" spans="1:10" s="23" customFormat="1" ht="15" customHeight="1" thickBot="1">
      <c r="A10" s="51" t="s">
        <v>848</v>
      </c>
      <c r="B10" s="202" t="s">
        <v>870</v>
      </c>
      <c r="C10" s="517" t="s">
        <v>871</v>
      </c>
      <c r="D10" s="370">
        <v>1208915</v>
      </c>
      <c r="E10" s="370">
        <v>520625</v>
      </c>
      <c r="F10" s="370">
        <v>407869</v>
      </c>
      <c r="G10" s="370">
        <v>546421</v>
      </c>
      <c r="H10" s="370">
        <v>399791</v>
      </c>
      <c r="I10" s="370">
        <v>428082</v>
      </c>
      <c r="J10" s="370">
        <v>687976.74234</v>
      </c>
    </row>
    <row r="11" spans="1:10" s="23" customFormat="1" ht="15" customHeight="1" thickTop="1" thickBot="1">
      <c r="A11" s="199" t="s">
        <v>848</v>
      </c>
      <c r="B11" s="201" t="s">
        <v>872</v>
      </c>
      <c r="C11" s="417" t="s">
        <v>873</v>
      </c>
      <c r="D11" s="418">
        <v>47601698</v>
      </c>
      <c r="E11" s="418">
        <v>43891533</v>
      </c>
      <c r="F11" s="418">
        <v>47920359</v>
      </c>
      <c r="G11" s="418">
        <v>51336022</v>
      </c>
      <c r="H11" s="418">
        <v>47708282</v>
      </c>
      <c r="I11" s="418">
        <v>52480729</v>
      </c>
      <c r="J11" s="418">
        <v>52714185.436489999</v>
      </c>
    </row>
    <row r="12" spans="1:10" s="23" customFormat="1" ht="15" customHeight="1" thickTop="1">
      <c r="A12" s="51" t="s">
        <v>848</v>
      </c>
      <c r="B12" s="202" t="s">
        <v>874</v>
      </c>
      <c r="C12" s="517" t="s">
        <v>875</v>
      </c>
      <c r="D12" s="370">
        <v>47326530</v>
      </c>
      <c r="E12" s="370">
        <v>43593915</v>
      </c>
      <c r="F12" s="370">
        <v>47584074</v>
      </c>
      <c r="G12" s="370">
        <v>51014657</v>
      </c>
      <c r="H12" s="370">
        <v>46981718</v>
      </c>
      <c r="I12" s="370">
        <v>51852445</v>
      </c>
      <c r="J12" s="370">
        <v>52048343.061930001</v>
      </c>
    </row>
    <row r="13" spans="1:10" s="23" customFormat="1" ht="15" customHeight="1">
      <c r="A13" s="51" t="s">
        <v>848</v>
      </c>
      <c r="B13" s="202" t="s">
        <v>876</v>
      </c>
      <c r="C13" s="517" t="s">
        <v>877</v>
      </c>
      <c r="D13" s="370">
        <v>192728</v>
      </c>
      <c r="E13" s="370">
        <v>230158</v>
      </c>
      <c r="F13" s="370">
        <v>252601</v>
      </c>
      <c r="G13" s="370">
        <v>190543</v>
      </c>
      <c r="H13" s="370">
        <v>207835</v>
      </c>
      <c r="I13" s="370">
        <v>233160</v>
      </c>
      <c r="J13" s="370">
        <v>239967.3112</v>
      </c>
    </row>
    <row r="14" spans="1:10" s="23" customFormat="1" ht="15" customHeight="1">
      <c r="A14" s="51" t="s">
        <v>848</v>
      </c>
      <c r="B14" s="202" t="s">
        <v>878</v>
      </c>
      <c r="C14" s="517" t="s">
        <v>879</v>
      </c>
      <c r="D14" s="370">
        <v>0</v>
      </c>
      <c r="E14" s="370">
        <v>0</v>
      </c>
      <c r="F14" s="370">
        <v>0</v>
      </c>
      <c r="G14" s="370">
        <v>0</v>
      </c>
      <c r="H14" s="370">
        <v>0</v>
      </c>
      <c r="I14" s="370">
        <v>0</v>
      </c>
      <c r="J14" s="370">
        <v>0</v>
      </c>
    </row>
    <row r="15" spans="1:10" s="23" customFormat="1" ht="15" customHeight="1" thickBot="1">
      <c r="A15" s="51" t="s">
        <v>848</v>
      </c>
      <c r="B15" s="203">
        <v>212.04</v>
      </c>
      <c r="C15" s="517" t="s">
        <v>880</v>
      </c>
      <c r="D15" s="370">
        <v>82441</v>
      </c>
      <c r="E15" s="370">
        <v>67460</v>
      </c>
      <c r="F15" s="370">
        <v>83684</v>
      </c>
      <c r="G15" s="370">
        <v>130822</v>
      </c>
      <c r="H15" s="370">
        <v>518728</v>
      </c>
      <c r="I15" s="370">
        <v>395124</v>
      </c>
      <c r="J15" s="370">
        <v>425875.06336000003</v>
      </c>
    </row>
    <row r="16" spans="1:10" s="23" customFormat="1" ht="15" customHeight="1" thickTop="1" thickBot="1">
      <c r="A16" s="199" t="s">
        <v>848</v>
      </c>
      <c r="B16" s="201" t="s">
        <v>881</v>
      </c>
      <c r="C16" s="417" t="s">
        <v>882</v>
      </c>
      <c r="D16" s="418">
        <v>2383645</v>
      </c>
      <c r="E16" s="418">
        <v>802007</v>
      </c>
      <c r="F16" s="418">
        <v>608029</v>
      </c>
      <c r="G16" s="418">
        <v>486584</v>
      </c>
      <c r="H16" s="418">
        <v>285971</v>
      </c>
      <c r="I16" s="418">
        <v>290575</v>
      </c>
      <c r="J16" s="418">
        <v>306706.35493999999</v>
      </c>
    </row>
    <row r="17" spans="1:10" s="23" customFormat="1" ht="15" customHeight="1" thickTop="1">
      <c r="A17" s="51" t="s">
        <v>848</v>
      </c>
      <c r="B17" s="202" t="s">
        <v>883</v>
      </c>
      <c r="C17" s="517" t="s">
        <v>884</v>
      </c>
      <c r="D17" s="370">
        <v>249119</v>
      </c>
      <c r="E17" s="370">
        <v>245466</v>
      </c>
      <c r="F17" s="370">
        <v>138236</v>
      </c>
      <c r="G17" s="370">
        <v>107437</v>
      </c>
      <c r="H17" s="370">
        <v>57424</v>
      </c>
      <c r="I17" s="370">
        <v>19718</v>
      </c>
      <c r="J17" s="370">
        <v>27411.0841</v>
      </c>
    </row>
    <row r="18" spans="1:10" s="23" customFormat="1" ht="15" customHeight="1">
      <c r="A18" s="51" t="s">
        <v>848</v>
      </c>
      <c r="B18" s="202" t="s">
        <v>885</v>
      </c>
      <c r="C18" s="517" t="s">
        <v>886</v>
      </c>
      <c r="D18" s="370">
        <v>114217</v>
      </c>
      <c r="E18" s="370">
        <v>47027</v>
      </c>
      <c r="F18" s="370">
        <v>46518</v>
      </c>
      <c r="G18" s="370">
        <v>19497</v>
      </c>
      <c r="H18" s="370">
        <v>22534</v>
      </c>
      <c r="I18" s="370">
        <v>39593</v>
      </c>
      <c r="J18" s="370">
        <v>17787.710850000003</v>
      </c>
    </row>
    <row r="19" spans="1:10" s="23" customFormat="1" ht="15" customHeight="1">
      <c r="A19" s="51" t="s">
        <v>848</v>
      </c>
      <c r="B19" s="202" t="s">
        <v>887</v>
      </c>
      <c r="C19" s="517" t="s">
        <v>888</v>
      </c>
      <c r="D19" s="370">
        <v>1168</v>
      </c>
      <c r="E19" s="370">
        <v>549</v>
      </c>
      <c r="F19" s="370">
        <v>148</v>
      </c>
      <c r="G19" s="370">
        <v>94</v>
      </c>
      <c r="H19" s="370">
        <v>0</v>
      </c>
      <c r="I19" s="370">
        <v>344</v>
      </c>
      <c r="J19" s="370">
        <v>344.16770000000002</v>
      </c>
    </row>
    <row r="20" spans="1:10" s="23" customFormat="1" ht="15" customHeight="1">
      <c r="A20" s="51" t="s">
        <v>848</v>
      </c>
      <c r="B20" s="202" t="s">
        <v>889</v>
      </c>
      <c r="C20" s="517" t="s">
        <v>890</v>
      </c>
      <c r="D20" s="370">
        <v>10609</v>
      </c>
      <c r="E20" s="370">
        <v>5304</v>
      </c>
      <c r="F20" s="370">
        <v>9254</v>
      </c>
      <c r="G20" s="370">
        <v>1988</v>
      </c>
      <c r="H20" s="370">
        <v>1200</v>
      </c>
      <c r="I20" s="370">
        <v>14</v>
      </c>
      <c r="J20" s="370">
        <v>-2.0000000000000002E-5</v>
      </c>
    </row>
    <row r="21" spans="1:10" s="23" customFormat="1" ht="15" customHeight="1">
      <c r="A21" s="51" t="s">
        <v>848</v>
      </c>
      <c r="B21" s="202" t="s">
        <v>891</v>
      </c>
      <c r="C21" s="517" t="s">
        <v>892</v>
      </c>
      <c r="D21" s="370">
        <v>106122</v>
      </c>
      <c r="E21" s="370">
        <v>25017</v>
      </c>
      <c r="F21" s="370">
        <v>18410</v>
      </c>
      <c r="G21" s="370">
        <v>12962</v>
      </c>
      <c r="H21" s="370">
        <v>4611</v>
      </c>
      <c r="I21" s="370">
        <v>8593</v>
      </c>
      <c r="J21" s="370">
        <v>8419.17454</v>
      </c>
    </row>
    <row r="22" spans="1:10" s="23" customFormat="1" ht="15" customHeight="1">
      <c r="A22" s="51" t="s">
        <v>848</v>
      </c>
      <c r="B22" s="202" t="s">
        <v>893</v>
      </c>
      <c r="C22" s="517" t="s">
        <v>894</v>
      </c>
      <c r="D22" s="370">
        <v>33650</v>
      </c>
      <c r="E22" s="370">
        <v>80505</v>
      </c>
      <c r="F22" s="370">
        <v>16470</v>
      </c>
      <c r="G22" s="370">
        <v>2507</v>
      </c>
      <c r="H22" s="370">
        <v>3706</v>
      </c>
      <c r="I22" s="370">
        <v>24786</v>
      </c>
      <c r="J22" s="370">
        <v>57218.492760000001</v>
      </c>
    </row>
    <row r="23" spans="1:10" s="23" customFormat="1" ht="15" customHeight="1">
      <c r="A23" s="51" t="s">
        <v>848</v>
      </c>
      <c r="B23" s="202" t="s">
        <v>895</v>
      </c>
      <c r="C23" s="517" t="s">
        <v>896</v>
      </c>
      <c r="D23" s="370">
        <v>98917</v>
      </c>
      <c r="E23" s="370">
        <v>11041</v>
      </c>
      <c r="F23" s="370">
        <v>6473</v>
      </c>
      <c r="G23" s="370">
        <v>12853</v>
      </c>
      <c r="H23" s="370">
        <v>20000</v>
      </c>
      <c r="I23" s="370">
        <v>20000</v>
      </c>
      <c r="J23" s="370">
        <v>20000.000010000003</v>
      </c>
    </row>
    <row r="24" spans="1:10" s="23" customFormat="1" ht="15" customHeight="1" thickBot="1">
      <c r="A24" s="51" t="s">
        <v>848</v>
      </c>
      <c r="B24" s="202" t="s">
        <v>897</v>
      </c>
      <c r="C24" s="517" t="s">
        <v>898</v>
      </c>
      <c r="D24" s="370">
        <v>1769842</v>
      </c>
      <c r="E24" s="370">
        <v>387099</v>
      </c>
      <c r="F24" s="370">
        <v>372521</v>
      </c>
      <c r="G24" s="370">
        <v>329245</v>
      </c>
      <c r="H24" s="370">
        <v>176495</v>
      </c>
      <c r="I24" s="370">
        <v>177526</v>
      </c>
      <c r="J24" s="370">
        <v>175525.72500000001</v>
      </c>
    </row>
    <row r="25" spans="1:10" s="23" customFormat="1" ht="15" customHeight="1" thickTop="1" thickBot="1">
      <c r="A25" s="198" t="s">
        <v>848</v>
      </c>
      <c r="B25" s="204" t="s">
        <v>899</v>
      </c>
      <c r="C25" s="417" t="s">
        <v>900</v>
      </c>
      <c r="D25" s="419">
        <v>4348899</v>
      </c>
      <c r="E25" s="419">
        <v>4373255</v>
      </c>
      <c r="F25" s="419">
        <v>5070420</v>
      </c>
      <c r="G25" s="419">
        <v>3715943</v>
      </c>
      <c r="H25" s="419">
        <v>3952117</v>
      </c>
      <c r="I25" s="419">
        <v>3144797</v>
      </c>
      <c r="J25" s="419">
        <v>3305596.1114899996</v>
      </c>
    </row>
    <row r="26" spans="1:10" s="23" customFormat="1" ht="15" customHeight="1" thickTop="1" thickBot="1">
      <c r="A26" s="198" t="s">
        <v>848</v>
      </c>
      <c r="B26" s="204" t="s">
        <v>901</v>
      </c>
      <c r="C26" s="417" t="s">
        <v>902</v>
      </c>
      <c r="D26" s="419">
        <v>43373414</v>
      </c>
      <c r="E26" s="419">
        <v>52421843</v>
      </c>
      <c r="F26" s="419">
        <v>65219490</v>
      </c>
      <c r="G26" s="419">
        <v>70755431</v>
      </c>
      <c r="H26" s="419">
        <v>72297337</v>
      </c>
      <c r="I26" s="419">
        <v>79380373</v>
      </c>
      <c r="J26" s="419">
        <v>81125060.777439997</v>
      </c>
    </row>
    <row r="27" spans="1:10" s="23" customFormat="1" ht="15" customHeight="1" thickTop="1" thickBot="1">
      <c r="A27" s="199" t="s">
        <v>848</v>
      </c>
      <c r="B27" s="205" t="s">
        <v>903</v>
      </c>
      <c r="C27" s="417" t="s">
        <v>904</v>
      </c>
      <c r="D27" s="418">
        <v>3263221</v>
      </c>
      <c r="E27" s="418">
        <v>4134928</v>
      </c>
      <c r="F27" s="418">
        <v>5523478</v>
      </c>
      <c r="G27" s="418">
        <v>6817238</v>
      </c>
      <c r="H27" s="418">
        <v>7943982</v>
      </c>
      <c r="I27" s="418">
        <v>9380300</v>
      </c>
      <c r="J27" s="418">
        <v>9819922.8200599998</v>
      </c>
    </row>
    <row r="28" spans="1:10" s="23" customFormat="1" ht="15" customHeight="1" thickTop="1">
      <c r="A28" s="51" t="s">
        <v>848</v>
      </c>
      <c r="B28" s="202" t="s">
        <v>905</v>
      </c>
      <c r="C28" s="517" t="s">
        <v>906</v>
      </c>
      <c r="D28" s="370">
        <v>80</v>
      </c>
      <c r="E28" s="370">
        <v>645</v>
      </c>
      <c r="F28" s="370">
        <v>81</v>
      </c>
      <c r="G28" s="370">
        <v>79</v>
      </c>
      <c r="H28" s="370">
        <v>189</v>
      </c>
      <c r="I28" s="370">
        <v>330</v>
      </c>
      <c r="J28" s="370">
        <v>168.18839000000003</v>
      </c>
    </row>
    <row r="29" spans="1:10" s="23" customFormat="1" ht="15" customHeight="1">
      <c r="A29" s="51" t="s">
        <v>848</v>
      </c>
      <c r="B29" s="202" t="s">
        <v>907</v>
      </c>
      <c r="C29" s="517" t="s">
        <v>908</v>
      </c>
      <c r="D29" s="370">
        <v>2163</v>
      </c>
      <c r="E29" s="370">
        <v>2767</v>
      </c>
      <c r="F29" s="370">
        <v>4496</v>
      </c>
      <c r="G29" s="370">
        <v>6977</v>
      </c>
      <c r="H29" s="370">
        <v>6844</v>
      </c>
      <c r="I29" s="370">
        <v>7909</v>
      </c>
      <c r="J29" s="370">
        <v>8557.9244099999996</v>
      </c>
    </row>
    <row r="30" spans="1:10" s="23" customFormat="1" ht="15" customHeight="1">
      <c r="A30" s="51" t="s">
        <v>848</v>
      </c>
      <c r="B30" s="202" t="s">
        <v>909</v>
      </c>
      <c r="C30" s="517" t="s">
        <v>910</v>
      </c>
      <c r="D30" s="370">
        <v>445562</v>
      </c>
      <c r="E30" s="370">
        <v>342105</v>
      </c>
      <c r="F30" s="370">
        <v>399408</v>
      </c>
      <c r="G30" s="370">
        <v>452697</v>
      </c>
      <c r="H30" s="370">
        <v>85759</v>
      </c>
      <c r="I30" s="370">
        <v>99443</v>
      </c>
      <c r="J30" s="370">
        <v>103709.99898999999</v>
      </c>
    </row>
    <row r="31" spans="1:10" s="23" customFormat="1" ht="15" customHeight="1">
      <c r="A31" s="51" t="s">
        <v>848</v>
      </c>
      <c r="B31" s="206" t="s">
        <v>911</v>
      </c>
      <c r="C31" s="517" t="s">
        <v>912</v>
      </c>
      <c r="D31" s="370">
        <v>7554</v>
      </c>
      <c r="E31" s="370">
        <v>4635</v>
      </c>
      <c r="F31" s="370">
        <v>6237</v>
      </c>
      <c r="G31" s="370">
        <v>3235</v>
      </c>
      <c r="H31" s="370">
        <v>7799</v>
      </c>
      <c r="I31" s="370">
        <v>3706</v>
      </c>
      <c r="J31" s="370">
        <v>4078.8046400000003</v>
      </c>
    </row>
    <row r="32" spans="1:10" s="23" customFormat="1" ht="15" customHeight="1">
      <c r="A32" s="51" t="s">
        <v>848</v>
      </c>
      <c r="B32" s="206" t="s">
        <v>913</v>
      </c>
      <c r="C32" s="148" t="s">
        <v>914</v>
      </c>
      <c r="D32" s="370">
        <v>2807862</v>
      </c>
      <c r="E32" s="370">
        <v>3784777</v>
      </c>
      <c r="F32" s="370">
        <v>5113256</v>
      </c>
      <c r="G32" s="370">
        <v>6354251</v>
      </c>
      <c r="H32" s="370">
        <v>7843390</v>
      </c>
      <c r="I32" s="370">
        <v>9268912</v>
      </c>
      <c r="J32" s="370">
        <v>9703407.9036299996</v>
      </c>
    </row>
    <row r="33" spans="1:10" s="23" customFormat="1" ht="15" customHeight="1">
      <c r="A33" s="51" t="s">
        <v>848</v>
      </c>
      <c r="B33" s="206" t="s">
        <v>915</v>
      </c>
      <c r="C33" s="575" t="s">
        <v>916</v>
      </c>
      <c r="D33" s="418">
        <v>6230085</v>
      </c>
      <c r="E33" s="418">
        <v>5883537</v>
      </c>
      <c r="F33" s="418">
        <v>7481096</v>
      </c>
      <c r="G33" s="418">
        <v>9663397</v>
      </c>
      <c r="H33" s="418">
        <v>14892021</v>
      </c>
      <c r="I33" s="418">
        <v>17431730</v>
      </c>
      <c r="J33" s="418">
        <v>15452728.81184</v>
      </c>
    </row>
    <row r="34" spans="1:10" ht="3.75" customHeight="1" thickBot="1">
      <c r="A34" s="51"/>
      <c r="B34" s="51"/>
      <c r="C34" s="190"/>
      <c r="D34" s="207"/>
      <c r="E34" s="208"/>
      <c r="F34" s="208"/>
      <c r="G34" s="208"/>
      <c r="H34" s="208"/>
      <c r="I34" s="208"/>
      <c r="J34" s="208"/>
    </row>
    <row r="35" spans="1:10" ht="15" customHeight="1" thickTop="1">
      <c r="A35" s="51"/>
      <c r="B35" s="51"/>
      <c r="C35" s="51"/>
      <c r="D35" s="209"/>
      <c r="E35" s="75"/>
      <c r="F35" s="75"/>
      <c r="G35" s="75"/>
      <c r="H35" s="75"/>
      <c r="I35" s="75"/>
      <c r="J35" s="75"/>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2" t="s">
        <v>473</v>
      </c>
      <c r="B1" s="722"/>
      <c r="C1" s="722"/>
      <c r="D1" s="722"/>
      <c r="E1" s="722"/>
      <c r="F1" s="722"/>
      <c r="G1" s="722"/>
      <c r="H1" s="722"/>
      <c r="I1" s="722"/>
      <c r="J1" s="722"/>
      <c r="K1" s="722"/>
      <c r="L1" s="722"/>
      <c r="M1" s="722"/>
      <c r="N1" s="722"/>
      <c r="O1" s="722"/>
      <c r="P1" s="722"/>
      <c r="Q1" s="12"/>
      <c r="R1" s="12"/>
      <c r="S1" s="12"/>
      <c r="T1" s="12"/>
      <c r="U1" s="12"/>
    </row>
    <row r="2" spans="1:21" ht="18">
      <c r="A2" s="723" t="s">
        <v>823</v>
      </c>
      <c r="B2" s="723"/>
      <c r="C2" s="723"/>
      <c r="D2" s="723"/>
      <c r="E2" s="723"/>
      <c r="F2" s="723"/>
      <c r="G2" s="723"/>
      <c r="H2" s="723"/>
      <c r="I2" s="723"/>
      <c r="J2" s="723"/>
      <c r="K2" s="723"/>
      <c r="L2" s="723"/>
      <c r="M2" s="723"/>
      <c r="N2" s="723"/>
      <c r="O2" s="723"/>
      <c r="P2" s="723"/>
      <c r="Q2" s="12"/>
      <c r="R2" s="12"/>
      <c r="S2" s="12"/>
      <c r="T2" s="12"/>
      <c r="U2" s="12"/>
    </row>
    <row r="3" spans="1:21" ht="18">
      <c r="A3" s="723" t="s">
        <v>1479</v>
      </c>
      <c r="B3" s="723"/>
      <c r="C3" s="723"/>
      <c r="D3" s="723"/>
      <c r="E3" s="723"/>
      <c r="F3" s="723"/>
      <c r="G3" s="723"/>
      <c r="H3" s="723"/>
      <c r="I3" s="723"/>
      <c r="J3" s="723"/>
      <c r="K3" s="723"/>
      <c r="L3" s="723"/>
      <c r="M3" s="723"/>
      <c r="N3" s="723"/>
      <c r="O3" s="723"/>
      <c r="P3" s="723"/>
      <c r="Q3" s="12"/>
      <c r="R3" s="12"/>
      <c r="S3" s="12"/>
      <c r="T3" s="12"/>
      <c r="U3" s="12"/>
    </row>
    <row r="4" spans="1:21" ht="30" customHeight="1">
      <c r="A4" s="727" t="s">
        <v>547</v>
      </c>
      <c r="B4" s="727"/>
      <c r="C4" s="727"/>
      <c r="D4" s="727"/>
      <c r="E4" s="727"/>
      <c r="F4" s="727"/>
      <c r="G4" s="727"/>
      <c r="H4" s="727"/>
      <c r="I4" s="727"/>
      <c r="J4" s="727"/>
      <c r="K4" s="727"/>
      <c r="L4" s="727"/>
      <c r="M4" s="727"/>
      <c r="N4" s="727"/>
      <c r="O4" s="727"/>
      <c r="P4" s="727"/>
      <c r="Q4" s="12"/>
      <c r="R4" s="12"/>
      <c r="S4" s="12"/>
      <c r="T4" s="12"/>
      <c r="U4" s="12"/>
    </row>
    <row r="5" spans="1:21">
      <c r="A5" s="104"/>
      <c r="B5" s="210"/>
      <c r="C5" s="106"/>
      <c r="D5" s="210"/>
      <c r="E5" s="210"/>
      <c r="F5" s="210"/>
      <c r="G5" s="210"/>
      <c r="H5" s="210"/>
      <c r="I5" s="106"/>
      <c r="J5" s="189"/>
      <c r="K5" s="210"/>
      <c r="L5" s="210"/>
      <c r="M5" s="210"/>
      <c r="N5" s="210"/>
      <c r="O5" s="210"/>
      <c r="P5" s="103"/>
      <c r="Q5" s="12"/>
      <c r="R5" s="12"/>
      <c r="S5" s="12"/>
      <c r="T5" s="12"/>
      <c r="U5" s="12"/>
    </row>
    <row r="6" spans="1:21" ht="30" customHeight="1">
      <c r="A6" s="76" t="s">
        <v>824</v>
      </c>
      <c r="B6" s="77" t="s">
        <v>34</v>
      </c>
      <c r="C6" s="77" t="s">
        <v>147</v>
      </c>
      <c r="D6" s="77" t="s">
        <v>36</v>
      </c>
      <c r="E6" s="77" t="s">
        <v>38</v>
      </c>
      <c r="F6" s="77" t="s">
        <v>46</v>
      </c>
      <c r="G6" s="77" t="s">
        <v>44</v>
      </c>
      <c r="H6" s="77" t="s">
        <v>40</v>
      </c>
      <c r="I6" s="77" t="s">
        <v>42</v>
      </c>
      <c r="J6" s="77" t="s">
        <v>48</v>
      </c>
      <c r="K6" s="77" t="s">
        <v>50</v>
      </c>
      <c r="L6" s="77" t="s">
        <v>52</v>
      </c>
      <c r="M6" s="77" t="s">
        <v>54</v>
      </c>
      <c r="N6" s="77" t="s">
        <v>56</v>
      </c>
      <c r="O6" s="181" t="s">
        <v>554</v>
      </c>
      <c r="P6" s="77" t="s">
        <v>825</v>
      </c>
      <c r="Q6" s="12"/>
      <c r="R6" s="12"/>
      <c r="S6" s="12"/>
      <c r="T6" s="12"/>
      <c r="U6" s="12"/>
    </row>
    <row r="7" spans="1:21">
      <c r="A7" s="105" t="s">
        <v>826</v>
      </c>
      <c r="B7" s="102">
        <v>4878016.60011</v>
      </c>
      <c r="C7" s="102">
        <v>5908861.3935799999</v>
      </c>
      <c r="D7" s="102">
        <v>4824315.7274399996</v>
      </c>
      <c r="E7" s="102">
        <v>2714209.13215</v>
      </c>
      <c r="F7" s="102">
        <v>3178727.9452199996</v>
      </c>
      <c r="G7" s="102">
        <v>712198.34296000004</v>
      </c>
      <c r="H7" s="102">
        <v>778858.95434000005</v>
      </c>
      <c r="I7" s="102">
        <v>1107100.9067899999</v>
      </c>
      <c r="J7" s="102">
        <v>0</v>
      </c>
      <c r="K7" s="102">
        <v>1581418.1470599999</v>
      </c>
      <c r="L7" s="102">
        <v>345906.02888</v>
      </c>
      <c r="M7" s="102">
        <v>5644348.64164</v>
      </c>
      <c r="N7" s="102">
        <v>356338.22622000001</v>
      </c>
      <c r="O7" s="102">
        <v>32030300.046390001</v>
      </c>
      <c r="P7" s="165">
        <v>0.16772096926896252</v>
      </c>
      <c r="Q7" s="12"/>
      <c r="R7" s="12"/>
      <c r="S7" s="12"/>
      <c r="T7" s="12"/>
      <c r="U7" s="12"/>
    </row>
    <row r="8" spans="1:21">
      <c r="A8" s="105" t="s">
        <v>827</v>
      </c>
      <c r="B8" s="102">
        <v>5298006.1987899998</v>
      </c>
      <c r="C8" s="102">
        <v>3720804.3730600001</v>
      </c>
      <c r="D8" s="102">
        <v>7878596.9007600006</v>
      </c>
      <c r="E8" s="102">
        <v>4528032.6146200001</v>
      </c>
      <c r="F8" s="102">
        <v>5335337.6714599999</v>
      </c>
      <c r="G8" s="102">
        <v>3572649.4959100001</v>
      </c>
      <c r="H8" s="102">
        <v>1963943.1358</v>
      </c>
      <c r="I8" s="102">
        <v>2804799.1285999999</v>
      </c>
      <c r="J8" s="102">
        <v>12631.54609</v>
      </c>
      <c r="K8" s="102">
        <v>2435339.7686100001</v>
      </c>
      <c r="L8" s="102">
        <v>657565.16133000003</v>
      </c>
      <c r="M8" s="102">
        <v>5604621.71373</v>
      </c>
      <c r="N8" s="102">
        <v>1410290.86091</v>
      </c>
      <c r="O8" s="102">
        <v>45222618.569669999</v>
      </c>
      <c r="P8" s="165">
        <v>0.23680019882425313</v>
      </c>
      <c r="Q8" s="12"/>
      <c r="R8" s="12"/>
      <c r="S8" s="12"/>
      <c r="T8" s="12"/>
      <c r="U8" s="12"/>
    </row>
    <row r="9" spans="1:21">
      <c r="A9" s="105" t="s">
        <v>828</v>
      </c>
      <c r="B9" s="102">
        <v>3530036.85311</v>
      </c>
      <c r="C9" s="102">
        <v>3301257.2405900001</v>
      </c>
      <c r="D9" s="102">
        <v>5000872.9862900004</v>
      </c>
      <c r="E9" s="102">
        <v>4278733.5572600001</v>
      </c>
      <c r="F9" s="102">
        <v>2975972.58916</v>
      </c>
      <c r="G9" s="102">
        <v>2341709.2086</v>
      </c>
      <c r="H9" s="102">
        <v>2989029.7647600002</v>
      </c>
      <c r="I9" s="102">
        <v>3166773.9835600001</v>
      </c>
      <c r="J9" s="102">
        <v>18948.081420000002</v>
      </c>
      <c r="K9" s="102">
        <v>3042380.8741799998</v>
      </c>
      <c r="L9" s="102">
        <v>1093727.9288399999</v>
      </c>
      <c r="M9" s="102">
        <v>1548028.9280000001</v>
      </c>
      <c r="N9" s="102">
        <v>2005676.79275</v>
      </c>
      <c r="O9" s="102">
        <v>35293148.788519993</v>
      </c>
      <c r="P9" s="165">
        <v>0.18480629637534207</v>
      </c>
      <c r="Q9" s="12"/>
      <c r="R9" s="12"/>
      <c r="S9" s="12"/>
      <c r="T9" s="12"/>
      <c r="U9" s="12"/>
    </row>
    <row r="10" spans="1:21">
      <c r="A10" s="105" t="s">
        <v>829</v>
      </c>
      <c r="B10" s="102">
        <v>1703796.0843800001</v>
      </c>
      <c r="C10" s="102">
        <v>2086536.2659100001</v>
      </c>
      <c r="D10" s="102">
        <v>3149573.2349099996</v>
      </c>
      <c r="E10" s="102">
        <v>1479015.7499899999</v>
      </c>
      <c r="F10" s="102">
        <v>1771475.89998</v>
      </c>
      <c r="G10" s="102">
        <v>1156026.0873800002</v>
      </c>
      <c r="H10" s="102">
        <v>1306098.7837499999</v>
      </c>
      <c r="I10" s="102">
        <v>1235156.3684</v>
      </c>
      <c r="J10" s="102">
        <v>21968.792280000001</v>
      </c>
      <c r="K10" s="102">
        <v>1379718.8042300001</v>
      </c>
      <c r="L10" s="102">
        <v>559715.3711799999</v>
      </c>
      <c r="M10" s="102">
        <v>1202828.1825699999</v>
      </c>
      <c r="N10" s="102">
        <v>515387.49586000002</v>
      </c>
      <c r="O10" s="102">
        <v>17567297.120819997</v>
      </c>
      <c r="P10" s="165">
        <v>9.1988026845594956E-2</v>
      </c>
      <c r="Q10" s="12"/>
      <c r="R10" s="12"/>
      <c r="S10" s="12"/>
      <c r="T10" s="12"/>
      <c r="U10" s="12"/>
    </row>
    <row r="11" spans="1:21">
      <c r="A11" s="105" t="s">
        <v>830</v>
      </c>
      <c r="B11" s="102">
        <v>1098838.7117300001</v>
      </c>
      <c r="C11" s="102">
        <v>1072625.95851</v>
      </c>
      <c r="D11" s="102">
        <v>1948141.2535599999</v>
      </c>
      <c r="E11" s="102">
        <v>974564.72028000001</v>
      </c>
      <c r="F11" s="102">
        <v>932000.75288000004</v>
      </c>
      <c r="G11" s="102">
        <v>541181.27217999997</v>
      </c>
      <c r="H11" s="102">
        <v>507954.13870999997</v>
      </c>
      <c r="I11" s="102">
        <v>430369.80213999999</v>
      </c>
      <c r="J11" s="102">
        <v>9383.0809100000006</v>
      </c>
      <c r="K11" s="102">
        <v>671736.66547000001</v>
      </c>
      <c r="L11" s="102">
        <v>173161.16991999999</v>
      </c>
      <c r="M11" s="102">
        <v>757887.45674000005</v>
      </c>
      <c r="N11" s="102">
        <v>253442.80285000001</v>
      </c>
      <c r="O11" s="102">
        <v>9371287.7858800013</v>
      </c>
      <c r="P11" s="165">
        <v>4.9071081709187114E-2</v>
      </c>
      <c r="Q11" s="12"/>
      <c r="R11" s="12"/>
      <c r="S11" s="12"/>
      <c r="T11" s="12"/>
      <c r="U11" s="12"/>
    </row>
    <row r="12" spans="1:21">
      <c r="A12" s="105" t="s">
        <v>831</v>
      </c>
      <c r="B12" s="102">
        <v>1210042.9925200001</v>
      </c>
      <c r="C12" s="102">
        <v>1226301.1148299999</v>
      </c>
      <c r="D12" s="102">
        <v>1769758.17762</v>
      </c>
      <c r="E12" s="102">
        <v>940442.26488000003</v>
      </c>
      <c r="F12" s="102">
        <v>833961.71872</v>
      </c>
      <c r="G12" s="102">
        <v>501956.92781000002</v>
      </c>
      <c r="H12" s="102">
        <v>340834.37285000004</v>
      </c>
      <c r="I12" s="102">
        <v>391604.47683</v>
      </c>
      <c r="J12" s="102">
        <v>8018.6691900000005</v>
      </c>
      <c r="K12" s="102">
        <v>540851.38929999992</v>
      </c>
      <c r="L12" s="102">
        <v>89864.341750000007</v>
      </c>
      <c r="M12" s="102">
        <v>610325.4633099999</v>
      </c>
      <c r="N12" s="102">
        <v>206196.45015000002</v>
      </c>
      <c r="O12" s="102">
        <v>8670158.3597599994</v>
      </c>
      <c r="P12" s="165">
        <v>4.5399742172513254E-2</v>
      </c>
      <c r="Q12" s="12"/>
      <c r="R12" s="12"/>
      <c r="S12" s="12"/>
      <c r="T12" s="12"/>
      <c r="U12" s="12"/>
    </row>
    <row r="13" spans="1:21">
      <c r="A13" s="105" t="s">
        <v>832</v>
      </c>
      <c r="B13" s="102">
        <v>919728.55819000001</v>
      </c>
      <c r="C13" s="102">
        <v>1068416.2282999998</v>
      </c>
      <c r="D13" s="102">
        <v>1340200.67417</v>
      </c>
      <c r="E13" s="102">
        <v>687281.48007000005</v>
      </c>
      <c r="F13" s="102">
        <v>536606.95981000003</v>
      </c>
      <c r="G13" s="102">
        <v>340899.55995999998</v>
      </c>
      <c r="H13" s="102">
        <v>205114.00696</v>
      </c>
      <c r="I13" s="102">
        <v>320935.22049000004</v>
      </c>
      <c r="J13" s="102">
        <v>5501.96958</v>
      </c>
      <c r="K13" s="102">
        <v>371659.174</v>
      </c>
      <c r="L13" s="102">
        <v>52696.689740000002</v>
      </c>
      <c r="M13" s="102">
        <v>423925.5037</v>
      </c>
      <c r="N13" s="102">
        <v>190199.62888</v>
      </c>
      <c r="O13" s="102">
        <v>6463165.6538500004</v>
      </c>
      <c r="P13" s="165">
        <v>3.3843217404757465E-2</v>
      </c>
      <c r="Q13" s="12"/>
      <c r="R13" s="12"/>
      <c r="S13" s="12"/>
      <c r="T13" s="12"/>
      <c r="U13" s="12"/>
    </row>
    <row r="14" spans="1:21">
      <c r="A14" s="105" t="s">
        <v>833</v>
      </c>
      <c r="B14" s="102">
        <v>796245.50254999998</v>
      </c>
      <c r="C14" s="102">
        <v>1018145.86729</v>
      </c>
      <c r="D14" s="102">
        <v>999380.19588999997</v>
      </c>
      <c r="E14" s="102">
        <v>507804.50928</v>
      </c>
      <c r="F14" s="102">
        <v>434935.58957000001</v>
      </c>
      <c r="G14" s="102">
        <v>250487.06919000001</v>
      </c>
      <c r="H14" s="102">
        <v>152335.06698</v>
      </c>
      <c r="I14" s="102">
        <v>349413.99281999998</v>
      </c>
      <c r="J14" s="102">
        <v>3884.7347599999998</v>
      </c>
      <c r="K14" s="102">
        <v>470392.49718000001</v>
      </c>
      <c r="L14" s="102">
        <v>45893.511319999998</v>
      </c>
      <c r="M14" s="102">
        <v>330298.04041000002</v>
      </c>
      <c r="N14" s="102">
        <v>218849.92338999998</v>
      </c>
      <c r="O14" s="102">
        <v>5578066.5006299997</v>
      </c>
      <c r="P14" s="165">
        <v>2.9208553113065087E-2</v>
      </c>
      <c r="Q14" s="12"/>
      <c r="R14" s="12"/>
      <c r="S14" s="12"/>
      <c r="T14" s="12"/>
      <c r="U14" s="12"/>
    </row>
    <row r="15" spans="1:21">
      <c r="A15" s="105" t="s">
        <v>834</v>
      </c>
      <c r="B15" s="102">
        <v>494709.18164999998</v>
      </c>
      <c r="C15" s="102">
        <v>724855.30830999999</v>
      </c>
      <c r="D15" s="102">
        <v>628503.13497000001</v>
      </c>
      <c r="E15" s="102">
        <v>325975.57418</v>
      </c>
      <c r="F15" s="102">
        <v>288335.10320000001</v>
      </c>
      <c r="G15" s="102">
        <v>164785.06279</v>
      </c>
      <c r="H15" s="102">
        <v>94720.599799999996</v>
      </c>
      <c r="I15" s="102">
        <v>275834.52101999999</v>
      </c>
      <c r="J15" s="102">
        <v>2117.3062099999997</v>
      </c>
      <c r="K15" s="102">
        <v>273149.95931000001</v>
      </c>
      <c r="L15" s="102">
        <v>23778.744879999998</v>
      </c>
      <c r="M15" s="102">
        <v>195261.21611000001</v>
      </c>
      <c r="N15" s="102">
        <v>145027.47080000001</v>
      </c>
      <c r="O15" s="102">
        <v>3637053.1832299996</v>
      </c>
      <c r="P15" s="165">
        <v>1.9044782106025032E-2</v>
      </c>
      <c r="Q15" s="12"/>
      <c r="R15" s="12"/>
      <c r="S15" s="12"/>
      <c r="T15" s="12"/>
      <c r="U15" s="12"/>
    </row>
    <row r="16" spans="1:21">
      <c r="A16" s="105" t="s">
        <v>835</v>
      </c>
      <c r="B16" s="102">
        <v>708182.22123000002</v>
      </c>
      <c r="C16" s="102">
        <v>1226435.3926400002</v>
      </c>
      <c r="D16" s="102">
        <v>892452.88202999998</v>
      </c>
      <c r="E16" s="102">
        <v>447501.69011999998</v>
      </c>
      <c r="F16" s="102">
        <v>407350.03220999998</v>
      </c>
      <c r="G16" s="102">
        <v>216637.60594000001</v>
      </c>
      <c r="H16" s="102">
        <v>139248.80216999998</v>
      </c>
      <c r="I16" s="102">
        <v>577736.14102999994</v>
      </c>
      <c r="J16" s="102">
        <v>2363.7062299999998</v>
      </c>
      <c r="K16" s="102">
        <v>494661.29235</v>
      </c>
      <c r="L16" s="102">
        <v>41262.655559999999</v>
      </c>
      <c r="M16" s="102">
        <v>305991.10242000001</v>
      </c>
      <c r="N16" s="102">
        <v>335676.82697000005</v>
      </c>
      <c r="O16" s="102">
        <v>5795500.3509</v>
      </c>
      <c r="P16" s="165">
        <v>3.0347106797118918E-2</v>
      </c>
      <c r="Q16" s="12"/>
      <c r="R16" s="12"/>
      <c r="S16" s="12"/>
      <c r="T16" s="12"/>
      <c r="U16" s="12"/>
    </row>
    <row r="17" spans="1:21">
      <c r="A17" s="105" t="s">
        <v>836</v>
      </c>
      <c r="B17" s="102">
        <v>981131.32864999992</v>
      </c>
      <c r="C17" s="102">
        <v>1811902.37001</v>
      </c>
      <c r="D17" s="102">
        <v>1164018.07492</v>
      </c>
      <c r="E17" s="102">
        <v>605698.50767999992</v>
      </c>
      <c r="F17" s="102">
        <v>549003.06900000002</v>
      </c>
      <c r="G17" s="102">
        <v>303181.17437999998</v>
      </c>
      <c r="H17" s="102">
        <v>191162.4633</v>
      </c>
      <c r="I17" s="102">
        <v>667261.62072000001</v>
      </c>
      <c r="J17" s="102">
        <v>2125.7743100000002</v>
      </c>
      <c r="K17" s="102">
        <v>655786.67940999998</v>
      </c>
      <c r="L17" s="102">
        <v>49212.527580000002</v>
      </c>
      <c r="M17" s="102">
        <v>380832.22873000003</v>
      </c>
      <c r="N17" s="102">
        <v>437522.46779999998</v>
      </c>
      <c r="O17" s="102">
        <v>7798838.2864899999</v>
      </c>
      <c r="P17" s="165">
        <v>4.0837229582225534E-2</v>
      </c>
      <c r="Q17" s="12"/>
      <c r="R17" s="12"/>
      <c r="S17" s="12"/>
      <c r="T17" s="12"/>
      <c r="U17" s="12"/>
    </row>
    <row r="18" spans="1:21">
      <c r="A18" s="105" t="s">
        <v>837</v>
      </c>
      <c r="B18" s="102">
        <v>1216174.4935999999</v>
      </c>
      <c r="C18" s="102">
        <v>2265533.4693800001</v>
      </c>
      <c r="D18" s="102">
        <v>1298408.8738599999</v>
      </c>
      <c r="E18" s="102">
        <v>742359.47658999998</v>
      </c>
      <c r="F18" s="102">
        <v>712750.90153999999</v>
      </c>
      <c r="G18" s="102">
        <v>390855.95126</v>
      </c>
      <c r="H18" s="102">
        <v>222358.97633999999</v>
      </c>
      <c r="I18" s="102">
        <v>834026.82637999998</v>
      </c>
      <c r="J18" s="102">
        <v>3072.8418199999996</v>
      </c>
      <c r="K18" s="102">
        <v>827630.03151999996</v>
      </c>
      <c r="L18" s="102">
        <v>60225.17179</v>
      </c>
      <c r="M18" s="102">
        <v>483317.36742999998</v>
      </c>
      <c r="N18" s="102">
        <v>571456.35904000001</v>
      </c>
      <c r="O18" s="102">
        <v>9628170.7405499984</v>
      </c>
      <c r="P18" s="165">
        <v>5.04162036119956E-2</v>
      </c>
      <c r="Q18" s="12"/>
      <c r="R18" s="12"/>
      <c r="S18" s="12"/>
      <c r="T18" s="12"/>
      <c r="U18" s="12"/>
    </row>
    <row r="19" spans="1:21">
      <c r="A19" s="105" t="s">
        <v>838</v>
      </c>
      <c r="B19" s="102">
        <v>229053.43106</v>
      </c>
      <c r="C19" s="102">
        <v>448596.06510000001</v>
      </c>
      <c r="D19" s="102">
        <v>215885.74930000002</v>
      </c>
      <c r="E19" s="102">
        <v>135992.03352</v>
      </c>
      <c r="F19" s="102">
        <v>144063.44826</v>
      </c>
      <c r="G19" s="102">
        <v>78303.601219999997</v>
      </c>
      <c r="H19" s="102">
        <v>41646.798320000002</v>
      </c>
      <c r="I19" s="102">
        <v>134940.18056000001</v>
      </c>
      <c r="J19" s="102">
        <v>553.86662999999999</v>
      </c>
      <c r="K19" s="102">
        <v>143133.44934999998</v>
      </c>
      <c r="L19" s="102">
        <v>9480.6744099999996</v>
      </c>
      <c r="M19" s="102">
        <v>96306.403049999994</v>
      </c>
      <c r="N19" s="102">
        <v>91234.229149999999</v>
      </c>
      <c r="O19" s="102">
        <v>1769189.9299300001</v>
      </c>
      <c r="P19" s="165">
        <v>9.2640483991404485E-3</v>
      </c>
      <c r="Q19" s="12"/>
      <c r="R19" s="12"/>
      <c r="S19" s="12"/>
      <c r="T19" s="12"/>
      <c r="U19" s="12"/>
    </row>
    <row r="20" spans="1:21">
      <c r="A20" s="105" t="s">
        <v>839</v>
      </c>
      <c r="B20" s="102">
        <v>271888.91394</v>
      </c>
      <c r="C20" s="102">
        <v>490112.41305000003</v>
      </c>
      <c r="D20" s="102">
        <v>229121.96136000002</v>
      </c>
      <c r="E20" s="102">
        <v>147273.80318000002</v>
      </c>
      <c r="F20" s="102">
        <v>148430.44547000001</v>
      </c>
      <c r="G20" s="102">
        <v>104162.57550000001</v>
      </c>
      <c r="H20" s="102">
        <v>55848.867760000001</v>
      </c>
      <c r="I20" s="102">
        <v>207797.70153999998</v>
      </c>
      <c r="J20" s="102">
        <v>824.51333999999997</v>
      </c>
      <c r="K20" s="102">
        <v>189723.75764</v>
      </c>
      <c r="L20" s="102">
        <v>15027.012939999999</v>
      </c>
      <c r="M20" s="102">
        <v>139006.87466999999</v>
      </c>
      <c r="N20" s="102">
        <v>149721.48259999999</v>
      </c>
      <c r="O20" s="102">
        <v>2148940.3229900002</v>
      </c>
      <c r="P20" s="165">
        <v>1.1252543789818849E-2</v>
      </c>
      <c r="Q20" s="12"/>
      <c r="R20" s="12"/>
      <c r="S20" s="12"/>
      <c r="T20" s="12"/>
      <c r="U20" s="12"/>
    </row>
    <row r="21" spans="1:21">
      <c r="A21" s="76" t="s">
        <v>191</v>
      </c>
      <c r="B21" s="163">
        <v>23335851.071510006</v>
      </c>
      <c r="C21" s="163">
        <v>26370383.460560001</v>
      </c>
      <c r="D21" s="163">
        <v>31339229.827079996</v>
      </c>
      <c r="E21" s="163">
        <v>18514885.1138</v>
      </c>
      <c r="F21" s="163">
        <v>18248952.126480002</v>
      </c>
      <c r="G21" s="163">
        <v>10675033.935080001</v>
      </c>
      <c r="H21" s="163">
        <v>8989154.7318399996</v>
      </c>
      <c r="I21" s="163">
        <v>12503750.87088</v>
      </c>
      <c r="J21" s="163">
        <v>91394.882770000011</v>
      </c>
      <c r="K21" s="163">
        <v>13077582.489610001</v>
      </c>
      <c r="L21" s="163">
        <v>3217516.9901199993</v>
      </c>
      <c r="M21" s="163">
        <v>17722979.122510001</v>
      </c>
      <c r="N21" s="163">
        <v>6887021.0173699996</v>
      </c>
      <c r="O21" s="163">
        <v>190973735.63960999</v>
      </c>
      <c r="P21" s="166">
        <v>1</v>
      </c>
      <c r="Q21" s="12"/>
      <c r="R21" s="12"/>
      <c r="S21" s="12"/>
      <c r="T21" s="12"/>
      <c r="U21" s="12"/>
    </row>
    <row r="22" spans="1:21">
      <c r="A22" s="58" t="s">
        <v>840</v>
      </c>
      <c r="B22" s="165">
        <v>0.12219403361071343</v>
      </c>
      <c r="C22" s="165">
        <v>0.13808382274264158</v>
      </c>
      <c r="D22" s="165">
        <v>0.16410230297961406</v>
      </c>
      <c r="E22" s="165">
        <v>9.6949902832396684E-2</v>
      </c>
      <c r="F22" s="165">
        <v>9.5557392043259456E-2</v>
      </c>
      <c r="G22" s="165">
        <v>5.5897916534580712E-2</v>
      </c>
      <c r="H22" s="165">
        <v>4.7070109938068115E-2</v>
      </c>
      <c r="I22" s="165">
        <v>6.5473667512458658E-2</v>
      </c>
      <c r="J22" s="165">
        <v>4.7857304808904695E-4</v>
      </c>
      <c r="K22" s="165">
        <v>6.847843472198159E-2</v>
      </c>
      <c r="L22" s="165">
        <v>1.6847955449705576E-2</v>
      </c>
      <c r="M22" s="165">
        <v>9.2803227957771933E-2</v>
      </c>
      <c r="N22" s="165">
        <v>3.606266062871924E-2</v>
      </c>
      <c r="O22" s="165">
        <v>1</v>
      </c>
      <c r="P22" s="239"/>
      <c r="Q22" s="12"/>
      <c r="R22" s="12"/>
      <c r="S22" s="12"/>
      <c r="T22" s="12"/>
      <c r="U22" s="12"/>
    </row>
    <row r="23" spans="1:21" ht="30" customHeight="1">
      <c r="A23" s="442" t="s">
        <v>841</v>
      </c>
      <c r="B23" s="77" t="s">
        <v>34</v>
      </c>
      <c r="C23" s="77" t="s">
        <v>147</v>
      </c>
      <c r="D23" s="77" t="s">
        <v>36</v>
      </c>
      <c r="E23" s="77" t="s">
        <v>38</v>
      </c>
      <c r="F23" s="77" t="s">
        <v>46</v>
      </c>
      <c r="G23" s="77" t="s">
        <v>44</v>
      </c>
      <c r="H23" s="77" t="s">
        <v>40</v>
      </c>
      <c r="I23" s="77" t="s">
        <v>42</v>
      </c>
      <c r="J23" s="77" t="s">
        <v>48</v>
      </c>
      <c r="K23" s="77" t="s">
        <v>50</v>
      </c>
      <c r="L23" s="77" t="s">
        <v>52</v>
      </c>
      <c r="M23" s="77" t="s">
        <v>54</v>
      </c>
      <c r="N23" s="77" t="s">
        <v>56</v>
      </c>
      <c r="O23" s="181" t="s">
        <v>554</v>
      </c>
      <c r="P23" s="77" t="s">
        <v>778</v>
      </c>
      <c r="Q23" s="12"/>
      <c r="R23" s="12"/>
      <c r="S23" s="12"/>
      <c r="T23" s="12"/>
      <c r="U23" s="12"/>
    </row>
    <row r="24" spans="1:21">
      <c r="A24" s="105" t="s">
        <v>826</v>
      </c>
      <c r="B24" s="102">
        <v>114</v>
      </c>
      <c r="C24" s="102">
        <v>110</v>
      </c>
      <c r="D24" s="102">
        <v>155</v>
      </c>
      <c r="E24" s="102">
        <v>97</v>
      </c>
      <c r="F24" s="102">
        <v>114</v>
      </c>
      <c r="G24" s="102">
        <v>26</v>
      </c>
      <c r="H24" s="102">
        <v>33</v>
      </c>
      <c r="I24" s="102">
        <v>35</v>
      </c>
      <c r="J24" s="102">
        <v>0</v>
      </c>
      <c r="K24" s="102">
        <v>47</v>
      </c>
      <c r="L24" s="102">
        <v>16</v>
      </c>
      <c r="M24" s="102">
        <v>150</v>
      </c>
      <c r="N24" s="102">
        <v>16</v>
      </c>
      <c r="O24" s="102">
        <v>913</v>
      </c>
      <c r="P24" s="165">
        <v>8.3015471065062124E-5</v>
      </c>
      <c r="Q24" s="12"/>
      <c r="R24" s="12"/>
      <c r="S24" s="12"/>
      <c r="T24" s="12"/>
      <c r="U24" s="12"/>
    </row>
    <row r="25" spans="1:21">
      <c r="A25" s="105" t="s">
        <v>827</v>
      </c>
      <c r="B25" s="102">
        <v>544</v>
      </c>
      <c r="C25" s="102">
        <v>377</v>
      </c>
      <c r="D25" s="102">
        <v>819</v>
      </c>
      <c r="E25" s="102">
        <v>471</v>
      </c>
      <c r="F25" s="102">
        <v>537</v>
      </c>
      <c r="G25" s="102">
        <v>365</v>
      </c>
      <c r="H25" s="102">
        <v>210</v>
      </c>
      <c r="I25" s="102">
        <v>291</v>
      </c>
      <c r="J25" s="102">
        <v>1</v>
      </c>
      <c r="K25" s="102">
        <v>253</v>
      </c>
      <c r="L25" s="102">
        <v>71</v>
      </c>
      <c r="M25" s="102">
        <v>562</v>
      </c>
      <c r="N25" s="102">
        <v>144</v>
      </c>
      <c r="O25" s="102">
        <v>4645</v>
      </c>
      <c r="P25" s="165">
        <v>4.2235143822257786E-4</v>
      </c>
      <c r="Q25" s="12"/>
      <c r="R25" s="12"/>
      <c r="S25" s="12"/>
      <c r="T25" s="12"/>
      <c r="U25" s="12"/>
    </row>
    <row r="26" spans="1:21">
      <c r="A26" s="105" t="s">
        <v>828</v>
      </c>
      <c r="B26" s="102">
        <v>726</v>
      </c>
      <c r="C26" s="102">
        <v>650</v>
      </c>
      <c r="D26" s="102">
        <v>1018</v>
      </c>
      <c r="E26" s="102">
        <v>870</v>
      </c>
      <c r="F26" s="102">
        <v>609</v>
      </c>
      <c r="G26" s="102">
        <v>472</v>
      </c>
      <c r="H26" s="102">
        <v>603</v>
      </c>
      <c r="I26" s="102">
        <v>644</v>
      </c>
      <c r="J26" s="102">
        <v>4</v>
      </c>
      <c r="K26" s="102">
        <v>616</v>
      </c>
      <c r="L26" s="102">
        <v>228</v>
      </c>
      <c r="M26" s="102">
        <v>315</v>
      </c>
      <c r="N26" s="102">
        <v>414</v>
      </c>
      <c r="O26" s="102">
        <v>7169</v>
      </c>
      <c r="P26" s="165">
        <v>6.5184875363135861E-4</v>
      </c>
      <c r="Q26" s="12"/>
      <c r="R26" s="12"/>
      <c r="S26" s="12"/>
      <c r="T26" s="12"/>
      <c r="U26" s="12"/>
    </row>
    <row r="27" spans="1:21">
      <c r="A27" s="105" t="s">
        <v>829</v>
      </c>
      <c r="B27" s="102">
        <v>773</v>
      </c>
      <c r="C27" s="102">
        <v>868</v>
      </c>
      <c r="D27" s="102">
        <v>1432</v>
      </c>
      <c r="E27" s="102">
        <v>674</v>
      </c>
      <c r="F27" s="102">
        <v>814</v>
      </c>
      <c r="G27" s="102">
        <v>493</v>
      </c>
      <c r="H27" s="102">
        <v>579</v>
      </c>
      <c r="I27" s="102">
        <v>542</v>
      </c>
      <c r="J27" s="102">
        <v>10</v>
      </c>
      <c r="K27" s="102">
        <v>623</v>
      </c>
      <c r="L27" s="102">
        <v>245</v>
      </c>
      <c r="M27" s="102">
        <v>549</v>
      </c>
      <c r="N27" s="102">
        <v>233</v>
      </c>
      <c r="O27" s="102">
        <v>7835</v>
      </c>
      <c r="P27" s="165">
        <v>7.1240549375110819E-4</v>
      </c>
      <c r="Q27" s="12"/>
      <c r="R27" s="12"/>
      <c r="S27" s="12"/>
      <c r="T27" s="12"/>
      <c r="U27" s="12"/>
    </row>
    <row r="28" spans="1:21">
      <c r="A28" s="105" t="s">
        <v>830</v>
      </c>
      <c r="B28" s="102">
        <v>1172</v>
      </c>
      <c r="C28" s="102">
        <v>1150</v>
      </c>
      <c r="D28" s="102">
        <v>2047</v>
      </c>
      <c r="E28" s="102">
        <v>1024</v>
      </c>
      <c r="F28" s="102">
        <v>975</v>
      </c>
      <c r="G28" s="102">
        <v>571</v>
      </c>
      <c r="H28" s="102">
        <v>530</v>
      </c>
      <c r="I28" s="102">
        <v>451</v>
      </c>
      <c r="J28" s="102">
        <v>10</v>
      </c>
      <c r="K28" s="102">
        <v>704</v>
      </c>
      <c r="L28" s="102">
        <v>180</v>
      </c>
      <c r="M28" s="102">
        <v>789</v>
      </c>
      <c r="N28" s="102">
        <v>265</v>
      </c>
      <c r="O28" s="102">
        <v>9868</v>
      </c>
      <c r="P28" s="165">
        <v>8.9725812537791135E-4</v>
      </c>
      <c r="Q28" s="12"/>
      <c r="R28" s="12"/>
      <c r="S28" s="12"/>
      <c r="T28" s="12"/>
      <c r="U28" s="12"/>
    </row>
    <row r="29" spans="1:21">
      <c r="A29" s="105" t="s">
        <v>831</v>
      </c>
      <c r="B29" s="102">
        <v>2559</v>
      </c>
      <c r="C29" s="102">
        <v>2615</v>
      </c>
      <c r="D29" s="102">
        <v>3754</v>
      </c>
      <c r="E29" s="102">
        <v>1977</v>
      </c>
      <c r="F29" s="102">
        <v>1779</v>
      </c>
      <c r="G29" s="102">
        <v>1064</v>
      </c>
      <c r="H29" s="102">
        <v>710</v>
      </c>
      <c r="I29" s="102">
        <v>842</v>
      </c>
      <c r="J29" s="102">
        <v>17</v>
      </c>
      <c r="K29" s="102">
        <v>1187</v>
      </c>
      <c r="L29" s="102">
        <v>195</v>
      </c>
      <c r="M29" s="102">
        <v>1285</v>
      </c>
      <c r="N29" s="102">
        <v>452</v>
      </c>
      <c r="O29" s="102">
        <v>18436</v>
      </c>
      <c r="P29" s="165">
        <v>1.6763124036752303E-3</v>
      </c>
      <c r="Q29" s="12"/>
      <c r="R29" s="12"/>
      <c r="S29" s="12"/>
      <c r="T29" s="12"/>
      <c r="U29" s="12"/>
    </row>
    <row r="30" spans="1:21">
      <c r="A30" s="105" t="s">
        <v>832</v>
      </c>
      <c r="B30" s="102">
        <v>3491</v>
      </c>
      <c r="C30" s="102">
        <v>4086</v>
      </c>
      <c r="D30" s="102">
        <v>5108</v>
      </c>
      <c r="E30" s="102">
        <v>2613</v>
      </c>
      <c r="F30" s="102">
        <v>2044</v>
      </c>
      <c r="G30" s="102">
        <v>1290</v>
      </c>
      <c r="H30" s="102">
        <v>775</v>
      </c>
      <c r="I30" s="102">
        <v>1236</v>
      </c>
      <c r="J30" s="102">
        <v>21</v>
      </c>
      <c r="K30" s="102">
        <v>1429</v>
      </c>
      <c r="L30" s="102">
        <v>201</v>
      </c>
      <c r="M30" s="102">
        <v>1590</v>
      </c>
      <c r="N30" s="102">
        <v>729</v>
      </c>
      <c r="O30" s="102">
        <v>24613</v>
      </c>
      <c r="P30" s="165">
        <v>2.2379625293804752E-3</v>
      </c>
      <c r="Q30" s="12"/>
      <c r="R30" s="12"/>
      <c r="S30" s="12"/>
      <c r="T30" s="12"/>
      <c r="U30" s="12"/>
    </row>
    <row r="31" spans="1:21">
      <c r="A31" s="105" t="s">
        <v>833</v>
      </c>
      <c r="B31" s="102">
        <v>4752</v>
      </c>
      <c r="C31" s="102">
        <v>6118</v>
      </c>
      <c r="D31" s="102">
        <v>5984</v>
      </c>
      <c r="E31" s="102">
        <v>3042</v>
      </c>
      <c r="F31" s="102">
        <v>2597</v>
      </c>
      <c r="G31" s="102">
        <v>1497</v>
      </c>
      <c r="H31" s="102">
        <v>921</v>
      </c>
      <c r="I31" s="102">
        <v>2118</v>
      </c>
      <c r="J31" s="102">
        <v>23</v>
      </c>
      <c r="K31" s="102">
        <v>2760</v>
      </c>
      <c r="L31" s="102">
        <v>269</v>
      </c>
      <c r="M31" s="102">
        <v>1956</v>
      </c>
      <c r="N31" s="102">
        <v>1304</v>
      </c>
      <c r="O31" s="102">
        <v>33341</v>
      </c>
      <c r="P31" s="165">
        <v>3.0315649734723288E-3</v>
      </c>
      <c r="Q31" s="12"/>
      <c r="R31" s="12"/>
      <c r="S31" s="12"/>
      <c r="T31" s="12"/>
      <c r="U31" s="12"/>
    </row>
    <row r="32" spans="1:21">
      <c r="A32" s="105" t="s">
        <v>834</v>
      </c>
      <c r="B32" s="102">
        <v>4188</v>
      </c>
      <c r="C32" s="102">
        <v>6154</v>
      </c>
      <c r="D32" s="102">
        <v>5307</v>
      </c>
      <c r="E32" s="102">
        <v>2752</v>
      </c>
      <c r="F32" s="102">
        <v>2432</v>
      </c>
      <c r="G32" s="102">
        <v>1384</v>
      </c>
      <c r="H32" s="102">
        <v>802</v>
      </c>
      <c r="I32" s="102">
        <v>2344</v>
      </c>
      <c r="J32" s="102">
        <v>17</v>
      </c>
      <c r="K32" s="102">
        <v>2320</v>
      </c>
      <c r="L32" s="102">
        <v>200</v>
      </c>
      <c r="M32" s="102">
        <v>1647</v>
      </c>
      <c r="N32" s="102">
        <v>1236</v>
      </c>
      <c r="O32" s="102">
        <v>30783</v>
      </c>
      <c r="P32" s="165">
        <v>2.7989761728322098E-3</v>
      </c>
      <c r="Q32" s="12"/>
      <c r="R32" s="12"/>
      <c r="S32" s="12"/>
      <c r="T32" s="12"/>
      <c r="U32" s="12"/>
    </row>
    <row r="33" spans="1:21">
      <c r="A33" s="105" t="s">
        <v>835</v>
      </c>
      <c r="B33" s="102">
        <v>8575</v>
      </c>
      <c r="C33" s="102">
        <v>14653</v>
      </c>
      <c r="D33" s="102">
        <v>10785</v>
      </c>
      <c r="E33" s="102">
        <v>5389</v>
      </c>
      <c r="F33" s="102">
        <v>4891</v>
      </c>
      <c r="G33" s="102">
        <v>2616</v>
      </c>
      <c r="H33" s="102">
        <v>1685</v>
      </c>
      <c r="I33" s="102">
        <v>7046</v>
      </c>
      <c r="J33" s="102">
        <v>29</v>
      </c>
      <c r="K33" s="102">
        <v>5919</v>
      </c>
      <c r="L33" s="102">
        <v>495</v>
      </c>
      <c r="M33" s="102">
        <v>3634</v>
      </c>
      <c r="N33" s="102">
        <v>4022</v>
      </c>
      <c r="O33" s="102">
        <v>69739</v>
      </c>
      <c r="P33" s="165">
        <v>6.3410908396564812E-3</v>
      </c>
      <c r="Q33" s="12"/>
      <c r="R33" s="12"/>
      <c r="S33" s="12"/>
      <c r="T33" s="12"/>
      <c r="U33" s="12"/>
    </row>
    <row r="34" spans="1:21">
      <c r="A34" s="105" t="s">
        <v>836</v>
      </c>
      <c r="B34" s="102">
        <v>20307</v>
      </c>
      <c r="C34" s="102">
        <v>37488</v>
      </c>
      <c r="D34" s="102">
        <v>23927</v>
      </c>
      <c r="E34" s="102">
        <v>12498</v>
      </c>
      <c r="F34" s="102">
        <v>11334</v>
      </c>
      <c r="G34" s="102">
        <v>6262</v>
      </c>
      <c r="H34" s="102">
        <v>3991</v>
      </c>
      <c r="I34" s="102">
        <v>13995</v>
      </c>
      <c r="J34" s="102">
        <v>44</v>
      </c>
      <c r="K34" s="102">
        <v>13656</v>
      </c>
      <c r="L34" s="102">
        <v>1018</v>
      </c>
      <c r="M34" s="102">
        <v>7868</v>
      </c>
      <c r="N34" s="102">
        <v>9151</v>
      </c>
      <c r="O34" s="102">
        <v>161539</v>
      </c>
      <c r="P34" s="165">
        <v>1.4688100964270614E-2</v>
      </c>
      <c r="Q34" s="12"/>
      <c r="R34" s="12"/>
      <c r="S34" s="12"/>
      <c r="T34" s="12"/>
      <c r="U34" s="12"/>
    </row>
    <row r="35" spans="1:21">
      <c r="A35" s="105" t="s">
        <v>837</v>
      </c>
      <c r="B35" s="102">
        <v>77953</v>
      </c>
      <c r="C35" s="102">
        <v>144456</v>
      </c>
      <c r="D35" s="102">
        <v>81613</v>
      </c>
      <c r="E35" s="102">
        <v>47138</v>
      </c>
      <c r="F35" s="102">
        <v>45942</v>
      </c>
      <c r="G35" s="102">
        <v>25271</v>
      </c>
      <c r="H35" s="102">
        <v>14128</v>
      </c>
      <c r="I35" s="102">
        <v>52841</v>
      </c>
      <c r="J35" s="102">
        <v>192</v>
      </c>
      <c r="K35" s="102">
        <v>53190</v>
      </c>
      <c r="L35" s="102">
        <v>3859</v>
      </c>
      <c r="M35" s="102">
        <v>31326</v>
      </c>
      <c r="N35" s="102">
        <v>36323</v>
      </c>
      <c r="O35" s="102">
        <v>614232</v>
      </c>
      <c r="P35" s="165">
        <v>5.5849681076927976E-2</v>
      </c>
      <c r="Q35" s="12"/>
      <c r="R35" s="12"/>
      <c r="S35" s="12"/>
      <c r="T35" s="12"/>
      <c r="U35" s="12"/>
    </row>
    <row r="36" spans="1:21">
      <c r="A36" s="105" t="s">
        <v>838</v>
      </c>
      <c r="B36" s="102">
        <v>46714</v>
      </c>
      <c r="C36" s="102">
        <v>92035</v>
      </c>
      <c r="D36" s="102">
        <v>43894</v>
      </c>
      <c r="E36" s="102">
        <v>27818</v>
      </c>
      <c r="F36" s="102">
        <v>29154</v>
      </c>
      <c r="G36" s="102">
        <v>15932</v>
      </c>
      <c r="H36" s="102">
        <v>8495</v>
      </c>
      <c r="I36" s="102">
        <v>27668</v>
      </c>
      <c r="J36" s="102">
        <v>115</v>
      </c>
      <c r="K36" s="102">
        <v>28819</v>
      </c>
      <c r="L36" s="102">
        <v>1942</v>
      </c>
      <c r="M36" s="102">
        <v>19665</v>
      </c>
      <c r="N36" s="102">
        <v>18583</v>
      </c>
      <c r="O36" s="102">
        <v>360834</v>
      </c>
      <c r="P36" s="165">
        <v>3.2809205351906491E-2</v>
      </c>
      <c r="Q36" s="12"/>
      <c r="R36" s="12"/>
      <c r="S36" s="12"/>
      <c r="T36" s="12"/>
      <c r="U36" s="12"/>
    </row>
    <row r="37" spans="1:21">
      <c r="A37" s="105" t="s">
        <v>839</v>
      </c>
      <c r="B37" s="102">
        <v>1112381</v>
      </c>
      <c r="C37" s="102">
        <v>1921185</v>
      </c>
      <c r="D37" s="102">
        <v>979339</v>
      </c>
      <c r="E37" s="102">
        <v>497016</v>
      </c>
      <c r="F37" s="102">
        <v>730784</v>
      </c>
      <c r="G37" s="102">
        <v>456697</v>
      </c>
      <c r="H37" s="102">
        <v>276685</v>
      </c>
      <c r="I37" s="102">
        <v>1087886</v>
      </c>
      <c r="J37" s="102">
        <v>2069</v>
      </c>
      <c r="K37" s="102">
        <v>999000</v>
      </c>
      <c r="L37" s="102">
        <v>85154</v>
      </c>
      <c r="M37" s="102">
        <v>590786</v>
      </c>
      <c r="N37" s="102">
        <v>915021</v>
      </c>
      <c r="O37" s="102">
        <v>9654003</v>
      </c>
      <c r="P37" s="165">
        <v>0.87780022640583022</v>
      </c>
      <c r="Q37" s="12"/>
      <c r="R37" s="12"/>
      <c r="S37" s="12"/>
      <c r="T37" s="12"/>
      <c r="U37" s="12"/>
    </row>
    <row r="38" spans="1:21">
      <c r="A38" s="76" t="s">
        <v>191</v>
      </c>
      <c r="B38" s="163">
        <v>1284249</v>
      </c>
      <c r="C38" s="163">
        <v>2231945</v>
      </c>
      <c r="D38" s="163">
        <v>1165182</v>
      </c>
      <c r="E38" s="163">
        <v>603379</v>
      </c>
      <c r="F38" s="163">
        <v>834006</v>
      </c>
      <c r="G38" s="163">
        <v>513940</v>
      </c>
      <c r="H38" s="163">
        <v>310147</v>
      </c>
      <c r="I38" s="163">
        <v>1197939</v>
      </c>
      <c r="J38" s="163">
        <v>2552</v>
      </c>
      <c r="K38" s="163">
        <v>1110523</v>
      </c>
      <c r="L38" s="163">
        <v>94073</v>
      </c>
      <c r="M38" s="163">
        <v>662122</v>
      </c>
      <c r="N38" s="163">
        <v>987893</v>
      </c>
      <c r="O38" s="163">
        <v>10997950</v>
      </c>
      <c r="P38" s="166">
        <v>1</v>
      </c>
      <c r="Q38" s="12"/>
      <c r="R38" s="12"/>
      <c r="S38" s="12"/>
      <c r="T38" s="12"/>
      <c r="U38" s="12"/>
    </row>
    <row r="39" spans="1:21">
      <c r="A39" s="58" t="s">
        <v>840</v>
      </c>
      <c r="B39" s="165">
        <v>0.11677167108415659</v>
      </c>
      <c r="C39" s="165">
        <v>0.2029419119017635</v>
      </c>
      <c r="D39" s="165">
        <v>0.10594538073004514</v>
      </c>
      <c r="E39" s="165">
        <v>5.4862860805877461E-2</v>
      </c>
      <c r="F39" s="165">
        <v>7.5832859760228036E-2</v>
      </c>
      <c r="G39" s="165">
        <v>4.6730527052768922E-2</v>
      </c>
      <c r="H39" s="165">
        <v>2.8200437354234199E-2</v>
      </c>
      <c r="I39" s="165">
        <v>0.10892384489836743</v>
      </c>
      <c r="J39" s="165">
        <v>2.3204324442282427E-4</v>
      </c>
      <c r="K39" s="165">
        <v>0.10097545451652354</v>
      </c>
      <c r="L39" s="165">
        <v>8.5536850049327366E-3</v>
      </c>
      <c r="M39" s="165">
        <v>6.0204128951304559E-2</v>
      </c>
      <c r="N39" s="165">
        <v>8.9825194695375046E-2</v>
      </c>
      <c r="O39" s="165">
        <v>1</v>
      </c>
      <c r="P39" s="240"/>
      <c r="Q39" s="12"/>
      <c r="R39" s="12"/>
      <c r="S39" s="12"/>
      <c r="T39" s="12"/>
      <c r="U39" s="12"/>
    </row>
    <row r="40" spans="1:21" ht="15.75" thickBot="1">
      <c r="A40" s="211"/>
      <c r="B40" s="212"/>
      <c r="C40" s="213"/>
      <c r="D40" s="213"/>
      <c r="E40" s="213"/>
      <c r="F40" s="213"/>
      <c r="G40" s="213"/>
      <c r="H40" s="212"/>
      <c r="I40" s="212"/>
      <c r="J40" s="212"/>
      <c r="K40" s="212"/>
      <c r="L40" s="212"/>
      <c r="M40" s="212"/>
      <c r="N40" s="212"/>
      <c r="O40" s="564"/>
      <c r="P40" s="564"/>
      <c r="Q40" s="12"/>
      <c r="R40" s="12"/>
      <c r="S40" s="12"/>
      <c r="T40" s="12"/>
      <c r="U40" s="12"/>
    </row>
    <row r="41" spans="1:21" ht="36.75" customHeight="1" thickTop="1">
      <c r="A41" s="755" t="s">
        <v>1469</v>
      </c>
      <c r="B41" s="756"/>
      <c r="C41" s="756"/>
      <c r="D41" s="756"/>
      <c r="E41" s="756"/>
      <c r="F41" s="756"/>
      <c r="G41" s="756"/>
      <c r="H41" s="756"/>
      <c r="I41" s="756"/>
      <c r="J41" s="756"/>
      <c r="K41" s="756"/>
      <c r="L41" s="756"/>
      <c r="M41" s="756"/>
      <c r="N41" s="756"/>
      <c r="O41" s="756"/>
      <c r="P41" s="756"/>
      <c r="Q41" s="12"/>
      <c r="R41" s="12"/>
      <c r="S41" s="12"/>
      <c r="T41" s="12"/>
      <c r="U41" s="12"/>
    </row>
    <row r="42" spans="1:21">
      <c r="A42" s="214"/>
      <c r="B42" s="215"/>
      <c r="C42" s="215"/>
      <c r="D42" s="215"/>
      <c r="E42" s="215"/>
      <c r="F42" s="215"/>
      <c r="G42" s="215"/>
      <c r="H42" s="215"/>
      <c r="I42" s="215"/>
      <c r="J42" s="215"/>
      <c r="K42" s="215"/>
      <c r="L42" s="215"/>
      <c r="M42" s="215"/>
      <c r="N42" s="215"/>
      <c r="O42" s="215"/>
      <c r="P42" s="215"/>
      <c r="Q42" s="12"/>
      <c r="R42" s="12"/>
      <c r="S42" s="12"/>
      <c r="T42" s="12"/>
      <c r="U42" s="12"/>
    </row>
    <row r="43" spans="1:21" ht="30" customHeight="1">
      <c r="A43" s="722" t="s">
        <v>473</v>
      </c>
      <c r="B43" s="722"/>
      <c r="C43" s="722"/>
      <c r="D43" s="722"/>
      <c r="E43" s="722"/>
      <c r="F43" s="722"/>
      <c r="G43" s="722"/>
      <c r="H43" s="722"/>
      <c r="I43" s="722"/>
      <c r="J43" s="722"/>
      <c r="K43" s="722"/>
      <c r="L43" s="722"/>
      <c r="M43" s="722"/>
      <c r="N43" s="722"/>
      <c r="O43" s="722"/>
      <c r="P43" s="722"/>
      <c r="Q43" s="12"/>
      <c r="R43" s="12"/>
      <c r="S43" s="12"/>
      <c r="T43" s="12"/>
      <c r="U43" s="12"/>
    </row>
    <row r="44" spans="1:21" ht="18">
      <c r="A44" s="723" t="s">
        <v>842</v>
      </c>
      <c r="B44" s="723"/>
      <c r="C44" s="723"/>
      <c r="D44" s="723"/>
      <c r="E44" s="723"/>
      <c r="F44" s="723"/>
      <c r="G44" s="723"/>
      <c r="H44" s="723"/>
      <c r="I44" s="723"/>
      <c r="J44" s="723"/>
      <c r="K44" s="723"/>
      <c r="L44" s="723"/>
      <c r="M44" s="723"/>
      <c r="N44" s="723"/>
      <c r="O44" s="723"/>
      <c r="P44" s="723"/>
      <c r="Q44" s="12"/>
      <c r="R44" s="12"/>
      <c r="S44" s="12"/>
      <c r="T44" s="12"/>
      <c r="U44" s="12"/>
    </row>
    <row r="45" spans="1:21" ht="18">
      <c r="A45" s="723" t="s">
        <v>1479</v>
      </c>
      <c r="B45" s="723"/>
      <c r="C45" s="723"/>
      <c r="D45" s="723"/>
      <c r="E45" s="723"/>
      <c r="F45" s="723"/>
      <c r="G45" s="723"/>
      <c r="H45" s="723"/>
      <c r="I45" s="723"/>
      <c r="J45" s="723"/>
      <c r="K45" s="723"/>
      <c r="L45" s="723"/>
      <c r="M45" s="723"/>
      <c r="N45" s="723"/>
      <c r="O45" s="723"/>
      <c r="P45" s="723"/>
      <c r="Q45" s="12"/>
      <c r="R45" s="12"/>
      <c r="S45" s="12"/>
      <c r="T45" s="12"/>
      <c r="U45" s="12"/>
    </row>
    <row r="46" spans="1:21" ht="30" customHeight="1">
      <c r="A46" s="727" t="s">
        <v>547</v>
      </c>
      <c r="B46" s="727"/>
      <c r="C46" s="727"/>
      <c r="D46" s="727"/>
      <c r="E46" s="727"/>
      <c r="F46" s="727"/>
      <c r="G46" s="727"/>
      <c r="H46" s="727"/>
      <c r="I46" s="727"/>
      <c r="J46" s="727"/>
      <c r="K46" s="727"/>
      <c r="L46" s="727"/>
      <c r="M46" s="727"/>
      <c r="N46" s="727"/>
      <c r="O46" s="727"/>
      <c r="P46" s="727"/>
      <c r="Q46" s="12"/>
      <c r="R46" s="12"/>
      <c r="S46" s="12"/>
      <c r="T46" s="12"/>
      <c r="U46" s="12"/>
    </row>
    <row r="47" spans="1:21">
      <c r="A47" s="104"/>
      <c r="B47" s="210"/>
      <c r="C47" s="106"/>
      <c r="D47" s="210"/>
      <c r="E47" s="210"/>
      <c r="F47" s="210"/>
      <c r="G47" s="210"/>
      <c r="H47" s="210"/>
      <c r="I47" s="106"/>
      <c r="J47" s="189"/>
      <c r="K47" s="210"/>
      <c r="L47" s="210"/>
      <c r="M47" s="210"/>
      <c r="N47" s="210"/>
      <c r="O47" s="210"/>
      <c r="P47" s="103"/>
      <c r="Q47" s="12"/>
      <c r="R47" s="12"/>
      <c r="S47" s="12"/>
      <c r="T47" s="12"/>
      <c r="U47" s="12"/>
    </row>
    <row r="48" spans="1:21" ht="30" customHeight="1">
      <c r="A48" s="76" t="s">
        <v>824</v>
      </c>
      <c r="B48" s="77" t="s">
        <v>34</v>
      </c>
      <c r="C48" s="77" t="s">
        <v>147</v>
      </c>
      <c r="D48" s="77" t="s">
        <v>36</v>
      </c>
      <c r="E48" s="77" t="s">
        <v>38</v>
      </c>
      <c r="F48" s="77" t="s">
        <v>46</v>
      </c>
      <c r="G48" s="77" t="s">
        <v>44</v>
      </c>
      <c r="H48" s="77" t="s">
        <v>40</v>
      </c>
      <c r="I48" s="77" t="s">
        <v>42</v>
      </c>
      <c r="J48" s="77" t="s">
        <v>48</v>
      </c>
      <c r="K48" s="77" t="s">
        <v>50</v>
      </c>
      <c r="L48" s="77" t="s">
        <v>52</v>
      </c>
      <c r="M48" s="77" t="s">
        <v>54</v>
      </c>
      <c r="N48" s="77" t="s">
        <v>56</v>
      </c>
      <c r="O48" s="181" t="s">
        <v>554</v>
      </c>
      <c r="P48" s="77" t="s">
        <v>825</v>
      </c>
      <c r="Q48" s="12"/>
      <c r="R48" s="12"/>
      <c r="S48" s="12"/>
      <c r="T48" s="12"/>
      <c r="U48" s="12"/>
    </row>
    <row r="49" spans="1:21">
      <c r="A49" s="105" t="s">
        <v>826</v>
      </c>
      <c r="B49" s="102">
        <v>3290414.5913200001</v>
      </c>
      <c r="C49" s="102">
        <v>2170115.1093200003</v>
      </c>
      <c r="D49" s="102">
        <v>2376440.1990100001</v>
      </c>
      <c r="E49" s="102">
        <v>1270721.7069900001</v>
      </c>
      <c r="F49" s="102">
        <v>1782580.2134200002</v>
      </c>
      <c r="G49" s="102">
        <v>402240.58671</v>
      </c>
      <c r="H49" s="102">
        <v>362567.73204999999</v>
      </c>
      <c r="I49" s="102">
        <v>0</v>
      </c>
      <c r="J49" s="102">
        <v>0</v>
      </c>
      <c r="K49" s="102">
        <v>824715.15372000006</v>
      </c>
      <c r="L49" s="102">
        <v>185892.34949000002</v>
      </c>
      <c r="M49" s="102">
        <v>2053718.4386300002</v>
      </c>
      <c r="N49" s="102">
        <v>0</v>
      </c>
      <c r="O49" s="102">
        <v>14719406.08066</v>
      </c>
      <c r="P49" s="165">
        <v>0.43344761630618012</v>
      </c>
      <c r="Q49" s="12"/>
      <c r="R49" s="12"/>
      <c r="S49" s="12"/>
      <c r="T49" s="12"/>
      <c r="U49" s="12"/>
    </row>
    <row r="50" spans="1:21">
      <c r="A50" s="105" t="s">
        <v>827</v>
      </c>
      <c r="B50" s="102">
        <v>554298.59479</v>
      </c>
      <c r="C50" s="102">
        <v>454733.02088999999</v>
      </c>
      <c r="D50" s="102">
        <v>672811.61859000009</v>
      </c>
      <c r="E50" s="102">
        <v>600855.11902999994</v>
      </c>
      <c r="F50" s="102">
        <v>566031.24219000002</v>
      </c>
      <c r="G50" s="102">
        <v>204533.65893999999</v>
      </c>
      <c r="H50" s="102">
        <v>169054.96938999998</v>
      </c>
      <c r="I50" s="102">
        <v>0</v>
      </c>
      <c r="J50" s="102">
        <v>12631.54609</v>
      </c>
      <c r="K50" s="102">
        <v>113385.42543999999</v>
      </c>
      <c r="L50" s="102">
        <v>45276.841710000001</v>
      </c>
      <c r="M50" s="102">
        <v>423228.89919999999</v>
      </c>
      <c r="N50" s="102">
        <v>0</v>
      </c>
      <c r="O50" s="102">
        <v>3816840.9362599994</v>
      </c>
      <c r="P50" s="165">
        <v>0.11239588041636285</v>
      </c>
      <c r="Q50" s="12"/>
      <c r="R50" s="12"/>
      <c r="S50" s="12"/>
      <c r="T50" s="12"/>
      <c r="U50" s="12"/>
    </row>
    <row r="51" spans="1:21">
      <c r="A51" s="105" t="s">
        <v>828</v>
      </c>
      <c r="B51" s="102">
        <v>571005.01503999997</v>
      </c>
      <c r="C51" s="102">
        <v>407136.70623000001</v>
      </c>
      <c r="D51" s="102">
        <v>582462.73664000002</v>
      </c>
      <c r="E51" s="102">
        <v>546675.92703999998</v>
      </c>
      <c r="F51" s="102">
        <v>403279.82358999999</v>
      </c>
      <c r="G51" s="102">
        <v>254911.82774000001</v>
      </c>
      <c r="H51" s="102">
        <v>159258.68458</v>
      </c>
      <c r="I51" s="102">
        <v>0</v>
      </c>
      <c r="J51" s="102">
        <v>6005.2248899999995</v>
      </c>
      <c r="K51" s="102">
        <v>72761.033209999994</v>
      </c>
      <c r="L51" s="102">
        <v>12893.364750000001</v>
      </c>
      <c r="M51" s="102">
        <v>313247.19733</v>
      </c>
      <c r="N51" s="102">
        <v>0</v>
      </c>
      <c r="O51" s="102">
        <v>3329637.5410400005</v>
      </c>
      <c r="P51" s="165">
        <v>9.804902775415833E-2</v>
      </c>
      <c r="Q51" s="12"/>
      <c r="R51" s="12"/>
      <c r="S51" s="12"/>
      <c r="T51" s="12"/>
      <c r="U51" s="12"/>
    </row>
    <row r="52" spans="1:21">
      <c r="A52" s="105" t="s">
        <v>829</v>
      </c>
      <c r="B52" s="102">
        <v>631450.69571</v>
      </c>
      <c r="C52" s="102">
        <v>597071.91091999994</v>
      </c>
      <c r="D52" s="102">
        <v>668479.87069000001</v>
      </c>
      <c r="E52" s="102">
        <v>680630.13450000004</v>
      </c>
      <c r="F52" s="102">
        <v>437070.81276</v>
      </c>
      <c r="G52" s="102">
        <v>370014.80031000002</v>
      </c>
      <c r="H52" s="102">
        <v>219168.70887999999</v>
      </c>
      <c r="I52" s="102">
        <v>0</v>
      </c>
      <c r="J52" s="102">
        <v>6828.7821900000008</v>
      </c>
      <c r="K52" s="102">
        <v>83336.415110000002</v>
      </c>
      <c r="L52" s="102">
        <v>44600.93849</v>
      </c>
      <c r="M52" s="102">
        <v>408853.24627</v>
      </c>
      <c r="N52" s="102">
        <v>0</v>
      </c>
      <c r="O52" s="102">
        <v>4147506.3158299997</v>
      </c>
      <c r="P52" s="165">
        <v>0.12213310213469786</v>
      </c>
      <c r="Q52" s="12"/>
      <c r="R52" s="12"/>
      <c r="S52" s="12"/>
      <c r="T52" s="12"/>
      <c r="U52" s="12"/>
    </row>
    <row r="53" spans="1:21">
      <c r="A53" s="105" t="s">
        <v>830</v>
      </c>
      <c r="B53" s="102">
        <v>416651.34512999997</v>
      </c>
      <c r="C53" s="102">
        <v>429812.55533</v>
      </c>
      <c r="D53" s="102">
        <v>439463.85367000004</v>
      </c>
      <c r="E53" s="102">
        <v>447566.31943000003</v>
      </c>
      <c r="F53" s="102">
        <v>269921.71348000003</v>
      </c>
      <c r="G53" s="102">
        <v>240039.08603999999</v>
      </c>
      <c r="H53" s="102">
        <v>125546.87414</v>
      </c>
      <c r="I53" s="102">
        <v>0</v>
      </c>
      <c r="J53" s="102">
        <v>3062.4114599999998</v>
      </c>
      <c r="K53" s="102">
        <v>26840.979149999999</v>
      </c>
      <c r="L53" s="102">
        <v>26777.187469999997</v>
      </c>
      <c r="M53" s="102">
        <v>207619.01561999999</v>
      </c>
      <c r="N53" s="102">
        <v>0</v>
      </c>
      <c r="O53" s="102">
        <v>2633301.3409199999</v>
      </c>
      <c r="P53" s="165">
        <v>7.7543766574749109E-2</v>
      </c>
      <c r="Q53" s="12"/>
      <c r="R53" s="12"/>
      <c r="S53" s="12"/>
      <c r="T53" s="12"/>
      <c r="U53" s="12"/>
    </row>
    <row r="54" spans="1:21">
      <c r="A54" s="105" t="s">
        <v>831</v>
      </c>
      <c r="B54" s="102">
        <v>322311.59709</v>
      </c>
      <c r="C54" s="102">
        <v>326575.72048000002</v>
      </c>
      <c r="D54" s="102">
        <v>370912.4338</v>
      </c>
      <c r="E54" s="102">
        <v>355251.77671000001</v>
      </c>
      <c r="F54" s="102">
        <v>192991.08840000001</v>
      </c>
      <c r="G54" s="102">
        <v>175939.06793000002</v>
      </c>
      <c r="H54" s="102">
        <v>109293.38958</v>
      </c>
      <c r="I54" s="102">
        <v>0</v>
      </c>
      <c r="J54" s="102">
        <v>4100.2834199999998</v>
      </c>
      <c r="K54" s="102">
        <v>21853.00259</v>
      </c>
      <c r="L54" s="102">
        <v>20054.512149999999</v>
      </c>
      <c r="M54" s="102">
        <v>140308.13800000001</v>
      </c>
      <c r="N54" s="102">
        <v>0</v>
      </c>
      <c r="O54" s="102">
        <v>2039591.0101500002</v>
      </c>
      <c r="P54" s="165">
        <v>6.0060566081576006E-2</v>
      </c>
      <c r="Q54" s="12"/>
      <c r="R54" s="12"/>
      <c r="S54" s="12"/>
      <c r="T54" s="12"/>
      <c r="U54" s="12"/>
    </row>
    <row r="55" spans="1:21">
      <c r="A55" s="105" t="s">
        <v>832</v>
      </c>
      <c r="B55" s="102">
        <v>179918.57319999998</v>
      </c>
      <c r="C55" s="102">
        <v>178901.24681000001</v>
      </c>
      <c r="D55" s="102">
        <v>196879.68505</v>
      </c>
      <c r="E55" s="102">
        <v>180522.66309000002</v>
      </c>
      <c r="F55" s="102">
        <v>107373.82189000001</v>
      </c>
      <c r="G55" s="102">
        <v>98074.690730000002</v>
      </c>
      <c r="H55" s="102">
        <v>56629.259729999998</v>
      </c>
      <c r="I55" s="102">
        <v>0</v>
      </c>
      <c r="J55" s="102">
        <v>2351.3847299999998</v>
      </c>
      <c r="K55" s="102">
        <v>7621.4340400000001</v>
      </c>
      <c r="L55" s="102">
        <v>8769.8667699999987</v>
      </c>
      <c r="M55" s="102">
        <v>76514.922760000001</v>
      </c>
      <c r="N55" s="102">
        <v>0</v>
      </c>
      <c r="O55" s="102">
        <v>1093557.5488000002</v>
      </c>
      <c r="P55" s="165">
        <v>3.2202380328631833E-2</v>
      </c>
      <c r="Q55" s="12"/>
      <c r="R55" s="12"/>
      <c r="S55" s="12"/>
      <c r="T55" s="12"/>
      <c r="U55" s="12"/>
    </row>
    <row r="56" spans="1:21">
      <c r="A56" s="105" t="s">
        <v>833</v>
      </c>
      <c r="B56" s="102">
        <v>111533.05035999999</v>
      </c>
      <c r="C56" s="102">
        <v>117180.17131000001</v>
      </c>
      <c r="D56" s="102">
        <v>120249.84923000001</v>
      </c>
      <c r="E56" s="102">
        <v>107992.99762000001</v>
      </c>
      <c r="F56" s="102">
        <v>59470.698530000001</v>
      </c>
      <c r="G56" s="102">
        <v>56461.318520000001</v>
      </c>
      <c r="H56" s="102">
        <v>31760.119930000001</v>
      </c>
      <c r="I56" s="102">
        <v>0</v>
      </c>
      <c r="J56" s="102">
        <v>1378.3928899999999</v>
      </c>
      <c r="K56" s="102">
        <v>5506.1749800000007</v>
      </c>
      <c r="L56" s="102">
        <v>3757.1361000000002</v>
      </c>
      <c r="M56" s="102">
        <v>39534.54537</v>
      </c>
      <c r="N56" s="102">
        <v>0</v>
      </c>
      <c r="O56" s="102">
        <v>654824.45484000002</v>
      </c>
      <c r="P56" s="165">
        <v>1.9282849966502535E-2</v>
      </c>
      <c r="Q56" s="12"/>
      <c r="R56" s="12"/>
      <c r="S56" s="12"/>
      <c r="T56" s="12"/>
      <c r="U56" s="12"/>
    </row>
    <row r="57" spans="1:21">
      <c r="A57" s="105" t="s">
        <v>834</v>
      </c>
      <c r="B57" s="102">
        <v>57813.83296</v>
      </c>
      <c r="C57" s="102">
        <v>61174.333299999998</v>
      </c>
      <c r="D57" s="102">
        <v>62212.554759999999</v>
      </c>
      <c r="E57" s="102">
        <v>58084.278630000001</v>
      </c>
      <c r="F57" s="102">
        <v>30007.852159999999</v>
      </c>
      <c r="G57" s="102">
        <v>30202.932989999998</v>
      </c>
      <c r="H57" s="102">
        <v>16261.98676</v>
      </c>
      <c r="I57" s="102">
        <v>0</v>
      </c>
      <c r="J57" s="102">
        <v>377.99856</v>
      </c>
      <c r="K57" s="102">
        <v>1629.4463400000002</v>
      </c>
      <c r="L57" s="102">
        <v>2433.22255</v>
      </c>
      <c r="M57" s="102">
        <v>20582.549789999997</v>
      </c>
      <c r="N57" s="102">
        <v>0</v>
      </c>
      <c r="O57" s="102">
        <v>340780.98880000005</v>
      </c>
      <c r="P57" s="165">
        <v>1.0035099681902377E-2</v>
      </c>
      <c r="Q57" s="12"/>
      <c r="R57" s="12"/>
      <c r="S57" s="12"/>
      <c r="T57" s="12"/>
      <c r="U57" s="12"/>
    </row>
    <row r="58" spans="1:21">
      <c r="A58" s="105" t="s">
        <v>835</v>
      </c>
      <c r="B58" s="102">
        <v>73628.809330000004</v>
      </c>
      <c r="C58" s="102">
        <v>66010.97</v>
      </c>
      <c r="D58" s="102">
        <v>71080.918059999996</v>
      </c>
      <c r="E58" s="102">
        <v>62405.261049999994</v>
      </c>
      <c r="F58" s="102">
        <v>32181.659339999998</v>
      </c>
      <c r="G58" s="102">
        <v>26985.63725</v>
      </c>
      <c r="H58" s="102">
        <v>17335.71931</v>
      </c>
      <c r="I58" s="102">
        <v>0</v>
      </c>
      <c r="J58" s="102">
        <v>762.51414999999997</v>
      </c>
      <c r="K58" s="102">
        <v>2939.23027</v>
      </c>
      <c r="L58" s="102">
        <v>3521.9771600000004</v>
      </c>
      <c r="M58" s="102">
        <v>24726.321309999999</v>
      </c>
      <c r="N58" s="102">
        <v>0</v>
      </c>
      <c r="O58" s="102">
        <v>381579.01723</v>
      </c>
      <c r="P58" s="165">
        <v>1.1236493819415182E-2</v>
      </c>
      <c r="Q58" s="12"/>
      <c r="R58" s="12"/>
      <c r="S58" s="12"/>
      <c r="T58" s="12"/>
      <c r="U58" s="12"/>
    </row>
    <row r="59" spans="1:21">
      <c r="A59" s="105" t="s">
        <v>836</v>
      </c>
      <c r="B59" s="102">
        <v>65331.9254</v>
      </c>
      <c r="C59" s="102">
        <v>69656.527780000004</v>
      </c>
      <c r="D59" s="102">
        <v>74093.422349999993</v>
      </c>
      <c r="E59" s="102">
        <v>62310.388829999996</v>
      </c>
      <c r="F59" s="102">
        <v>36382.849200000004</v>
      </c>
      <c r="G59" s="102">
        <v>34772.741630000004</v>
      </c>
      <c r="H59" s="102">
        <v>18330.351469999998</v>
      </c>
      <c r="I59" s="102">
        <v>0</v>
      </c>
      <c r="J59" s="102">
        <v>597.98424</v>
      </c>
      <c r="K59" s="102">
        <v>2554.6718300000002</v>
      </c>
      <c r="L59" s="102">
        <v>3689.01215</v>
      </c>
      <c r="M59" s="102">
        <v>27817.044890000001</v>
      </c>
      <c r="N59" s="102">
        <v>0</v>
      </c>
      <c r="O59" s="102">
        <v>395536.9197700001</v>
      </c>
      <c r="P59" s="165">
        <v>1.1647517168553312E-2</v>
      </c>
      <c r="Q59" s="12"/>
      <c r="R59" s="12"/>
      <c r="S59" s="12"/>
      <c r="T59" s="12"/>
      <c r="U59" s="12"/>
    </row>
    <row r="60" spans="1:21">
      <c r="A60" s="105" t="s">
        <v>837</v>
      </c>
      <c r="B60" s="102">
        <v>54274.885569999999</v>
      </c>
      <c r="C60" s="102">
        <v>53474.804579999996</v>
      </c>
      <c r="D60" s="102">
        <v>62295.930059999999</v>
      </c>
      <c r="E60" s="102">
        <v>47989.949229999998</v>
      </c>
      <c r="F60" s="102">
        <v>27162.305230000002</v>
      </c>
      <c r="G60" s="102">
        <v>27944.194149999999</v>
      </c>
      <c r="H60" s="102">
        <v>13753.091179999999</v>
      </c>
      <c r="I60" s="102">
        <v>0</v>
      </c>
      <c r="J60" s="102">
        <v>782.97044999999991</v>
      </c>
      <c r="K60" s="102">
        <v>1805.57232</v>
      </c>
      <c r="L60" s="102">
        <v>2691.36879</v>
      </c>
      <c r="M60" s="102">
        <v>22554.836520000001</v>
      </c>
      <c r="N60" s="102">
        <v>0</v>
      </c>
      <c r="O60" s="102">
        <v>314729.90807999996</v>
      </c>
      <c r="P60" s="165">
        <v>9.2679641889071591E-3</v>
      </c>
      <c r="Q60" s="12"/>
      <c r="R60" s="12"/>
      <c r="S60" s="12"/>
      <c r="T60" s="12"/>
      <c r="U60" s="12"/>
    </row>
    <row r="61" spans="1:21">
      <c r="A61" s="105" t="s">
        <v>838</v>
      </c>
      <c r="B61" s="102">
        <v>6781.2064400000008</v>
      </c>
      <c r="C61" s="102">
        <v>8609.7049100000004</v>
      </c>
      <c r="D61" s="102">
        <v>8619.5936799999999</v>
      </c>
      <c r="E61" s="102">
        <v>6585.1114699999998</v>
      </c>
      <c r="F61" s="102">
        <v>3544.9536899999998</v>
      </c>
      <c r="G61" s="102">
        <v>4479.1692800000001</v>
      </c>
      <c r="H61" s="102">
        <v>2066.3008300000001</v>
      </c>
      <c r="I61" s="102">
        <v>0</v>
      </c>
      <c r="J61" s="102">
        <v>64.617269999999991</v>
      </c>
      <c r="K61" s="102">
        <v>434.32580999999999</v>
      </c>
      <c r="L61" s="102">
        <v>399.89828999999997</v>
      </c>
      <c r="M61" s="102">
        <v>2428.1653799999999</v>
      </c>
      <c r="N61" s="102">
        <v>0</v>
      </c>
      <c r="O61" s="102">
        <v>44013.047050000001</v>
      </c>
      <c r="P61" s="165">
        <v>1.2960679408974393E-3</v>
      </c>
      <c r="Q61" s="12"/>
      <c r="R61" s="12"/>
      <c r="S61" s="12"/>
      <c r="T61" s="12"/>
      <c r="U61" s="12"/>
    </row>
    <row r="62" spans="1:21">
      <c r="A62" s="105" t="s">
        <v>839</v>
      </c>
      <c r="B62" s="102">
        <v>7854.2653399999999</v>
      </c>
      <c r="C62" s="102">
        <v>10874.162990000001</v>
      </c>
      <c r="D62" s="102">
        <v>8470.9732299999996</v>
      </c>
      <c r="E62" s="102">
        <v>6506.7641800000001</v>
      </c>
      <c r="F62" s="102">
        <v>3610.6507000000001</v>
      </c>
      <c r="G62" s="102">
        <v>4015.8432699999998</v>
      </c>
      <c r="H62" s="102">
        <v>2145.3596499999999</v>
      </c>
      <c r="I62" s="102">
        <v>0</v>
      </c>
      <c r="J62" s="102">
        <v>130.71486999999999</v>
      </c>
      <c r="K62" s="102">
        <v>463.26246999999995</v>
      </c>
      <c r="L62" s="102">
        <v>661.07318000000009</v>
      </c>
      <c r="M62" s="102">
        <v>2866.0271499999999</v>
      </c>
      <c r="N62" s="102">
        <v>0</v>
      </c>
      <c r="O62" s="102">
        <v>47599.097030000004</v>
      </c>
      <c r="P62" s="165">
        <v>1.401667637465912E-3</v>
      </c>
      <c r="Q62" s="12"/>
      <c r="R62" s="12"/>
      <c r="S62" s="12"/>
      <c r="T62" s="12"/>
      <c r="U62" s="12"/>
    </row>
    <row r="63" spans="1:21">
      <c r="A63" s="76" t="s">
        <v>191</v>
      </c>
      <c r="B63" s="163">
        <v>6343268.3876800006</v>
      </c>
      <c r="C63" s="163">
        <v>4951326.9448500006</v>
      </c>
      <c r="D63" s="163">
        <v>5714473.63882</v>
      </c>
      <c r="E63" s="163">
        <v>4434098.3977999995</v>
      </c>
      <c r="F63" s="163">
        <v>3951609.6845799997</v>
      </c>
      <c r="G63" s="163">
        <v>1930615.5554899997</v>
      </c>
      <c r="H63" s="163">
        <v>1303172.5474800002</v>
      </c>
      <c r="I63" s="163">
        <v>0</v>
      </c>
      <c r="J63" s="163">
        <v>39074.82521000001</v>
      </c>
      <c r="K63" s="163">
        <v>1165846.1272799999</v>
      </c>
      <c r="L63" s="163">
        <v>361418.7490500001</v>
      </c>
      <c r="M63" s="163">
        <v>3763999.34822</v>
      </c>
      <c r="N63" s="163">
        <v>0</v>
      </c>
      <c r="O63" s="163">
        <v>33958904.206459999</v>
      </c>
      <c r="P63" s="166">
        <v>1</v>
      </c>
      <c r="Q63" s="12"/>
      <c r="R63" s="12"/>
      <c r="S63" s="12"/>
      <c r="T63" s="12"/>
      <c r="U63" s="12"/>
    </row>
    <row r="64" spans="1:21">
      <c r="A64" s="58" t="s">
        <v>840</v>
      </c>
      <c r="B64" s="165">
        <v>0.18679249333591044</v>
      </c>
      <c r="C64" s="165">
        <v>0.14580349574142354</v>
      </c>
      <c r="D64" s="165">
        <v>0.16827614943278812</v>
      </c>
      <c r="E64" s="165">
        <v>0.13057248169263663</v>
      </c>
      <c r="F64" s="165">
        <v>0.11636446395782951</v>
      </c>
      <c r="G64" s="165">
        <v>5.6851526885332737E-2</v>
      </c>
      <c r="H64" s="165">
        <v>3.837498817856725E-2</v>
      </c>
      <c r="I64" s="165">
        <v>0</v>
      </c>
      <c r="J64" s="165">
        <v>1.1506503558665127E-3</v>
      </c>
      <c r="K64" s="165">
        <v>3.433108795831584E-2</v>
      </c>
      <c r="L64" s="165">
        <v>1.0642827190556032E-2</v>
      </c>
      <c r="M64" s="165">
        <v>0.1108398352707734</v>
      </c>
      <c r="N64" s="165">
        <v>0</v>
      </c>
      <c r="O64" s="165">
        <v>1</v>
      </c>
      <c r="P64" s="239"/>
      <c r="Q64" s="12"/>
      <c r="R64" s="12"/>
      <c r="S64" s="12"/>
      <c r="T64" s="12"/>
      <c r="U64" s="12"/>
    </row>
    <row r="65" spans="1:21" ht="30" customHeight="1">
      <c r="A65" s="442" t="s">
        <v>843</v>
      </c>
      <c r="B65" s="77" t="s">
        <v>34</v>
      </c>
      <c r="C65" s="77" t="s">
        <v>147</v>
      </c>
      <c r="D65" s="77" t="s">
        <v>36</v>
      </c>
      <c r="E65" s="77" t="s">
        <v>38</v>
      </c>
      <c r="F65" s="77" t="s">
        <v>46</v>
      </c>
      <c r="G65" s="77" t="s">
        <v>44</v>
      </c>
      <c r="H65" s="77" t="s">
        <v>40</v>
      </c>
      <c r="I65" s="77" t="s">
        <v>42</v>
      </c>
      <c r="J65" s="77" t="s">
        <v>48</v>
      </c>
      <c r="K65" s="77" t="s">
        <v>50</v>
      </c>
      <c r="L65" s="77" t="s">
        <v>52</v>
      </c>
      <c r="M65" s="77" t="s">
        <v>54</v>
      </c>
      <c r="N65" s="77" t="s">
        <v>56</v>
      </c>
      <c r="O65" s="181" t="s">
        <v>554</v>
      </c>
      <c r="P65" s="77" t="s">
        <v>778</v>
      </c>
      <c r="Q65" s="12"/>
      <c r="R65" s="12"/>
      <c r="S65" s="12"/>
      <c r="T65" s="12"/>
      <c r="U65" s="12"/>
    </row>
    <row r="66" spans="1:21">
      <c r="A66" s="105" t="s">
        <v>826</v>
      </c>
      <c r="B66" s="102">
        <v>44</v>
      </c>
      <c r="C66" s="102">
        <v>41</v>
      </c>
      <c r="D66" s="102">
        <v>72</v>
      </c>
      <c r="E66" s="102">
        <v>37</v>
      </c>
      <c r="F66" s="102">
        <v>52</v>
      </c>
      <c r="G66" s="102">
        <v>14</v>
      </c>
      <c r="H66" s="102">
        <v>14</v>
      </c>
      <c r="I66" s="102">
        <v>0</v>
      </c>
      <c r="J66" s="102">
        <v>0</v>
      </c>
      <c r="K66" s="102">
        <v>21</v>
      </c>
      <c r="L66" s="102">
        <v>8</v>
      </c>
      <c r="M66" s="102">
        <v>38</v>
      </c>
      <c r="N66" s="102">
        <v>0</v>
      </c>
      <c r="O66" s="102">
        <v>341</v>
      </c>
      <c r="P66" s="165">
        <v>2.097790245582952E-3</v>
      </c>
      <c r="Q66" s="12"/>
      <c r="R66" s="12"/>
      <c r="S66" s="12"/>
      <c r="T66" s="12"/>
      <c r="U66" s="12"/>
    </row>
    <row r="67" spans="1:21">
      <c r="A67" s="105" t="s">
        <v>827</v>
      </c>
      <c r="B67" s="102">
        <v>59</v>
      </c>
      <c r="C67" s="102">
        <v>48</v>
      </c>
      <c r="D67" s="102">
        <v>72</v>
      </c>
      <c r="E67" s="102">
        <v>64</v>
      </c>
      <c r="F67" s="102">
        <v>59</v>
      </c>
      <c r="G67" s="102">
        <v>22</v>
      </c>
      <c r="H67" s="102">
        <v>17</v>
      </c>
      <c r="I67" s="102">
        <v>0</v>
      </c>
      <c r="J67" s="102">
        <v>1</v>
      </c>
      <c r="K67" s="102">
        <v>11</v>
      </c>
      <c r="L67" s="102">
        <v>5</v>
      </c>
      <c r="M67" s="102">
        <v>42</v>
      </c>
      <c r="N67" s="102">
        <v>0</v>
      </c>
      <c r="O67" s="102">
        <v>400</v>
      </c>
      <c r="P67" s="165">
        <v>2.4607510212116736E-3</v>
      </c>
      <c r="Q67" s="12"/>
      <c r="R67" s="12"/>
      <c r="S67" s="12"/>
      <c r="T67" s="12"/>
      <c r="U67" s="12"/>
    </row>
    <row r="68" spans="1:21">
      <c r="A68" s="105" t="s">
        <v>828</v>
      </c>
      <c r="B68" s="102">
        <v>121</v>
      </c>
      <c r="C68" s="102">
        <v>85</v>
      </c>
      <c r="D68" s="102">
        <v>125</v>
      </c>
      <c r="E68" s="102">
        <v>116</v>
      </c>
      <c r="F68" s="102">
        <v>84</v>
      </c>
      <c r="G68" s="102">
        <v>55</v>
      </c>
      <c r="H68" s="102">
        <v>32</v>
      </c>
      <c r="I68" s="102">
        <v>0</v>
      </c>
      <c r="J68" s="102">
        <v>1</v>
      </c>
      <c r="K68" s="102">
        <v>13</v>
      </c>
      <c r="L68" s="102">
        <v>3</v>
      </c>
      <c r="M68" s="102">
        <v>66</v>
      </c>
      <c r="N68" s="102">
        <v>0</v>
      </c>
      <c r="O68" s="102">
        <v>701</v>
      </c>
      <c r="P68" s="165">
        <v>4.3124661646734581E-3</v>
      </c>
      <c r="Q68" s="12"/>
      <c r="R68" s="12"/>
      <c r="S68" s="12"/>
      <c r="T68" s="12"/>
      <c r="U68" s="12"/>
    </row>
    <row r="69" spans="1:21">
      <c r="A69" s="105" t="s">
        <v>829</v>
      </c>
      <c r="B69" s="102">
        <v>291</v>
      </c>
      <c r="C69" s="102">
        <v>287</v>
      </c>
      <c r="D69" s="102">
        <v>327</v>
      </c>
      <c r="E69" s="102">
        <v>327</v>
      </c>
      <c r="F69" s="102">
        <v>202</v>
      </c>
      <c r="G69" s="102">
        <v>173</v>
      </c>
      <c r="H69" s="102">
        <v>110</v>
      </c>
      <c r="I69" s="102">
        <v>0</v>
      </c>
      <c r="J69" s="102">
        <v>3</v>
      </c>
      <c r="K69" s="102">
        <v>38</v>
      </c>
      <c r="L69" s="102">
        <v>22</v>
      </c>
      <c r="M69" s="102">
        <v>184</v>
      </c>
      <c r="N69" s="102">
        <v>0</v>
      </c>
      <c r="O69" s="102">
        <v>1964</v>
      </c>
      <c r="P69" s="165">
        <v>1.2082287514149319E-2</v>
      </c>
      <c r="Q69" s="12"/>
      <c r="R69" s="12"/>
      <c r="S69" s="12"/>
      <c r="T69" s="12"/>
      <c r="U69" s="12"/>
    </row>
    <row r="70" spans="1:21">
      <c r="A70" s="105" t="s">
        <v>830</v>
      </c>
      <c r="B70" s="102">
        <v>429</v>
      </c>
      <c r="C70" s="102">
        <v>447</v>
      </c>
      <c r="D70" s="102">
        <v>454</v>
      </c>
      <c r="E70" s="102">
        <v>461</v>
      </c>
      <c r="F70" s="102">
        <v>274</v>
      </c>
      <c r="G70" s="102">
        <v>252</v>
      </c>
      <c r="H70" s="102">
        <v>131</v>
      </c>
      <c r="I70" s="102">
        <v>0</v>
      </c>
      <c r="J70" s="102">
        <v>3</v>
      </c>
      <c r="K70" s="102">
        <v>29</v>
      </c>
      <c r="L70" s="102">
        <v>28</v>
      </c>
      <c r="M70" s="102">
        <v>213</v>
      </c>
      <c r="N70" s="102">
        <v>0</v>
      </c>
      <c r="O70" s="102">
        <v>2721</v>
      </c>
      <c r="P70" s="165">
        <v>1.6739258821792412E-2</v>
      </c>
      <c r="Q70" s="12"/>
      <c r="R70" s="12"/>
      <c r="S70" s="12"/>
      <c r="T70" s="12"/>
      <c r="U70" s="12"/>
    </row>
    <row r="71" spans="1:21">
      <c r="A71" s="105" t="s">
        <v>831</v>
      </c>
      <c r="B71" s="102">
        <v>667</v>
      </c>
      <c r="C71" s="102">
        <v>679</v>
      </c>
      <c r="D71" s="102">
        <v>763</v>
      </c>
      <c r="E71" s="102">
        <v>727</v>
      </c>
      <c r="F71" s="102">
        <v>402</v>
      </c>
      <c r="G71" s="102">
        <v>367</v>
      </c>
      <c r="H71" s="102">
        <v>227</v>
      </c>
      <c r="I71" s="102">
        <v>0</v>
      </c>
      <c r="J71" s="102">
        <v>9</v>
      </c>
      <c r="K71" s="102">
        <v>44</v>
      </c>
      <c r="L71" s="102">
        <v>43</v>
      </c>
      <c r="M71" s="102">
        <v>289</v>
      </c>
      <c r="N71" s="102">
        <v>0</v>
      </c>
      <c r="O71" s="102">
        <v>4217</v>
      </c>
      <c r="P71" s="165">
        <v>2.5942467641124071E-2</v>
      </c>
      <c r="Q71" s="12"/>
      <c r="R71" s="12"/>
      <c r="S71" s="12"/>
      <c r="T71" s="12"/>
      <c r="U71" s="12"/>
    </row>
    <row r="72" spans="1:21">
      <c r="A72" s="105" t="s">
        <v>832</v>
      </c>
      <c r="B72" s="102">
        <v>674</v>
      </c>
      <c r="C72" s="102">
        <v>676</v>
      </c>
      <c r="D72" s="102">
        <v>745</v>
      </c>
      <c r="E72" s="102">
        <v>677</v>
      </c>
      <c r="F72" s="102">
        <v>401</v>
      </c>
      <c r="G72" s="102">
        <v>370</v>
      </c>
      <c r="H72" s="102">
        <v>212</v>
      </c>
      <c r="I72" s="102">
        <v>0</v>
      </c>
      <c r="J72" s="102">
        <v>9</v>
      </c>
      <c r="K72" s="102">
        <v>29</v>
      </c>
      <c r="L72" s="102">
        <v>32</v>
      </c>
      <c r="M72" s="102">
        <v>288</v>
      </c>
      <c r="N72" s="102">
        <v>0</v>
      </c>
      <c r="O72" s="102">
        <v>4113</v>
      </c>
      <c r="P72" s="165">
        <v>2.5302672375609035E-2</v>
      </c>
      <c r="Q72" s="12"/>
      <c r="R72" s="12"/>
      <c r="S72" s="12"/>
      <c r="T72" s="12"/>
      <c r="U72" s="12"/>
    </row>
    <row r="73" spans="1:21">
      <c r="A73" s="105" t="s">
        <v>833</v>
      </c>
      <c r="B73" s="102">
        <v>665</v>
      </c>
      <c r="C73" s="102">
        <v>695</v>
      </c>
      <c r="D73" s="102">
        <v>716</v>
      </c>
      <c r="E73" s="102">
        <v>639</v>
      </c>
      <c r="F73" s="102">
        <v>354</v>
      </c>
      <c r="G73" s="102">
        <v>330</v>
      </c>
      <c r="H73" s="102">
        <v>188</v>
      </c>
      <c r="I73" s="102">
        <v>0</v>
      </c>
      <c r="J73" s="102">
        <v>8</v>
      </c>
      <c r="K73" s="102">
        <v>31</v>
      </c>
      <c r="L73" s="102">
        <v>23</v>
      </c>
      <c r="M73" s="102">
        <v>236</v>
      </c>
      <c r="N73" s="102">
        <v>0</v>
      </c>
      <c r="O73" s="102">
        <v>3885</v>
      </c>
      <c r="P73" s="165">
        <v>2.3900044293518382E-2</v>
      </c>
      <c r="Q73" s="12"/>
      <c r="R73" s="12"/>
      <c r="S73" s="12"/>
      <c r="T73" s="12"/>
      <c r="U73" s="12"/>
    </row>
    <row r="74" spans="1:21">
      <c r="A74" s="105" t="s">
        <v>834</v>
      </c>
      <c r="B74" s="102">
        <v>486</v>
      </c>
      <c r="C74" s="102">
        <v>514</v>
      </c>
      <c r="D74" s="102">
        <v>524</v>
      </c>
      <c r="E74" s="102">
        <v>487</v>
      </c>
      <c r="F74" s="102">
        <v>249</v>
      </c>
      <c r="G74" s="102">
        <v>251</v>
      </c>
      <c r="H74" s="102">
        <v>137</v>
      </c>
      <c r="I74" s="102">
        <v>0</v>
      </c>
      <c r="J74" s="102">
        <v>3</v>
      </c>
      <c r="K74" s="102">
        <v>14</v>
      </c>
      <c r="L74" s="102">
        <v>20</v>
      </c>
      <c r="M74" s="102">
        <v>174</v>
      </c>
      <c r="N74" s="102">
        <v>0</v>
      </c>
      <c r="O74" s="102">
        <v>2859</v>
      </c>
      <c r="P74" s="165">
        <v>1.7588217924110437E-2</v>
      </c>
      <c r="Q74" s="12"/>
      <c r="R74" s="12"/>
      <c r="S74" s="12"/>
      <c r="T74" s="12"/>
      <c r="U74" s="12"/>
    </row>
    <row r="75" spans="1:21">
      <c r="A75" s="105" t="s">
        <v>835</v>
      </c>
      <c r="B75" s="102">
        <v>875</v>
      </c>
      <c r="C75" s="102">
        <v>780</v>
      </c>
      <c r="D75" s="102">
        <v>844</v>
      </c>
      <c r="E75" s="102">
        <v>736</v>
      </c>
      <c r="F75" s="102">
        <v>378</v>
      </c>
      <c r="G75" s="102">
        <v>319</v>
      </c>
      <c r="H75" s="102">
        <v>207</v>
      </c>
      <c r="I75" s="102">
        <v>0</v>
      </c>
      <c r="J75" s="102">
        <v>9</v>
      </c>
      <c r="K75" s="102">
        <v>35</v>
      </c>
      <c r="L75" s="102">
        <v>42</v>
      </c>
      <c r="M75" s="102">
        <v>293</v>
      </c>
      <c r="N75" s="102">
        <v>0</v>
      </c>
      <c r="O75" s="102">
        <v>4518</v>
      </c>
      <c r="P75" s="165">
        <v>2.7794182784585855E-2</v>
      </c>
      <c r="Q75" s="12"/>
      <c r="R75" s="12"/>
      <c r="S75" s="12"/>
      <c r="T75" s="12"/>
      <c r="U75" s="12"/>
    </row>
    <row r="76" spans="1:21">
      <c r="A76" s="105" t="s">
        <v>836</v>
      </c>
      <c r="B76" s="102">
        <v>1313</v>
      </c>
      <c r="C76" s="102">
        <v>1396</v>
      </c>
      <c r="D76" s="102">
        <v>1502</v>
      </c>
      <c r="E76" s="102">
        <v>1262</v>
      </c>
      <c r="F76" s="102">
        <v>735</v>
      </c>
      <c r="G76" s="102">
        <v>704</v>
      </c>
      <c r="H76" s="102">
        <v>378</v>
      </c>
      <c r="I76" s="102">
        <v>0</v>
      </c>
      <c r="J76" s="102">
        <v>12</v>
      </c>
      <c r="K76" s="102">
        <v>54</v>
      </c>
      <c r="L76" s="102">
        <v>77</v>
      </c>
      <c r="M76" s="102">
        <v>566</v>
      </c>
      <c r="N76" s="102">
        <v>0</v>
      </c>
      <c r="O76" s="102">
        <v>7999</v>
      </c>
      <c r="P76" s="165">
        <v>4.9208868546680447E-2</v>
      </c>
      <c r="Q76" s="12"/>
      <c r="R76" s="12"/>
      <c r="S76" s="12"/>
      <c r="T76" s="12"/>
      <c r="U76" s="12"/>
    </row>
    <row r="77" spans="1:21">
      <c r="A77" s="105" t="s">
        <v>837</v>
      </c>
      <c r="B77" s="102">
        <v>3175</v>
      </c>
      <c r="C77" s="102">
        <v>3152</v>
      </c>
      <c r="D77" s="102">
        <v>3655</v>
      </c>
      <c r="E77" s="102">
        <v>2811</v>
      </c>
      <c r="F77" s="102">
        <v>1550</v>
      </c>
      <c r="G77" s="102">
        <v>1701</v>
      </c>
      <c r="H77" s="102">
        <v>820</v>
      </c>
      <c r="I77" s="102">
        <v>0</v>
      </c>
      <c r="J77" s="102">
        <v>44</v>
      </c>
      <c r="K77" s="102">
        <v>112</v>
      </c>
      <c r="L77" s="102">
        <v>158</v>
      </c>
      <c r="M77" s="102">
        <v>1311</v>
      </c>
      <c r="N77" s="102">
        <v>0</v>
      </c>
      <c r="O77" s="102">
        <v>18489</v>
      </c>
      <c r="P77" s="165">
        <v>0.11374206407795659</v>
      </c>
      <c r="Q77" s="12"/>
      <c r="R77" s="12"/>
      <c r="S77" s="12"/>
      <c r="T77" s="12"/>
      <c r="U77" s="12"/>
    </row>
    <row r="78" spans="1:21">
      <c r="A78" s="105" t="s">
        <v>838</v>
      </c>
      <c r="B78" s="102">
        <v>1380</v>
      </c>
      <c r="C78" s="102">
        <v>1841</v>
      </c>
      <c r="D78" s="102">
        <v>1765</v>
      </c>
      <c r="E78" s="102">
        <v>1342</v>
      </c>
      <c r="F78" s="102">
        <v>720</v>
      </c>
      <c r="G78" s="102">
        <v>855</v>
      </c>
      <c r="H78" s="102">
        <v>416</v>
      </c>
      <c r="I78" s="102">
        <v>0</v>
      </c>
      <c r="J78" s="102">
        <v>14</v>
      </c>
      <c r="K78" s="102">
        <v>97</v>
      </c>
      <c r="L78" s="102">
        <v>82</v>
      </c>
      <c r="M78" s="102">
        <v>489</v>
      </c>
      <c r="N78" s="102">
        <v>0</v>
      </c>
      <c r="O78" s="102">
        <v>9001</v>
      </c>
      <c r="P78" s="165">
        <v>5.5373049854815691E-2</v>
      </c>
      <c r="Q78" s="12"/>
      <c r="R78" s="12"/>
      <c r="S78" s="12"/>
      <c r="T78" s="12"/>
      <c r="U78" s="12"/>
    </row>
    <row r="79" spans="1:21">
      <c r="A79" s="105" t="s">
        <v>839</v>
      </c>
      <c r="B79" s="102">
        <v>21102</v>
      </c>
      <c r="C79" s="102">
        <v>19388</v>
      </c>
      <c r="D79" s="102">
        <v>18314</v>
      </c>
      <c r="E79" s="102">
        <v>11546</v>
      </c>
      <c r="F79" s="102">
        <v>9519</v>
      </c>
      <c r="G79" s="102">
        <v>8698</v>
      </c>
      <c r="H79" s="102">
        <v>4636</v>
      </c>
      <c r="I79" s="102">
        <v>0</v>
      </c>
      <c r="J79" s="102">
        <v>143</v>
      </c>
      <c r="K79" s="102">
        <v>704</v>
      </c>
      <c r="L79" s="102">
        <v>1406</v>
      </c>
      <c r="M79" s="102">
        <v>5888</v>
      </c>
      <c r="N79" s="102">
        <v>0</v>
      </c>
      <c r="O79" s="102">
        <v>101344</v>
      </c>
      <c r="P79" s="165">
        <v>0.62345587873418973</v>
      </c>
      <c r="Q79" s="12"/>
      <c r="R79" s="12"/>
      <c r="S79" s="12"/>
      <c r="T79" s="12"/>
      <c r="U79" s="12"/>
    </row>
    <row r="80" spans="1:21">
      <c r="A80" s="76" t="s">
        <v>191</v>
      </c>
      <c r="B80" s="163">
        <v>31281</v>
      </c>
      <c r="C80" s="163">
        <v>30029</v>
      </c>
      <c r="D80" s="163">
        <v>29878</v>
      </c>
      <c r="E80" s="163">
        <v>21232</v>
      </c>
      <c r="F80" s="163">
        <v>14979</v>
      </c>
      <c r="G80" s="163">
        <v>14111</v>
      </c>
      <c r="H80" s="163">
        <v>7525</v>
      </c>
      <c r="I80" s="163">
        <v>0</v>
      </c>
      <c r="J80" s="163">
        <v>259</v>
      </c>
      <c r="K80" s="163">
        <v>1232</v>
      </c>
      <c r="L80" s="163">
        <v>1949</v>
      </c>
      <c r="M80" s="163">
        <v>10077</v>
      </c>
      <c r="N80" s="163">
        <v>0</v>
      </c>
      <c r="O80" s="163">
        <v>162552</v>
      </c>
      <c r="P80" s="166">
        <v>1</v>
      </c>
      <c r="Q80" s="12"/>
      <c r="R80" s="12"/>
      <c r="S80" s="12"/>
      <c r="T80" s="12"/>
      <c r="U80" s="12"/>
    </row>
    <row r="81" spans="1:21">
      <c r="A81" s="58" t="s">
        <v>840</v>
      </c>
      <c r="B81" s="165">
        <v>0.19243688173630591</v>
      </c>
      <c r="C81" s="165">
        <v>0.18473473103991339</v>
      </c>
      <c r="D81" s="165">
        <v>0.18380579752940598</v>
      </c>
      <c r="E81" s="165">
        <v>0.13061666420591564</v>
      </c>
      <c r="F81" s="165">
        <v>9.2148973866824149E-2</v>
      </c>
      <c r="G81" s="165">
        <v>8.6809144150794826E-2</v>
      </c>
      <c r="H81" s="165">
        <v>4.6292878586544614E-2</v>
      </c>
      <c r="I81" s="165">
        <v>0</v>
      </c>
      <c r="J81" s="165">
        <v>1.5933362862345587E-3</v>
      </c>
      <c r="K81" s="165">
        <v>7.579113145331955E-3</v>
      </c>
      <c r="L81" s="165">
        <v>1.199000935085388E-2</v>
      </c>
      <c r="M81" s="165">
        <v>6.1992470101875093E-2</v>
      </c>
      <c r="N81" s="165">
        <v>0</v>
      </c>
      <c r="O81" s="165">
        <v>1</v>
      </c>
      <c r="P81" s="240"/>
      <c r="Q81" s="12"/>
      <c r="R81" s="12"/>
      <c r="S81" s="12"/>
      <c r="T81" s="12"/>
      <c r="U81" s="12"/>
    </row>
    <row r="82" spans="1:21" ht="15.75" thickBot="1">
      <c r="A82" s="211"/>
      <c r="B82" s="212"/>
      <c r="C82" s="213"/>
      <c r="D82" s="213"/>
      <c r="E82" s="213"/>
      <c r="F82" s="213"/>
      <c r="G82" s="213"/>
      <c r="H82" s="212"/>
      <c r="I82" s="212"/>
      <c r="J82" s="212"/>
      <c r="K82" s="212"/>
      <c r="L82" s="212"/>
      <c r="M82" s="212"/>
      <c r="N82" s="212"/>
      <c r="O82" s="564"/>
      <c r="P82" s="564"/>
      <c r="Q82" s="12"/>
      <c r="R82" s="12"/>
      <c r="S82" s="12"/>
      <c r="T82" s="12"/>
      <c r="U82" s="12"/>
    </row>
    <row r="83" spans="1:21" ht="15.75" customHeight="1" thickTop="1">
      <c r="A83" s="755" t="s">
        <v>1470</v>
      </c>
      <c r="B83" s="756"/>
      <c r="C83" s="756"/>
      <c r="D83" s="756"/>
      <c r="E83" s="756"/>
      <c r="F83" s="756"/>
      <c r="G83" s="756"/>
      <c r="H83" s="756"/>
      <c r="I83" s="756"/>
      <c r="J83" s="756"/>
      <c r="K83" s="756"/>
      <c r="L83" s="756"/>
      <c r="M83" s="756"/>
      <c r="N83" s="756"/>
      <c r="O83" s="756"/>
      <c r="P83" s="756"/>
      <c r="Q83" s="12"/>
      <c r="R83" s="12"/>
      <c r="S83" s="12"/>
      <c r="T83" s="12"/>
      <c r="U83" s="12"/>
    </row>
    <row r="84" spans="1:21">
      <c r="A84" s="217"/>
      <c r="B84" s="217"/>
      <c r="C84" s="217"/>
      <c r="D84" s="217"/>
      <c r="E84" s="217"/>
      <c r="F84" s="217"/>
      <c r="G84" s="217"/>
      <c r="H84" s="217"/>
      <c r="I84" s="12"/>
      <c r="J84" s="12"/>
      <c r="K84" s="12"/>
      <c r="L84" s="12"/>
      <c r="M84" s="12"/>
      <c r="N84" s="12"/>
      <c r="O84" s="216"/>
      <c r="P84" s="103"/>
      <c r="Q84" s="12"/>
      <c r="R84" s="12"/>
      <c r="S84" s="12"/>
      <c r="T84" s="12"/>
      <c r="U84" s="12"/>
    </row>
    <row r="85" spans="1:21" ht="30" customHeight="1">
      <c r="A85" s="722" t="s">
        <v>473</v>
      </c>
      <c r="B85" s="722"/>
      <c r="C85" s="722"/>
      <c r="D85" s="722"/>
      <c r="E85" s="722"/>
      <c r="F85" s="722"/>
      <c r="G85" s="722"/>
      <c r="H85" s="722"/>
      <c r="I85" s="722"/>
      <c r="J85" s="722"/>
      <c r="K85" s="722"/>
      <c r="L85" s="722"/>
      <c r="M85" s="722"/>
      <c r="N85" s="722"/>
      <c r="O85" s="722"/>
      <c r="P85" s="722"/>
      <c r="Q85" s="12"/>
      <c r="R85" s="12"/>
      <c r="S85" s="12"/>
      <c r="T85" s="12"/>
      <c r="U85" s="12"/>
    </row>
    <row r="86" spans="1:21" ht="18">
      <c r="A86" s="723" t="s">
        <v>846</v>
      </c>
      <c r="B86" s="723"/>
      <c r="C86" s="723"/>
      <c r="D86" s="723"/>
      <c r="E86" s="723"/>
      <c r="F86" s="723"/>
      <c r="G86" s="723"/>
      <c r="H86" s="723"/>
      <c r="I86" s="723"/>
      <c r="J86" s="723"/>
      <c r="K86" s="723"/>
      <c r="L86" s="723"/>
      <c r="M86" s="723"/>
      <c r="N86" s="723"/>
      <c r="O86" s="723"/>
      <c r="P86" s="723"/>
      <c r="Q86" s="12"/>
      <c r="R86" s="12"/>
      <c r="S86" s="12"/>
      <c r="T86" s="12"/>
      <c r="U86" s="12"/>
    </row>
    <row r="87" spans="1:21" ht="18">
      <c r="A87" s="723" t="s">
        <v>1479</v>
      </c>
      <c r="B87" s="723"/>
      <c r="C87" s="723"/>
      <c r="D87" s="723"/>
      <c r="E87" s="723"/>
      <c r="F87" s="723"/>
      <c r="G87" s="723"/>
      <c r="H87" s="723"/>
      <c r="I87" s="723"/>
      <c r="J87" s="723"/>
      <c r="K87" s="723"/>
      <c r="L87" s="723"/>
      <c r="M87" s="723"/>
      <c r="N87" s="723"/>
      <c r="O87" s="723"/>
      <c r="P87" s="723"/>
      <c r="Q87" s="12"/>
      <c r="R87" s="12"/>
      <c r="S87" s="12"/>
      <c r="T87" s="12"/>
      <c r="U87" s="12"/>
    </row>
    <row r="88" spans="1:21" ht="30" customHeight="1">
      <c r="A88" s="727" t="s">
        <v>547</v>
      </c>
      <c r="B88" s="727"/>
      <c r="C88" s="727"/>
      <c r="D88" s="727"/>
      <c r="E88" s="727"/>
      <c r="F88" s="727"/>
      <c r="G88" s="727"/>
      <c r="H88" s="727"/>
      <c r="I88" s="727"/>
      <c r="J88" s="727"/>
      <c r="K88" s="727"/>
      <c r="L88" s="727"/>
      <c r="M88" s="727"/>
      <c r="N88" s="727"/>
      <c r="O88" s="727"/>
      <c r="P88" s="727"/>
      <c r="Q88" s="12"/>
      <c r="R88" s="12"/>
      <c r="S88" s="12"/>
      <c r="T88" s="12"/>
      <c r="U88" s="12"/>
    </row>
    <row r="89" spans="1:21">
      <c r="A89" s="104"/>
      <c r="B89" s="210"/>
      <c r="C89" s="106"/>
      <c r="D89" s="210"/>
      <c r="E89" s="210"/>
      <c r="F89" s="210"/>
      <c r="G89" s="210"/>
      <c r="H89" s="210"/>
      <c r="I89" s="106"/>
      <c r="J89" s="189"/>
      <c r="K89" s="210"/>
      <c r="L89" s="210"/>
      <c r="M89" s="210"/>
      <c r="N89" s="210"/>
      <c r="O89" s="210"/>
      <c r="P89" s="103"/>
      <c r="Q89" s="12"/>
      <c r="R89" s="12"/>
      <c r="S89" s="12"/>
      <c r="T89" s="12"/>
      <c r="U89" s="12"/>
    </row>
    <row r="90" spans="1:21" ht="30" customHeight="1">
      <c r="A90" s="76" t="s">
        <v>824</v>
      </c>
      <c r="B90" s="77" t="s">
        <v>34</v>
      </c>
      <c r="C90" s="77" t="s">
        <v>147</v>
      </c>
      <c r="D90" s="77" t="s">
        <v>36</v>
      </c>
      <c r="E90" s="77" t="s">
        <v>38</v>
      </c>
      <c r="F90" s="77" t="s">
        <v>46</v>
      </c>
      <c r="G90" s="77" t="s">
        <v>44</v>
      </c>
      <c r="H90" s="77" t="s">
        <v>40</v>
      </c>
      <c r="I90" s="77" t="s">
        <v>42</v>
      </c>
      <c r="J90" s="77" t="s">
        <v>48</v>
      </c>
      <c r="K90" s="77" t="s">
        <v>50</v>
      </c>
      <c r="L90" s="77" t="s">
        <v>52</v>
      </c>
      <c r="M90" s="77" t="s">
        <v>54</v>
      </c>
      <c r="N90" s="77" t="s">
        <v>56</v>
      </c>
      <c r="O90" s="181" t="s">
        <v>554</v>
      </c>
      <c r="P90" s="77" t="s">
        <v>825</v>
      </c>
      <c r="Q90" s="12"/>
      <c r="R90" s="12"/>
      <c r="S90" s="12"/>
      <c r="T90" s="12"/>
      <c r="U90" s="12"/>
    </row>
    <row r="91" spans="1:21">
      <c r="A91" s="105" t="s">
        <v>826</v>
      </c>
      <c r="B91" s="102">
        <v>65337.586759999998</v>
      </c>
      <c r="C91" s="102">
        <v>1386934.00929</v>
      </c>
      <c r="D91" s="102">
        <v>778044.36051999999</v>
      </c>
      <c r="E91" s="102">
        <v>179493.76084</v>
      </c>
      <c r="F91" s="102">
        <v>157159.66326</v>
      </c>
      <c r="G91" s="102">
        <v>199957.75625000001</v>
      </c>
      <c r="H91" s="102">
        <v>111175.99793000001</v>
      </c>
      <c r="I91" s="102">
        <v>543100.90678999992</v>
      </c>
      <c r="J91" s="102">
        <v>0</v>
      </c>
      <c r="K91" s="102">
        <v>285681.70811000001</v>
      </c>
      <c r="L91" s="102">
        <v>61178.709390000004</v>
      </c>
      <c r="M91" s="102">
        <v>1281138.4141099998</v>
      </c>
      <c r="N91" s="102">
        <v>208338.22622000001</v>
      </c>
      <c r="O91" s="102">
        <v>5257541.0994699998</v>
      </c>
      <c r="P91" s="165">
        <v>9.4088140605427806E-2</v>
      </c>
      <c r="Q91" s="12"/>
      <c r="R91" s="12"/>
      <c r="S91" s="12"/>
      <c r="T91" s="12"/>
      <c r="U91" s="12"/>
    </row>
    <row r="92" spans="1:21">
      <c r="A92" s="105" t="s">
        <v>827</v>
      </c>
      <c r="B92" s="102">
        <v>72730.867859999998</v>
      </c>
      <c r="C92" s="102">
        <v>125407.20773000001</v>
      </c>
      <c r="D92" s="102">
        <v>314235.31124000001</v>
      </c>
      <c r="E92" s="102">
        <v>94101.590379999994</v>
      </c>
      <c r="F92" s="102">
        <v>121001.75689</v>
      </c>
      <c r="G92" s="102">
        <v>55421.901989999998</v>
      </c>
      <c r="H92" s="102">
        <v>75474.277119999999</v>
      </c>
      <c r="I92" s="102">
        <v>101817.18906999999</v>
      </c>
      <c r="J92" s="102">
        <v>0</v>
      </c>
      <c r="K92" s="102">
        <v>30791.53571</v>
      </c>
      <c r="L92" s="102">
        <v>49288.319619999995</v>
      </c>
      <c r="M92" s="102">
        <v>109167.95488999999</v>
      </c>
      <c r="N92" s="102">
        <v>35290.860909999996</v>
      </c>
      <c r="O92" s="102">
        <v>1184728.7734099999</v>
      </c>
      <c r="P92" s="165">
        <v>2.1201722497829451E-2</v>
      </c>
      <c r="Q92" s="12"/>
      <c r="R92" s="12"/>
      <c r="S92" s="12"/>
      <c r="T92" s="12"/>
      <c r="U92" s="12"/>
    </row>
    <row r="93" spans="1:21">
      <c r="A93" s="105" t="s">
        <v>828</v>
      </c>
      <c r="B93" s="102">
        <v>110017.10919</v>
      </c>
      <c r="C93" s="102">
        <v>97267.413809999998</v>
      </c>
      <c r="D93" s="102">
        <v>388893.69349000003</v>
      </c>
      <c r="E93" s="102">
        <v>184896.15153999999</v>
      </c>
      <c r="F93" s="102">
        <v>224701.05824000001</v>
      </c>
      <c r="G93" s="102">
        <v>94831.105670000004</v>
      </c>
      <c r="H93" s="102">
        <v>78634.659329999995</v>
      </c>
      <c r="I93" s="102">
        <v>74995.387090000004</v>
      </c>
      <c r="J93" s="102">
        <v>3454.14075</v>
      </c>
      <c r="K93" s="102">
        <v>69080.966480000003</v>
      </c>
      <c r="L93" s="102">
        <v>41360.508670000003</v>
      </c>
      <c r="M93" s="102">
        <v>71276.907699999996</v>
      </c>
      <c r="N93" s="102">
        <v>42488.933570000001</v>
      </c>
      <c r="O93" s="102">
        <v>1481898.0355300002</v>
      </c>
      <c r="P93" s="165">
        <v>2.6519817551955878E-2</v>
      </c>
      <c r="Q93" s="12"/>
      <c r="R93" s="12"/>
      <c r="S93" s="12"/>
      <c r="T93" s="12"/>
      <c r="U93" s="12"/>
    </row>
    <row r="94" spans="1:21">
      <c r="A94" s="105" t="s">
        <v>829</v>
      </c>
      <c r="B94" s="102">
        <v>316914.39735000004</v>
      </c>
      <c r="C94" s="102">
        <v>270230.97917000001</v>
      </c>
      <c r="D94" s="102">
        <v>814344.68404999992</v>
      </c>
      <c r="E94" s="102">
        <v>330274.55411000003</v>
      </c>
      <c r="F94" s="102">
        <v>374873.00972000003</v>
      </c>
      <c r="G94" s="102">
        <v>224658.55325999999</v>
      </c>
      <c r="H94" s="102">
        <v>184010.24114</v>
      </c>
      <c r="I94" s="102">
        <v>93614.078709999987</v>
      </c>
      <c r="J94" s="102">
        <v>3188.1255299999998</v>
      </c>
      <c r="K94" s="102">
        <v>165027.31161999999</v>
      </c>
      <c r="L94" s="102">
        <v>40790.568549999996</v>
      </c>
      <c r="M94" s="102">
        <v>189293.41750000001</v>
      </c>
      <c r="N94" s="102">
        <v>53892.706439999994</v>
      </c>
      <c r="O94" s="102">
        <v>3061112.6271499996</v>
      </c>
      <c r="P94" s="165">
        <v>5.4781197107783654E-2</v>
      </c>
      <c r="Q94" s="12"/>
      <c r="R94" s="12"/>
      <c r="S94" s="12"/>
      <c r="T94" s="12"/>
      <c r="U94" s="12"/>
    </row>
    <row r="95" spans="1:21">
      <c r="A95" s="105" t="s">
        <v>830</v>
      </c>
      <c r="B95" s="102">
        <v>492361.38838000002</v>
      </c>
      <c r="C95" s="102">
        <v>348989.67317000002</v>
      </c>
      <c r="D95" s="102">
        <v>906759.68779999996</v>
      </c>
      <c r="E95" s="102">
        <v>441880.13556000002</v>
      </c>
      <c r="F95" s="102">
        <v>423156.48384</v>
      </c>
      <c r="G95" s="102">
        <v>212246.14867</v>
      </c>
      <c r="H95" s="102">
        <v>185183.37730000002</v>
      </c>
      <c r="I95" s="102">
        <v>139236.26627000002</v>
      </c>
      <c r="J95" s="102">
        <v>1630.11553</v>
      </c>
      <c r="K95" s="102">
        <v>260112.77806000001</v>
      </c>
      <c r="L95" s="102">
        <v>28952.412179999999</v>
      </c>
      <c r="M95" s="102">
        <v>203871.68056000001</v>
      </c>
      <c r="N95" s="102">
        <v>92588.285930000013</v>
      </c>
      <c r="O95" s="102">
        <v>3736968.4332499998</v>
      </c>
      <c r="P95" s="165">
        <v>6.6876207857151246E-2</v>
      </c>
      <c r="Q95" s="12"/>
      <c r="R95" s="12"/>
      <c r="S95" s="12"/>
      <c r="T95" s="12"/>
      <c r="U95" s="12"/>
    </row>
    <row r="96" spans="1:21">
      <c r="A96" s="105" t="s">
        <v>831</v>
      </c>
      <c r="B96" s="102">
        <v>819794.44203999999</v>
      </c>
      <c r="C96" s="102">
        <v>728952.31920000003</v>
      </c>
      <c r="D96" s="102">
        <v>1266277.3942200001</v>
      </c>
      <c r="E96" s="102">
        <v>558045.17851999996</v>
      </c>
      <c r="F96" s="102">
        <v>572940.25242999999</v>
      </c>
      <c r="G96" s="102">
        <v>284350.34032000002</v>
      </c>
      <c r="H96" s="102">
        <v>180378.77207000001</v>
      </c>
      <c r="I96" s="102">
        <v>258863.48308000001</v>
      </c>
      <c r="J96" s="102">
        <v>934.45596</v>
      </c>
      <c r="K96" s="102">
        <v>457274.34412000002</v>
      </c>
      <c r="L96" s="102">
        <v>30708.667100000002</v>
      </c>
      <c r="M96" s="102">
        <v>262587.78327000001</v>
      </c>
      <c r="N96" s="102">
        <v>116167.06954000001</v>
      </c>
      <c r="O96" s="102">
        <v>5537274.5018700007</v>
      </c>
      <c r="P96" s="165">
        <v>9.9094206216536238E-2</v>
      </c>
      <c r="Q96" s="12"/>
      <c r="R96" s="12"/>
      <c r="S96" s="12"/>
      <c r="T96" s="12"/>
      <c r="U96" s="12"/>
    </row>
    <row r="97" spans="1:21">
      <c r="A97" s="105" t="s">
        <v>832</v>
      </c>
      <c r="B97" s="102">
        <v>725411.92837999994</v>
      </c>
      <c r="C97" s="102">
        <v>799283.09663000004</v>
      </c>
      <c r="D97" s="102">
        <v>1093960.3240999999</v>
      </c>
      <c r="E97" s="102">
        <v>490181.74144999997</v>
      </c>
      <c r="F97" s="102">
        <v>413025.52737000003</v>
      </c>
      <c r="G97" s="102">
        <v>236978.69787999999</v>
      </c>
      <c r="H97" s="102">
        <v>141576.81909</v>
      </c>
      <c r="I97" s="102">
        <v>239192.17569999999</v>
      </c>
      <c r="J97" s="102">
        <v>1834.95029</v>
      </c>
      <c r="K97" s="102">
        <v>335941.34500999999</v>
      </c>
      <c r="L97" s="102">
        <v>26817.576989999998</v>
      </c>
      <c r="M97" s="102">
        <v>199219.52696000002</v>
      </c>
      <c r="N97" s="102">
        <v>114126.19631</v>
      </c>
      <c r="O97" s="102">
        <v>4817549.9061599998</v>
      </c>
      <c r="P97" s="165">
        <v>8.6214126407902186E-2</v>
      </c>
      <c r="Q97" s="12"/>
      <c r="R97" s="12"/>
      <c r="S97" s="12"/>
      <c r="T97" s="12"/>
      <c r="U97" s="12"/>
    </row>
    <row r="98" spans="1:21">
      <c r="A98" s="105" t="s">
        <v>833</v>
      </c>
      <c r="B98" s="102">
        <v>672533.21716999996</v>
      </c>
      <c r="C98" s="102">
        <v>775110.55859000003</v>
      </c>
      <c r="D98" s="102">
        <v>850751.30859999999</v>
      </c>
      <c r="E98" s="102">
        <v>387504.53607999999</v>
      </c>
      <c r="F98" s="102">
        <v>361072.45449999999</v>
      </c>
      <c r="G98" s="102">
        <v>189037.56955000001</v>
      </c>
      <c r="H98" s="102">
        <v>110755.77787000001</v>
      </c>
      <c r="I98" s="102">
        <v>234696.41787</v>
      </c>
      <c r="J98" s="102">
        <v>1667.8163999999999</v>
      </c>
      <c r="K98" s="102">
        <v>333819.71363999997</v>
      </c>
      <c r="L98" s="102">
        <v>29623.410239999997</v>
      </c>
      <c r="M98" s="102">
        <v>174412.62980000002</v>
      </c>
      <c r="N98" s="102">
        <v>120648.24614</v>
      </c>
      <c r="O98" s="102">
        <v>4241633.6564500006</v>
      </c>
      <c r="P98" s="165">
        <v>7.5907618469214358E-2</v>
      </c>
      <c r="Q98" s="12"/>
      <c r="R98" s="12"/>
      <c r="S98" s="12"/>
      <c r="T98" s="12"/>
      <c r="U98" s="12"/>
    </row>
    <row r="99" spans="1:21">
      <c r="A99" s="105" t="s">
        <v>834</v>
      </c>
      <c r="B99" s="102">
        <v>432025.66115</v>
      </c>
      <c r="C99" s="102">
        <v>605999.50254000002</v>
      </c>
      <c r="D99" s="102">
        <v>553385.29180000001</v>
      </c>
      <c r="E99" s="102">
        <v>259560.83194999999</v>
      </c>
      <c r="F99" s="102">
        <v>250233.86705</v>
      </c>
      <c r="G99" s="102">
        <v>132408.69149999999</v>
      </c>
      <c r="H99" s="102">
        <v>74636.498439999996</v>
      </c>
      <c r="I99" s="102">
        <v>219977.19766999999</v>
      </c>
      <c r="J99" s="102">
        <v>976.53904</v>
      </c>
      <c r="K99" s="102">
        <v>243919.45100999999</v>
      </c>
      <c r="L99" s="102">
        <v>16537.92842</v>
      </c>
      <c r="M99" s="102">
        <v>119900.87570999999</v>
      </c>
      <c r="N99" s="102">
        <v>103502.25329000001</v>
      </c>
      <c r="O99" s="102">
        <v>3013064.5895700003</v>
      </c>
      <c r="P99" s="165">
        <v>5.3921336874623027E-2</v>
      </c>
      <c r="Q99" s="12"/>
      <c r="R99" s="12"/>
      <c r="S99" s="12"/>
      <c r="T99" s="12"/>
      <c r="U99" s="12"/>
    </row>
    <row r="100" spans="1:21">
      <c r="A100" s="105" t="s">
        <v>835</v>
      </c>
      <c r="B100" s="102">
        <v>614358.69190999994</v>
      </c>
      <c r="C100" s="102">
        <v>948738.47376999992</v>
      </c>
      <c r="D100" s="102">
        <v>769770.45811999997</v>
      </c>
      <c r="E100" s="102">
        <v>372776.52589999995</v>
      </c>
      <c r="F100" s="102">
        <v>366121.88912000001</v>
      </c>
      <c r="G100" s="102">
        <v>183546.80261000001</v>
      </c>
      <c r="H100" s="102">
        <v>113226.95024999999</v>
      </c>
      <c r="I100" s="102">
        <v>355694.19406000001</v>
      </c>
      <c r="J100" s="102">
        <v>1446.5429199999999</v>
      </c>
      <c r="K100" s="102">
        <v>380087.33425000001</v>
      </c>
      <c r="L100" s="102">
        <v>25727.621340000002</v>
      </c>
      <c r="M100" s="102">
        <v>172095.05890999999</v>
      </c>
      <c r="N100" s="102">
        <v>177251.45094000001</v>
      </c>
      <c r="O100" s="102">
        <v>4480841.9940999998</v>
      </c>
      <c r="P100" s="165">
        <v>8.0188453802878715E-2</v>
      </c>
      <c r="Q100" s="12"/>
      <c r="R100" s="12"/>
      <c r="S100" s="12"/>
      <c r="T100" s="12"/>
      <c r="U100" s="12"/>
    </row>
    <row r="101" spans="1:21">
      <c r="A101" s="105" t="s">
        <v>836</v>
      </c>
      <c r="B101" s="102">
        <v>894745.03354999993</v>
      </c>
      <c r="C101" s="102">
        <v>1539797.0291500001</v>
      </c>
      <c r="D101" s="102">
        <v>1037589.30965</v>
      </c>
      <c r="E101" s="102">
        <v>529439.10344999994</v>
      </c>
      <c r="F101" s="102">
        <v>500953.87255000003</v>
      </c>
      <c r="G101" s="102">
        <v>262416.12618000002</v>
      </c>
      <c r="H101" s="102">
        <v>156994.67615000001</v>
      </c>
      <c r="I101" s="102">
        <v>534429.33832999994</v>
      </c>
      <c r="J101" s="102">
        <v>1279.1238700000001</v>
      </c>
      <c r="K101" s="102">
        <v>559168.94049000007</v>
      </c>
      <c r="L101" s="102">
        <v>33698.669540000003</v>
      </c>
      <c r="M101" s="102">
        <v>262632.93391000002</v>
      </c>
      <c r="N101" s="102">
        <v>301782.52685000002</v>
      </c>
      <c r="O101" s="102">
        <v>6614926.6836699992</v>
      </c>
      <c r="P101" s="165">
        <v>0.11837970262761814</v>
      </c>
      <c r="Q101" s="12"/>
      <c r="R101" s="12"/>
      <c r="S101" s="12"/>
      <c r="T101" s="12"/>
      <c r="U101" s="12"/>
    </row>
    <row r="102" spans="1:21">
      <c r="A102" s="105" t="s">
        <v>837</v>
      </c>
      <c r="B102" s="102">
        <v>1146370.8130099999</v>
      </c>
      <c r="C102" s="102">
        <v>2100256.7376600001</v>
      </c>
      <c r="D102" s="102">
        <v>1207317.9029399999</v>
      </c>
      <c r="E102" s="102">
        <v>680518.05796000001</v>
      </c>
      <c r="F102" s="102">
        <v>673635.18209000002</v>
      </c>
      <c r="G102" s="102">
        <v>357892.37711</v>
      </c>
      <c r="H102" s="102">
        <v>198982.96805000002</v>
      </c>
      <c r="I102" s="102">
        <v>705358.9524500001</v>
      </c>
      <c r="J102" s="102">
        <v>1961.4323100000001</v>
      </c>
      <c r="K102" s="102">
        <v>741478.15509000001</v>
      </c>
      <c r="L102" s="102">
        <v>48698.604930000001</v>
      </c>
      <c r="M102" s="102">
        <v>401484.88797000004</v>
      </c>
      <c r="N102" s="102">
        <v>452878.62449000002</v>
      </c>
      <c r="O102" s="102">
        <v>8716834.69606</v>
      </c>
      <c r="P102" s="165">
        <v>0.15599512262487919</v>
      </c>
      <c r="Q102" s="12"/>
      <c r="R102" s="12"/>
      <c r="S102" s="12"/>
      <c r="T102" s="12"/>
      <c r="U102" s="12"/>
    </row>
    <row r="103" spans="1:21">
      <c r="A103" s="105" t="s">
        <v>838</v>
      </c>
      <c r="B103" s="102">
        <v>222002.41005000001</v>
      </c>
      <c r="C103" s="102">
        <v>431215.23830999999</v>
      </c>
      <c r="D103" s="102">
        <v>205304.17781999998</v>
      </c>
      <c r="E103" s="102">
        <v>127665.65375</v>
      </c>
      <c r="F103" s="102">
        <v>136072.08625999998</v>
      </c>
      <c r="G103" s="102">
        <v>72280.664629999999</v>
      </c>
      <c r="H103" s="102">
        <v>38155.191189999998</v>
      </c>
      <c r="I103" s="102">
        <v>127560.09024999999</v>
      </c>
      <c r="J103" s="102">
        <v>468.47846000000004</v>
      </c>
      <c r="K103" s="102">
        <v>139814.21759000001</v>
      </c>
      <c r="L103" s="102">
        <v>8791.5606199999984</v>
      </c>
      <c r="M103" s="102">
        <v>91436.972720000005</v>
      </c>
      <c r="N103" s="102">
        <v>83276.492530000003</v>
      </c>
      <c r="O103" s="102">
        <v>1684043.2341799994</v>
      </c>
      <c r="P103" s="165">
        <v>3.0137376694805103E-2</v>
      </c>
      <c r="Q103" s="12"/>
      <c r="R103" s="12"/>
      <c r="S103" s="12"/>
      <c r="T103" s="12"/>
      <c r="U103" s="12"/>
    </row>
    <row r="104" spans="1:21">
      <c r="A104" s="105" t="s">
        <v>839</v>
      </c>
      <c r="B104" s="102">
        <v>262037.47256999998</v>
      </c>
      <c r="C104" s="102">
        <v>474331.32944</v>
      </c>
      <c r="D104" s="102">
        <v>219540.28818999999</v>
      </c>
      <c r="E104" s="102">
        <v>139552.35455000002</v>
      </c>
      <c r="F104" s="102">
        <v>143979.39615000002</v>
      </c>
      <c r="G104" s="102">
        <v>99693.953439999997</v>
      </c>
      <c r="H104" s="102">
        <v>51334.114420000005</v>
      </c>
      <c r="I104" s="102">
        <v>183531.55471999999</v>
      </c>
      <c r="J104" s="102">
        <v>675.62848999999994</v>
      </c>
      <c r="K104" s="102">
        <v>184200.63061000002</v>
      </c>
      <c r="L104" s="102">
        <v>14110.832119999999</v>
      </c>
      <c r="M104" s="102">
        <v>134509.41337999998</v>
      </c>
      <c r="N104" s="102">
        <v>142977.35477000001</v>
      </c>
      <c r="O104" s="102">
        <v>2050474.3228500001</v>
      </c>
      <c r="P104" s="165">
        <v>3.6694970661395022E-2</v>
      </c>
      <c r="Q104" s="12"/>
      <c r="R104" s="12"/>
      <c r="S104" s="12"/>
      <c r="T104" s="12"/>
      <c r="U104" s="12"/>
    </row>
    <row r="105" spans="1:21">
      <c r="A105" s="76" t="s">
        <v>191</v>
      </c>
      <c r="B105" s="163">
        <v>6846641.0193699999</v>
      </c>
      <c r="C105" s="163">
        <v>10632513.568459999</v>
      </c>
      <c r="D105" s="163">
        <v>10406174.192539999</v>
      </c>
      <c r="E105" s="163">
        <v>4775890.1760399994</v>
      </c>
      <c r="F105" s="163">
        <v>4718926.4994700002</v>
      </c>
      <c r="G105" s="163">
        <v>2605720.6890599998</v>
      </c>
      <c r="H105" s="163">
        <v>1700520.3203499999</v>
      </c>
      <c r="I105" s="163">
        <v>3812067.2320599998</v>
      </c>
      <c r="J105" s="163">
        <v>19517.349549999995</v>
      </c>
      <c r="K105" s="163">
        <v>4186398.4317899998</v>
      </c>
      <c r="L105" s="163">
        <v>456285.38971000008</v>
      </c>
      <c r="M105" s="163">
        <v>3673028.4573899996</v>
      </c>
      <c r="N105" s="163">
        <v>2045209.2279300003</v>
      </c>
      <c r="O105" s="163">
        <v>55878892.553719997</v>
      </c>
      <c r="P105" s="166">
        <v>1</v>
      </c>
      <c r="Q105" s="12"/>
      <c r="R105" s="12"/>
      <c r="S105" s="12"/>
      <c r="T105" s="12"/>
      <c r="U105" s="12"/>
    </row>
    <row r="106" spans="1:21">
      <c r="A106" s="58" t="s">
        <v>840</v>
      </c>
      <c r="B106" s="165">
        <v>0.12252642646394397</v>
      </c>
      <c r="C106" s="165">
        <v>0.19027781479810602</v>
      </c>
      <c r="D106" s="165">
        <v>0.18622728040889269</v>
      </c>
      <c r="E106" s="165">
        <v>8.5468590334867978E-2</v>
      </c>
      <c r="F106" s="165">
        <v>8.4449177208252485E-2</v>
      </c>
      <c r="G106" s="165">
        <v>4.6631573568766627E-2</v>
      </c>
      <c r="H106" s="165">
        <v>3.0432248074980722E-2</v>
      </c>
      <c r="I106" s="165">
        <v>6.8220164320458077E-2</v>
      </c>
      <c r="J106" s="165">
        <v>3.4927946238799744E-4</v>
      </c>
      <c r="K106" s="165">
        <v>7.4919137450072837E-2</v>
      </c>
      <c r="L106" s="165">
        <v>8.165612610724942E-3</v>
      </c>
      <c r="M106" s="165">
        <v>6.5731947959757425E-2</v>
      </c>
      <c r="N106" s="165">
        <v>3.6600747338788223E-2</v>
      </c>
      <c r="O106" s="165">
        <v>1</v>
      </c>
      <c r="P106" s="239"/>
      <c r="Q106" s="12"/>
      <c r="R106" s="12"/>
      <c r="S106" s="12"/>
      <c r="T106" s="12"/>
      <c r="U106" s="12"/>
    </row>
    <row r="107" spans="1:21" ht="30" customHeight="1">
      <c r="A107" s="442" t="s">
        <v>843</v>
      </c>
      <c r="B107" s="77" t="s">
        <v>34</v>
      </c>
      <c r="C107" s="77" t="s">
        <v>147</v>
      </c>
      <c r="D107" s="77" t="s">
        <v>36</v>
      </c>
      <c r="E107" s="77" t="s">
        <v>38</v>
      </c>
      <c r="F107" s="77" t="s">
        <v>46</v>
      </c>
      <c r="G107" s="77" t="s">
        <v>44</v>
      </c>
      <c r="H107" s="77" t="s">
        <v>40</v>
      </c>
      <c r="I107" s="77" t="s">
        <v>42</v>
      </c>
      <c r="J107" s="77" t="s">
        <v>48</v>
      </c>
      <c r="K107" s="77" t="s">
        <v>50</v>
      </c>
      <c r="L107" s="77" t="s">
        <v>52</v>
      </c>
      <c r="M107" s="77" t="s">
        <v>54</v>
      </c>
      <c r="N107" s="77" t="s">
        <v>56</v>
      </c>
      <c r="O107" s="181" t="s">
        <v>554</v>
      </c>
      <c r="P107" s="77" t="s">
        <v>778</v>
      </c>
      <c r="Q107" s="12"/>
      <c r="R107" s="12"/>
      <c r="S107" s="12"/>
      <c r="T107" s="12"/>
      <c r="U107" s="12"/>
    </row>
    <row r="108" spans="1:21">
      <c r="A108" s="105" t="s">
        <v>826</v>
      </c>
      <c r="B108" s="102">
        <v>2</v>
      </c>
      <c r="C108" s="102">
        <v>12</v>
      </c>
      <c r="D108" s="102">
        <v>14</v>
      </c>
      <c r="E108" s="102">
        <v>6</v>
      </c>
      <c r="F108" s="102">
        <v>6</v>
      </c>
      <c r="G108" s="102">
        <v>6</v>
      </c>
      <c r="H108" s="102">
        <v>3</v>
      </c>
      <c r="I108" s="102">
        <v>12</v>
      </c>
      <c r="J108" s="102">
        <v>0</v>
      </c>
      <c r="K108" s="102">
        <v>7</v>
      </c>
      <c r="L108" s="102">
        <v>3</v>
      </c>
      <c r="M108" s="102">
        <v>11</v>
      </c>
      <c r="N108" s="102">
        <v>6</v>
      </c>
      <c r="O108" s="102">
        <v>88</v>
      </c>
      <c r="P108" s="165">
        <v>8.2279316587996422E-6</v>
      </c>
      <c r="Q108" s="12"/>
      <c r="R108" s="12"/>
      <c r="S108" s="12"/>
      <c r="T108" s="12"/>
      <c r="U108" s="12"/>
    </row>
    <row r="109" spans="1:21">
      <c r="A109" s="105" t="s">
        <v>827</v>
      </c>
      <c r="B109" s="102">
        <v>8</v>
      </c>
      <c r="C109" s="102">
        <v>13</v>
      </c>
      <c r="D109" s="102">
        <v>34</v>
      </c>
      <c r="E109" s="102">
        <v>11</v>
      </c>
      <c r="F109" s="102">
        <v>14</v>
      </c>
      <c r="G109" s="102">
        <v>7</v>
      </c>
      <c r="H109" s="102">
        <v>9</v>
      </c>
      <c r="I109" s="102">
        <v>10</v>
      </c>
      <c r="J109" s="102">
        <v>0</v>
      </c>
      <c r="K109" s="102">
        <v>4</v>
      </c>
      <c r="L109" s="102">
        <v>5</v>
      </c>
      <c r="M109" s="102">
        <v>11</v>
      </c>
      <c r="N109" s="102">
        <v>3</v>
      </c>
      <c r="O109" s="102">
        <v>129</v>
      </c>
      <c r="P109" s="165">
        <v>1.2061399818013112E-5</v>
      </c>
      <c r="Q109" s="12"/>
      <c r="R109" s="12"/>
      <c r="S109" s="12"/>
      <c r="T109" s="12"/>
      <c r="U109" s="12"/>
    </row>
    <row r="110" spans="1:21">
      <c r="A110" s="105" t="s">
        <v>828</v>
      </c>
      <c r="B110" s="102">
        <v>25</v>
      </c>
      <c r="C110" s="102">
        <v>21</v>
      </c>
      <c r="D110" s="102">
        <v>83</v>
      </c>
      <c r="E110" s="102">
        <v>40</v>
      </c>
      <c r="F110" s="102">
        <v>46</v>
      </c>
      <c r="G110" s="102">
        <v>20</v>
      </c>
      <c r="H110" s="102">
        <v>18</v>
      </c>
      <c r="I110" s="102">
        <v>16</v>
      </c>
      <c r="J110" s="102">
        <v>1</v>
      </c>
      <c r="K110" s="102">
        <v>15</v>
      </c>
      <c r="L110" s="102">
        <v>9</v>
      </c>
      <c r="M110" s="102">
        <v>16</v>
      </c>
      <c r="N110" s="102">
        <v>9</v>
      </c>
      <c r="O110" s="102">
        <v>319</v>
      </c>
      <c r="P110" s="165">
        <v>2.9826252263148703E-5</v>
      </c>
      <c r="Q110" s="12"/>
      <c r="R110" s="12"/>
      <c r="S110" s="12"/>
      <c r="T110" s="12"/>
      <c r="U110" s="12"/>
    </row>
    <row r="111" spans="1:21">
      <c r="A111" s="105" t="s">
        <v>829</v>
      </c>
      <c r="B111" s="102">
        <v>161</v>
      </c>
      <c r="C111" s="102">
        <v>130</v>
      </c>
      <c r="D111" s="102">
        <v>399</v>
      </c>
      <c r="E111" s="102">
        <v>166</v>
      </c>
      <c r="F111" s="102">
        <v>186</v>
      </c>
      <c r="G111" s="102">
        <v>115</v>
      </c>
      <c r="H111" s="102">
        <v>88</v>
      </c>
      <c r="I111" s="102">
        <v>45</v>
      </c>
      <c r="J111" s="102">
        <v>2</v>
      </c>
      <c r="K111" s="102">
        <v>82</v>
      </c>
      <c r="L111" s="102">
        <v>18</v>
      </c>
      <c r="M111" s="102">
        <v>94</v>
      </c>
      <c r="N111" s="102">
        <v>27</v>
      </c>
      <c r="O111" s="102">
        <v>1513</v>
      </c>
      <c r="P111" s="165">
        <v>1.4146432499731657E-4</v>
      </c>
      <c r="Q111" s="12"/>
      <c r="R111" s="12"/>
      <c r="S111" s="12"/>
      <c r="T111" s="12"/>
      <c r="U111" s="12"/>
    </row>
    <row r="112" spans="1:21">
      <c r="A112" s="105" t="s">
        <v>830</v>
      </c>
      <c r="B112" s="102">
        <v>549</v>
      </c>
      <c r="C112" s="102">
        <v>383</v>
      </c>
      <c r="D112" s="102">
        <v>985</v>
      </c>
      <c r="E112" s="102">
        <v>476</v>
      </c>
      <c r="F112" s="102">
        <v>462</v>
      </c>
      <c r="G112" s="102">
        <v>228</v>
      </c>
      <c r="H112" s="102">
        <v>200</v>
      </c>
      <c r="I112" s="102">
        <v>152</v>
      </c>
      <c r="J112" s="102">
        <v>2</v>
      </c>
      <c r="K112" s="102">
        <v>286</v>
      </c>
      <c r="L112" s="102">
        <v>32</v>
      </c>
      <c r="M112" s="102">
        <v>216</v>
      </c>
      <c r="N112" s="102">
        <v>97</v>
      </c>
      <c r="O112" s="102">
        <v>4068</v>
      </c>
      <c r="P112" s="165">
        <v>3.8035484077269253E-4</v>
      </c>
      <c r="Q112" s="12"/>
      <c r="R112" s="12"/>
      <c r="S112" s="12"/>
      <c r="T112" s="12"/>
      <c r="U112" s="12"/>
    </row>
    <row r="113" spans="1:21">
      <c r="A113" s="105" t="s">
        <v>831</v>
      </c>
      <c r="B113" s="102">
        <v>1748</v>
      </c>
      <c r="C113" s="102">
        <v>1582</v>
      </c>
      <c r="D113" s="102">
        <v>2719</v>
      </c>
      <c r="E113" s="102">
        <v>1190</v>
      </c>
      <c r="F113" s="102">
        <v>1224</v>
      </c>
      <c r="G113" s="102">
        <v>612</v>
      </c>
      <c r="H113" s="102">
        <v>378</v>
      </c>
      <c r="I113" s="102">
        <v>552</v>
      </c>
      <c r="J113" s="102">
        <v>2</v>
      </c>
      <c r="K113" s="102">
        <v>1014</v>
      </c>
      <c r="L113" s="102">
        <v>68</v>
      </c>
      <c r="M113" s="102">
        <v>560</v>
      </c>
      <c r="N113" s="102">
        <v>254</v>
      </c>
      <c r="O113" s="102">
        <v>11903</v>
      </c>
      <c r="P113" s="165">
        <v>1.1129212560760471E-3</v>
      </c>
      <c r="Q113" s="12"/>
      <c r="R113" s="12"/>
      <c r="S113" s="12"/>
      <c r="T113" s="12"/>
      <c r="U113" s="12"/>
    </row>
    <row r="114" spans="1:21">
      <c r="A114" s="105" t="s">
        <v>832</v>
      </c>
      <c r="B114" s="102">
        <v>2764</v>
      </c>
      <c r="C114" s="102">
        <v>3076</v>
      </c>
      <c r="D114" s="102">
        <v>4180</v>
      </c>
      <c r="E114" s="102">
        <v>1870</v>
      </c>
      <c r="F114" s="102">
        <v>1582</v>
      </c>
      <c r="G114" s="102">
        <v>899</v>
      </c>
      <c r="H114" s="102">
        <v>538</v>
      </c>
      <c r="I114" s="102">
        <v>924</v>
      </c>
      <c r="J114" s="102">
        <v>7</v>
      </c>
      <c r="K114" s="102">
        <v>1294</v>
      </c>
      <c r="L114" s="102">
        <v>105</v>
      </c>
      <c r="M114" s="102">
        <v>767</v>
      </c>
      <c r="N114" s="102">
        <v>444</v>
      </c>
      <c r="O114" s="102">
        <v>18450</v>
      </c>
      <c r="P114" s="165">
        <v>1.7250606716460613E-3</v>
      </c>
      <c r="Q114" s="12"/>
      <c r="R114" s="12"/>
      <c r="S114" s="12"/>
      <c r="T114" s="12"/>
      <c r="U114" s="12"/>
    </row>
    <row r="115" spans="1:21">
      <c r="A115" s="105" t="s">
        <v>833</v>
      </c>
      <c r="B115" s="102">
        <v>4010</v>
      </c>
      <c r="C115" s="102">
        <v>4680</v>
      </c>
      <c r="D115" s="102">
        <v>5097</v>
      </c>
      <c r="E115" s="102">
        <v>2330</v>
      </c>
      <c r="F115" s="102">
        <v>2160</v>
      </c>
      <c r="G115" s="102">
        <v>1136</v>
      </c>
      <c r="H115" s="102">
        <v>672</v>
      </c>
      <c r="I115" s="102">
        <v>1423</v>
      </c>
      <c r="J115" s="102">
        <v>10</v>
      </c>
      <c r="K115" s="102">
        <v>2019</v>
      </c>
      <c r="L115" s="102">
        <v>174</v>
      </c>
      <c r="M115" s="102">
        <v>1047</v>
      </c>
      <c r="N115" s="102">
        <v>726</v>
      </c>
      <c r="O115" s="102">
        <v>25484</v>
      </c>
      <c r="P115" s="165">
        <v>2.3827342090096599E-3</v>
      </c>
      <c r="Q115" s="12"/>
      <c r="R115" s="12"/>
      <c r="S115" s="12"/>
      <c r="T115" s="12"/>
      <c r="U115" s="12"/>
    </row>
    <row r="116" spans="1:21">
      <c r="A116" s="105" t="s">
        <v>834</v>
      </c>
      <c r="B116" s="102">
        <v>3660</v>
      </c>
      <c r="C116" s="102">
        <v>5140</v>
      </c>
      <c r="D116" s="102">
        <v>4674</v>
      </c>
      <c r="E116" s="102">
        <v>2194</v>
      </c>
      <c r="F116" s="102">
        <v>2115</v>
      </c>
      <c r="G116" s="102">
        <v>1115</v>
      </c>
      <c r="H116" s="102">
        <v>632</v>
      </c>
      <c r="I116" s="102">
        <v>1865</v>
      </c>
      <c r="J116" s="102">
        <v>8</v>
      </c>
      <c r="K116" s="102">
        <v>2067</v>
      </c>
      <c r="L116" s="102">
        <v>139</v>
      </c>
      <c r="M116" s="102">
        <v>1015</v>
      </c>
      <c r="N116" s="102">
        <v>880</v>
      </c>
      <c r="O116" s="102">
        <v>25504</v>
      </c>
      <c r="P116" s="165">
        <v>2.3846041934775688E-3</v>
      </c>
      <c r="Q116" s="12"/>
      <c r="R116" s="12"/>
      <c r="S116" s="12"/>
      <c r="T116" s="12"/>
      <c r="U116" s="12"/>
    </row>
    <row r="117" spans="1:21">
      <c r="A117" s="105" t="s">
        <v>835</v>
      </c>
      <c r="B117" s="102">
        <v>7426</v>
      </c>
      <c r="C117" s="102">
        <v>11421</v>
      </c>
      <c r="D117" s="102">
        <v>9254</v>
      </c>
      <c r="E117" s="102">
        <v>4499</v>
      </c>
      <c r="F117" s="102">
        <v>4407</v>
      </c>
      <c r="G117" s="102">
        <v>2219</v>
      </c>
      <c r="H117" s="102">
        <v>1366</v>
      </c>
      <c r="I117" s="102">
        <v>4313</v>
      </c>
      <c r="J117" s="102">
        <v>18</v>
      </c>
      <c r="K117" s="102">
        <v>4575</v>
      </c>
      <c r="L117" s="102">
        <v>313</v>
      </c>
      <c r="M117" s="102">
        <v>2069</v>
      </c>
      <c r="N117" s="102">
        <v>2149</v>
      </c>
      <c r="O117" s="102">
        <v>54029</v>
      </c>
      <c r="P117" s="165">
        <v>5.0516695408327934E-3</v>
      </c>
      <c r="Q117" s="12"/>
      <c r="R117" s="12"/>
      <c r="S117" s="12"/>
      <c r="T117" s="12"/>
      <c r="U117" s="12"/>
    </row>
    <row r="118" spans="1:21">
      <c r="A118" s="105" t="s">
        <v>836</v>
      </c>
      <c r="B118" s="102">
        <v>18535</v>
      </c>
      <c r="C118" s="102">
        <v>31939</v>
      </c>
      <c r="D118" s="102">
        <v>21369</v>
      </c>
      <c r="E118" s="102">
        <v>10942</v>
      </c>
      <c r="F118" s="102">
        <v>10361</v>
      </c>
      <c r="G118" s="102">
        <v>5437</v>
      </c>
      <c r="H118" s="102">
        <v>3244</v>
      </c>
      <c r="I118" s="102">
        <v>11182</v>
      </c>
      <c r="J118" s="102">
        <v>27</v>
      </c>
      <c r="K118" s="102">
        <v>11648</v>
      </c>
      <c r="L118" s="102">
        <v>701</v>
      </c>
      <c r="M118" s="102">
        <v>5461</v>
      </c>
      <c r="N118" s="102">
        <v>6353</v>
      </c>
      <c r="O118" s="102">
        <v>137199</v>
      </c>
      <c r="P118" s="165">
        <v>1.2827999950632409E-2</v>
      </c>
      <c r="Q118" s="12"/>
      <c r="R118" s="12"/>
      <c r="S118" s="12"/>
      <c r="T118" s="12"/>
      <c r="U118" s="12"/>
    </row>
    <row r="119" spans="1:21">
      <c r="A119" s="105" t="s">
        <v>837</v>
      </c>
      <c r="B119" s="102">
        <v>73736</v>
      </c>
      <c r="C119" s="102">
        <v>135138</v>
      </c>
      <c r="D119" s="102">
        <v>76300</v>
      </c>
      <c r="E119" s="102">
        <v>43442</v>
      </c>
      <c r="F119" s="102">
        <v>43677</v>
      </c>
      <c r="G119" s="102">
        <v>23249</v>
      </c>
      <c r="H119" s="102">
        <v>12705</v>
      </c>
      <c r="I119" s="102">
        <v>45035</v>
      </c>
      <c r="J119" s="102">
        <v>130</v>
      </c>
      <c r="K119" s="102">
        <v>47521</v>
      </c>
      <c r="L119" s="102">
        <v>3139</v>
      </c>
      <c r="M119" s="102">
        <v>26607</v>
      </c>
      <c r="N119" s="102">
        <v>29505</v>
      </c>
      <c r="O119" s="102">
        <v>560184</v>
      </c>
      <c r="P119" s="165">
        <v>5.237676895855703E-2</v>
      </c>
      <c r="Q119" s="12"/>
      <c r="R119" s="12"/>
      <c r="S119" s="12"/>
      <c r="T119" s="12"/>
      <c r="U119" s="12"/>
    </row>
    <row r="120" spans="1:21">
      <c r="A120" s="105" t="s">
        <v>838</v>
      </c>
      <c r="B120" s="102">
        <v>45274</v>
      </c>
      <c r="C120" s="102">
        <v>88551</v>
      </c>
      <c r="D120" s="102">
        <v>41736</v>
      </c>
      <c r="E120" s="102">
        <v>26118</v>
      </c>
      <c r="F120" s="102">
        <v>27703</v>
      </c>
      <c r="G120" s="102">
        <v>14835</v>
      </c>
      <c r="H120" s="102">
        <v>7782</v>
      </c>
      <c r="I120" s="102">
        <v>25982</v>
      </c>
      <c r="J120" s="102">
        <v>96</v>
      </c>
      <c r="K120" s="102">
        <v>28138</v>
      </c>
      <c r="L120" s="102">
        <v>1802</v>
      </c>
      <c r="M120" s="102">
        <v>18693</v>
      </c>
      <c r="N120" s="102">
        <v>17059</v>
      </c>
      <c r="O120" s="102">
        <v>343769</v>
      </c>
      <c r="P120" s="165">
        <v>3.2142134527430616E-2</v>
      </c>
      <c r="Q120" s="12"/>
      <c r="R120" s="12"/>
      <c r="S120" s="12"/>
      <c r="T120" s="12"/>
      <c r="U120" s="12"/>
    </row>
    <row r="121" spans="1:21">
      <c r="A121" s="105" t="s">
        <v>839</v>
      </c>
      <c r="B121" s="102">
        <v>1090309</v>
      </c>
      <c r="C121" s="102">
        <v>1895621</v>
      </c>
      <c r="D121" s="102">
        <v>959655</v>
      </c>
      <c r="E121" s="102">
        <v>484766</v>
      </c>
      <c r="F121" s="102">
        <v>720786</v>
      </c>
      <c r="G121" s="102">
        <v>447664</v>
      </c>
      <c r="H121" s="102">
        <v>270879</v>
      </c>
      <c r="I121" s="102">
        <v>1070807</v>
      </c>
      <c r="J121" s="102">
        <v>1916</v>
      </c>
      <c r="K121" s="102">
        <v>992897</v>
      </c>
      <c r="L121" s="102">
        <v>83608</v>
      </c>
      <c r="M121" s="102">
        <v>583873</v>
      </c>
      <c r="N121" s="102">
        <v>909856</v>
      </c>
      <c r="O121" s="102">
        <v>9512637</v>
      </c>
      <c r="P121" s="165">
        <v>0.88942417194282786</v>
      </c>
      <c r="Q121" s="12"/>
      <c r="R121" s="12"/>
      <c r="S121" s="12"/>
      <c r="T121" s="12"/>
      <c r="U121" s="12"/>
    </row>
    <row r="122" spans="1:21">
      <c r="A122" s="76" t="s">
        <v>191</v>
      </c>
      <c r="B122" s="163">
        <v>1248207</v>
      </c>
      <c r="C122" s="163">
        <v>2177707</v>
      </c>
      <c r="D122" s="163">
        <v>1126499</v>
      </c>
      <c r="E122" s="163">
        <v>578050</v>
      </c>
      <c r="F122" s="163">
        <v>814729</v>
      </c>
      <c r="G122" s="163">
        <v>497542</v>
      </c>
      <c r="H122" s="163">
        <v>298514</v>
      </c>
      <c r="I122" s="163">
        <v>1162318</v>
      </c>
      <c r="J122" s="163">
        <v>2219</v>
      </c>
      <c r="K122" s="163">
        <v>1091567</v>
      </c>
      <c r="L122" s="163">
        <v>90116</v>
      </c>
      <c r="M122" s="163">
        <v>640440</v>
      </c>
      <c r="N122" s="163">
        <v>967368</v>
      </c>
      <c r="O122" s="163">
        <v>10695276</v>
      </c>
      <c r="P122" s="166">
        <v>1</v>
      </c>
      <c r="Q122" s="12"/>
      <c r="R122" s="12"/>
      <c r="S122" s="12"/>
      <c r="T122" s="12"/>
      <c r="U122" s="12"/>
    </row>
    <row r="123" spans="1:21">
      <c r="A123" s="58" t="s">
        <v>840</v>
      </c>
      <c r="B123" s="165">
        <v>0.11670638513676505</v>
      </c>
      <c r="C123" s="165">
        <v>0.20361391328283626</v>
      </c>
      <c r="D123" s="165">
        <v>0.10532678165575157</v>
      </c>
      <c r="E123" s="165">
        <v>5.4047226083740151E-2</v>
      </c>
      <c r="F123" s="165">
        <v>7.6176528777751967E-2</v>
      </c>
      <c r="G123" s="165">
        <v>4.6519790606619218E-2</v>
      </c>
      <c r="H123" s="165">
        <v>2.7910827172669503E-2</v>
      </c>
      <c r="I123" s="165">
        <v>0.10867583033855321</v>
      </c>
      <c r="J123" s="165">
        <v>2.0747477671450462E-4</v>
      </c>
      <c r="K123" s="165">
        <v>0.10206066678410169</v>
      </c>
      <c r="L123" s="165">
        <v>8.4257760155044149E-3</v>
      </c>
      <c r="M123" s="165">
        <v>5.9880642631382305E-2</v>
      </c>
      <c r="N123" s="165">
        <v>9.0448156737610141E-2</v>
      </c>
      <c r="O123" s="165">
        <v>1</v>
      </c>
      <c r="P123" s="240"/>
      <c r="Q123" s="12"/>
      <c r="R123" s="12"/>
      <c r="S123" s="12"/>
      <c r="T123" s="12"/>
      <c r="U123" s="12"/>
    </row>
    <row r="124" spans="1:21" ht="15.75" thickBot="1">
      <c r="A124" s="211"/>
      <c r="B124" s="212"/>
      <c r="C124" s="213"/>
      <c r="D124" s="213"/>
      <c r="E124" s="213"/>
      <c r="F124" s="213"/>
      <c r="G124" s="213"/>
      <c r="H124" s="212"/>
      <c r="I124" s="212"/>
      <c r="J124" s="212"/>
      <c r="K124" s="212"/>
      <c r="L124" s="212"/>
      <c r="M124" s="212"/>
      <c r="N124" s="212"/>
      <c r="O124" s="564"/>
      <c r="P124" s="564"/>
      <c r="Q124" s="12"/>
      <c r="R124" s="12"/>
      <c r="S124" s="12"/>
      <c r="T124" s="12"/>
      <c r="U124" s="12"/>
    </row>
    <row r="125" spans="1:21" ht="15.75" customHeight="1" thickTop="1">
      <c r="A125" s="757" t="s">
        <v>1471</v>
      </c>
      <c r="B125" s="757"/>
      <c r="C125" s="757"/>
      <c r="D125" s="757"/>
      <c r="E125" s="757"/>
      <c r="F125" s="757"/>
      <c r="G125" s="757"/>
      <c r="H125" s="757"/>
      <c r="I125" s="757"/>
      <c r="J125" s="757"/>
      <c r="K125" s="757"/>
      <c r="L125" s="757"/>
      <c r="M125" s="757"/>
      <c r="N125" s="757"/>
      <c r="O125" s="757"/>
      <c r="P125" s="757"/>
      <c r="Q125" s="12"/>
      <c r="R125" s="12"/>
      <c r="S125" s="12"/>
      <c r="T125" s="12"/>
      <c r="U125" s="12"/>
    </row>
    <row r="126" spans="1:21">
      <c r="A126" s="219"/>
      <c r="B126" s="12"/>
      <c r="C126" s="101"/>
      <c r="D126" s="101"/>
      <c r="E126" s="101"/>
      <c r="F126" s="101"/>
      <c r="G126" s="12"/>
      <c r="H126" s="12"/>
      <c r="I126" s="12"/>
      <c r="J126" s="12"/>
      <c r="K126" s="12"/>
      <c r="L126" s="12"/>
      <c r="M126" s="12"/>
      <c r="N126" s="12"/>
      <c r="O126" s="216"/>
      <c r="P126" s="103"/>
      <c r="Q126" s="12"/>
      <c r="R126" s="12"/>
      <c r="S126" s="12"/>
      <c r="T126" s="12"/>
      <c r="U126" s="12"/>
    </row>
    <row r="127" spans="1:21" ht="30" customHeight="1">
      <c r="A127" s="722" t="s">
        <v>473</v>
      </c>
      <c r="B127" s="722"/>
      <c r="C127" s="722"/>
      <c r="D127" s="722"/>
      <c r="E127" s="722"/>
      <c r="F127" s="722"/>
      <c r="G127" s="722"/>
      <c r="H127" s="722"/>
      <c r="I127" s="722"/>
      <c r="J127" s="722"/>
      <c r="K127" s="722"/>
      <c r="L127" s="722"/>
      <c r="M127" s="722"/>
      <c r="N127" s="722"/>
      <c r="O127" s="722"/>
      <c r="P127" s="722"/>
      <c r="Q127" s="12"/>
      <c r="R127" s="12"/>
      <c r="S127" s="12"/>
      <c r="T127" s="12"/>
      <c r="U127" s="12"/>
    </row>
    <row r="128" spans="1:21" ht="18">
      <c r="A128" s="723" t="s">
        <v>844</v>
      </c>
      <c r="B128" s="723"/>
      <c r="C128" s="723"/>
      <c r="D128" s="723"/>
      <c r="E128" s="723"/>
      <c r="F128" s="723"/>
      <c r="G128" s="723"/>
      <c r="H128" s="723"/>
      <c r="I128" s="723"/>
      <c r="J128" s="723"/>
      <c r="K128" s="723"/>
      <c r="L128" s="723"/>
      <c r="M128" s="723"/>
      <c r="N128" s="723"/>
      <c r="O128" s="723"/>
      <c r="P128" s="723"/>
      <c r="Q128" s="12"/>
      <c r="R128" s="12"/>
      <c r="S128" s="12"/>
      <c r="T128" s="12"/>
      <c r="U128" s="12"/>
    </row>
    <row r="129" spans="1:21" ht="18">
      <c r="A129" s="723" t="s">
        <v>1479</v>
      </c>
      <c r="B129" s="723"/>
      <c r="C129" s="723"/>
      <c r="D129" s="723"/>
      <c r="E129" s="723"/>
      <c r="F129" s="723"/>
      <c r="G129" s="723"/>
      <c r="H129" s="723"/>
      <c r="I129" s="723"/>
      <c r="J129" s="723"/>
      <c r="K129" s="723"/>
      <c r="L129" s="723"/>
      <c r="M129" s="723"/>
      <c r="N129" s="723"/>
      <c r="O129" s="723"/>
      <c r="P129" s="723"/>
      <c r="Q129" s="12"/>
      <c r="R129" s="12"/>
      <c r="S129" s="12"/>
      <c r="T129" s="12"/>
      <c r="U129" s="12"/>
    </row>
    <row r="130" spans="1:21" ht="30" customHeight="1">
      <c r="A130" s="727" t="s">
        <v>547</v>
      </c>
      <c r="B130" s="727"/>
      <c r="C130" s="727"/>
      <c r="D130" s="727"/>
      <c r="E130" s="727"/>
      <c r="F130" s="727"/>
      <c r="G130" s="727"/>
      <c r="H130" s="727"/>
      <c r="I130" s="727"/>
      <c r="J130" s="727"/>
      <c r="K130" s="727"/>
      <c r="L130" s="727"/>
      <c r="M130" s="727"/>
      <c r="N130" s="727"/>
      <c r="O130" s="727"/>
      <c r="P130" s="727"/>
      <c r="Q130" s="12"/>
      <c r="R130" s="12"/>
      <c r="S130" s="12"/>
      <c r="T130" s="12"/>
      <c r="U130" s="12"/>
    </row>
    <row r="131" spans="1:21">
      <c r="A131" s="104"/>
      <c r="B131" s="210"/>
      <c r="C131" s="106"/>
      <c r="D131" s="210"/>
      <c r="E131" s="210"/>
      <c r="F131" s="210"/>
      <c r="G131" s="210"/>
      <c r="H131" s="210"/>
      <c r="I131" s="106"/>
      <c r="J131" s="189"/>
      <c r="K131" s="210"/>
      <c r="L131" s="210"/>
      <c r="M131" s="210"/>
      <c r="N131" s="210"/>
      <c r="O131" s="210"/>
      <c r="P131" s="103"/>
      <c r="Q131" s="12"/>
      <c r="R131" s="12"/>
      <c r="S131" s="12"/>
      <c r="T131" s="12"/>
      <c r="U131" s="12"/>
    </row>
    <row r="132" spans="1:21" ht="30" customHeight="1">
      <c r="A132" s="76" t="s">
        <v>824</v>
      </c>
      <c r="B132" s="77" t="s">
        <v>34</v>
      </c>
      <c r="C132" s="77" t="s">
        <v>147</v>
      </c>
      <c r="D132" s="77" t="s">
        <v>36</v>
      </c>
      <c r="E132" s="77" t="s">
        <v>38</v>
      </c>
      <c r="F132" s="77" t="s">
        <v>46</v>
      </c>
      <c r="G132" s="77" t="s">
        <v>44</v>
      </c>
      <c r="H132" s="77" t="s">
        <v>40</v>
      </c>
      <c r="I132" s="77" t="s">
        <v>42</v>
      </c>
      <c r="J132" s="77" t="s">
        <v>48</v>
      </c>
      <c r="K132" s="77" t="s">
        <v>50</v>
      </c>
      <c r="L132" s="77" t="s">
        <v>52</v>
      </c>
      <c r="M132" s="77" t="s">
        <v>54</v>
      </c>
      <c r="N132" s="77" t="s">
        <v>56</v>
      </c>
      <c r="O132" s="181" t="s">
        <v>554</v>
      </c>
      <c r="P132" s="77" t="s">
        <v>825</v>
      </c>
      <c r="Q132" s="12"/>
      <c r="R132" s="12"/>
      <c r="S132" s="12"/>
      <c r="T132" s="12"/>
      <c r="U132" s="12"/>
    </row>
    <row r="133" spans="1:21">
      <c r="A133" s="105" t="s">
        <v>826</v>
      </c>
      <c r="B133" s="102">
        <v>1504150.54709</v>
      </c>
      <c r="C133" s="102">
        <v>2157120.66236</v>
      </c>
      <c r="D133" s="102">
        <v>1618903.03471</v>
      </c>
      <c r="E133" s="102">
        <v>1026315.5691000001</v>
      </c>
      <c r="F133" s="102">
        <v>1209275.5974999999</v>
      </c>
      <c r="G133" s="102">
        <v>110000</v>
      </c>
      <c r="H133" s="102">
        <v>278008.37116000004</v>
      </c>
      <c r="I133" s="102">
        <v>564000</v>
      </c>
      <c r="J133" s="102">
        <v>0</v>
      </c>
      <c r="K133" s="102">
        <v>471021.28523000004</v>
      </c>
      <c r="L133" s="102">
        <v>80000</v>
      </c>
      <c r="M133" s="102">
        <v>2309491.7889</v>
      </c>
      <c r="N133" s="102">
        <v>148000</v>
      </c>
      <c r="O133" s="102">
        <v>11476286.85605</v>
      </c>
      <c r="P133" s="165">
        <v>0.11533369166175837</v>
      </c>
      <c r="Q133" s="12"/>
      <c r="R133" s="12"/>
      <c r="S133" s="12"/>
      <c r="T133" s="12"/>
      <c r="U133" s="12"/>
    </row>
    <row r="134" spans="1:21">
      <c r="A134" s="105" t="s">
        <v>827</v>
      </c>
      <c r="B134" s="102">
        <v>4660945.08605</v>
      </c>
      <c r="C134" s="102">
        <v>3132980.9444400002</v>
      </c>
      <c r="D134" s="102">
        <v>6891549.9709300008</v>
      </c>
      <c r="E134" s="102">
        <v>3796653.4493299997</v>
      </c>
      <c r="F134" s="102">
        <v>4618472.6173400003</v>
      </c>
      <c r="G134" s="102">
        <v>3312693.9349799999</v>
      </c>
      <c r="H134" s="102">
        <v>1711115.10301</v>
      </c>
      <c r="I134" s="102">
        <v>2702981.9395300001</v>
      </c>
      <c r="J134" s="102">
        <v>0</v>
      </c>
      <c r="K134" s="102">
        <v>2279612.8074599998</v>
      </c>
      <c r="L134" s="102">
        <v>563000</v>
      </c>
      <c r="M134" s="102">
        <v>5072224.8596400004</v>
      </c>
      <c r="N134" s="102">
        <v>1375000</v>
      </c>
      <c r="O134" s="102">
        <v>40117230.712710001</v>
      </c>
      <c r="P134" s="165">
        <v>0.40316771229050918</v>
      </c>
      <c r="Q134" s="12"/>
      <c r="R134" s="12"/>
      <c r="S134" s="12"/>
      <c r="T134" s="12"/>
      <c r="U134" s="12"/>
    </row>
    <row r="135" spans="1:21">
      <c r="A135" s="105" t="s">
        <v>828</v>
      </c>
      <c r="B135" s="102">
        <v>2830473.1515600001</v>
      </c>
      <c r="C135" s="102">
        <v>2772272.7542600003</v>
      </c>
      <c r="D135" s="102">
        <v>4017838.0294899996</v>
      </c>
      <c r="E135" s="102">
        <v>3533626.6716799997</v>
      </c>
      <c r="F135" s="102">
        <v>2338225.6120100003</v>
      </c>
      <c r="G135" s="102">
        <v>1991966.27519</v>
      </c>
      <c r="H135" s="102">
        <v>2745065.67833</v>
      </c>
      <c r="I135" s="102">
        <v>3091778.5964699998</v>
      </c>
      <c r="J135" s="102">
        <v>9488.7157799999986</v>
      </c>
      <c r="K135" s="102">
        <v>2893389.7586999997</v>
      </c>
      <c r="L135" s="102">
        <v>1026520.5627</v>
      </c>
      <c r="M135" s="102">
        <v>1160006.42025</v>
      </c>
      <c r="N135" s="102">
        <v>1959028.17524</v>
      </c>
      <c r="O135" s="102">
        <v>30369680.401659995</v>
      </c>
      <c r="P135" s="165">
        <v>0.30520737231874751</v>
      </c>
      <c r="Q135" s="12"/>
      <c r="R135" s="12"/>
      <c r="S135" s="12"/>
      <c r="T135" s="12"/>
      <c r="U135" s="12"/>
    </row>
    <row r="136" spans="1:21">
      <c r="A136" s="105" t="s">
        <v>829</v>
      </c>
      <c r="B136" s="102">
        <v>667953.87157000008</v>
      </c>
      <c r="C136" s="102">
        <v>1209296.8365</v>
      </c>
      <c r="D136" s="102">
        <v>1641169.4917599999</v>
      </c>
      <c r="E136" s="102">
        <v>444952.60126999998</v>
      </c>
      <c r="F136" s="102">
        <v>941595.92660000001</v>
      </c>
      <c r="G136" s="102">
        <v>558080.12074000004</v>
      </c>
      <c r="H136" s="102">
        <v>901390.97265000001</v>
      </c>
      <c r="I136" s="102">
        <v>1141542.28969</v>
      </c>
      <c r="J136" s="102">
        <v>11951.88456</v>
      </c>
      <c r="K136" s="102">
        <v>1123598.0101300001</v>
      </c>
      <c r="L136" s="102">
        <v>466312.77976999996</v>
      </c>
      <c r="M136" s="102">
        <v>600463.94900000002</v>
      </c>
      <c r="N136" s="102">
        <v>461494.78942000004</v>
      </c>
      <c r="O136" s="102">
        <v>10169803.523659999</v>
      </c>
      <c r="P136" s="165">
        <v>0.10220387470012852</v>
      </c>
      <c r="Q136" s="12"/>
      <c r="R136" s="12"/>
      <c r="S136" s="12"/>
      <c r="T136" s="12"/>
      <c r="U136" s="12"/>
    </row>
    <row r="137" spans="1:21">
      <c r="A137" s="105" t="s">
        <v>830</v>
      </c>
      <c r="B137" s="102">
        <v>155801.66344</v>
      </c>
      <c r="C137" s="102">
        <v>280647.49456999998</v>
      </c>
      <c r="D137" s="102">
        <v>589303.09221999999</v>
      </c>
      <c r="E137" s="102">
        <v>65758.690350000004</v>
      </c>
      <c r="F137" s="102">
        <v>226886.03174999999</v>
      </c>
      <c r="G137" s="102">
        <v>82730.163629999995</v>
      </c>
      <c r="H137" s="102">
        <v>192767.93805000003</v>
      </c>
      <c r="I137" s="102">
        <v>291133.53587000002</v>
      </c>
      <c r="J137" s="102">
        <v>4690.5539200000003</v>
      </c>
      <c r="K137" s="102">
        <v>382909.90826</v>
      </c>
      <c r="L137" s="102">
        <v>110678.0897</v>
      </c>
      <c r="M137" s="102">
        <v>346396.76056000002</v>
      </c>
      <c r="N137" s="102">
        <v>157783.59191999998</v>
      </c>
      <c r="O137" s="102">
        <v>2887487.5142399999</v>
      </c>
      <c r="P137" s="165">
        <v>2.9018496907732085E-2</v>
      </c>
      <c r="Q137" s="12"/>
      <c r="R137" s="12"/>
      <c r="S137" s="12"/>
      <c r="T137" s="12"/>
      <c r="U137" s="12"/>
    </row>
    <row r="138" spans="1:21">
      <c r="A138" s="105" t="s">
        <v>831</v>
      </c>
      <c r="B138" s="102">
        <v>42471.544729999994</v>
      </c>
      <c r="C138" s="102">
        <v>158113.52098</v>
      </c>
      <c r="D138" s="102">
        <v>119795.56793</v>
      </c>
      <c r="E138" s="102">
        <v>16234.62686</v>
      </c>
      <c r="F138" s="102">
        <v>56519.361429999997</v>
      </c>
      <c r="G138" s="102">
        <v>33242.2523</v>
      </c>
      <c r="H138" s="102">
        <v>40914.363570000001</v>
      </c>
      <c r="I138" s="102">
        <v>130757.86129</v>
      </c>
      <c r="J138" s="102">
        <v>1425.28217</v>
      </c>
      <c r="K138" s="102">
        <v>58931.698369999998</v>
      </c>
      <c r="L138" s="102">
        <v>35190.75488</v>
      </c>
      <c r="M138" s="102">
        <v>205043.37777000002</v>
      </c>
      <c r="N138" s="102">
        <v>87991.477209999997</v>
      </c>
      <c r="O138" s="102">
        <v>986631.68949000014</v>
      </c>
      <c r="P138" s="165">
        <v>9.9153913183488689E-3</v>
      </c>
      <c r="Q138" s="12"/>
      <c r="R138" s="12"/>
      <c r="S138" s="12"/>
      <c r="T138" s="12"/>
      <c r="U138" s="12"/>
    </row>
    <row r="139" spans="1:21">
      <c r="A139" s="105" t="s">
        <v>832</v>
      </c>
      <c r="B139" s="102">
        <v>7520.0543699999998</v>
      </c>
      <c r="C139" s="102">
        <v>81633.258379999999</v>
      </c>
      <c r="D139" s="102">
        <v>40765.297079999997</v>
      </c>
      <c r="E139" s="102">
        <v>4270.8808600000002</v>
      </c>
      <c r="F139" s="102">
        <v>6554.4574000000002</v>
      </c>
      <c r="G139" s="102">
        <v>2618.0589799999998</v>
      </c>
      <c r="H139" s="102">
        <v>3987.9909700000003</v>
      </c>
      <c r="I139" s="102">
        <v>79780.592850000001</v>
      </c>
      <c r="J139" s="102">
        <v>544.66399999999999</v>
      </c>
      <c r="K139" s="102">
        <v>26256.64446</v>
      </c>
      <c r="L139" s="102">
        <v>14034.495150000001</v>
      </c>
      <c r="M139" s="102">
        <v>145820.54441</v>
      </c>
      <c r="N139" s="102">
        <v>74160.183529999995</v>
      </c>
      <c r="O139" s="102">
        <v>487947.12244000001</v>
      </c>
      <c r="P139" s="165">
        <v>4.9037413993420348E-3</v>
      </c>
      <c r="Q139" s="12"/>
      <c r="R139" s="12"/>
      <c r="S139" s="12"/>
      <c r="T139" s="12"/>
      <c r="U139" s="12"/>
    </row>
    <row r="140" spans="1:21">
      <c r="A140" s="105" t="s">
        <v>833</v>
      </c>
      <c r="B140" s="102">
        <v>5717.0076500000005</v>
      </c>
      <c r="C140" s="102">
        <v>117340.50742000001</v>
      </c>
      <c r="D140" s="102">
        <v>19591.904119999999</v>
      </c>
      <c r="E140" s="102">
        <v>2985.0185299999998</v>
      </c>
      <c r="F140" s="102">
        <v>6772.2203399999999</v>
      </c>
      <c r="G140" s="102">
        <v>489.57220000000001</v>
      </c>
      <c r="H140" s="102">
        <v>1965.57809</v>
      </c>
      <c r="I140" s="102">
        <v>111104.40137000001</v>
      </c>
      <c r="J140" s="102">
        <v>144.27135999999999</v>
      </c>
      <c r="K140" s="102">
        <v>129885.72340999999</v>
      </c>
      <c r="L140" s="102">
        <v>11139.323130000001</v>
      </c>
      <c r="M140" s="102">
        <v>115517.16378</v>
      </c>
      <c r="N140" s="102">
        <v>94465.381529999999</v>
      </c>
      <c r="O140" s="102">
        <v>617118.07293000002</v>
      </c>
      <c r="P140" s="165">
        <v>6.2018757839506075E-3</v>
      </c>
      <c r="Q140" s="12"/>
      <c r="R140" s="12"/>
      <c r="S140" s="12"/>
      <c r="T140" s="12"/>
      <c r="U140" s="12"/>
    </row>
    <row r="141" spans="1:21">
      <c r="A141" s="105" t="s">
        <v>834</v>
      </c>
      <c r="B141" s="102">
        <v>2767.8699300000003</v>
      </c>
      <c r="C141" s="102">
        <v>53947.241649999996</v>
      </c>
      <c r="D141" s="102">
        <v>8015.9438099999998</v>
      </c>
      <c r="E141" s="102">
        <v>1998.81133</v>
      </c>
      <c r="F141" s="102">
        <v>2634.2345099999998</v>
      </c>
      <c r="G141" s="102">
        <v>518.78953999999999</v>
      </c>
      <c r="H141" s="102">
        <v>1487.4320600000001</v>
      </c>
      <c r="I141" s="102">
        <v>53437.965619999995</v>
      </c>
      <c r="J141" s="102">
        <v>248.53814000000003</v>
      </c>
      <c r="K141" s="102">
        <v>25861.57</v>
      </c>
      <c r="L141" s="102">
        <v>4162.6265800000001</v>
      </c>
      <c r="M141" s="102">
        <v>54434.45809</v>
      </c>
      <c r="N141" s="102">
        <v>38936.14488</v>
      </c>
      <c r="O141" s="102">
        <v>248451.62614000001</v>
      </c>
      <c r="P141" s="165">
        <v>2.4968740849299303E-3</v>
      </c>
      <c r="Q141" s="12"/>
      <c r="R141" s="12"/>
      <c r="S141" s="12"/>
      <c r="T141" s="12"/>
      <c r="U141" s="12"/>
    </row>
    <row r="142" spans="1:21">
      <c r="A142" s="105" t="s">
        <v>835</v>
      </c>
      <c r="B142" s="102">
        <v>11504.788570000001</v>
      </c>
      <c r="C142" s="102">
        <v>204155.93617</v>
      </c>
      <c r="D142" s="102">
        <v>43190.463349999998</v>
      </c>
      <c r="E142" s="102">
        <v>3540.7751699999999</v>
      </c>
      <c r="F142" s="102">
        <v>3413.02423</v>
      </c>
      <c r="G142" s="102">
        <v>2919.2367599999998</v>
      </c>
      <c r="H142" s="102">
        <v>3887.2782099999999</v>
      </c>
      <c r="I142" s="102">
        <v>211871.84553999998</v>
      </c>
      <c r="J142" s="102">
        <v>0</v>
      </c>
      <c r="K142" s="102">
        <v>108414.99135</v>
      </c>
      <c r="L142" s="102">
        <v>11842.170189999999</v>
      </c>
      <c r="M142" s="102">
        <v>108182.04793</v>
      </c>
      <c r="N142" s="102">
        <v>153153.59772999998</v>
      </c>
      <c r="O142" s="102">
        <v>866076.15519999992</v>
      </c>
      <c r="P142" s="165">
        <v>8.7038396209815679E-3</v>
      </c>
      <c r="Q142" s="12"/>
      <c r="R142" s="12"/>
      <c r="S142" s="12"/>
      <c r="T142" s="12"/>
      <c r="U142" s="12"/>
    </row>
    <row r="143" spans="1:21">
      <c r="A143" s="105" t="s">
        <v>836</v>
      </c>
      <c r="B143" s="102">
        <v>12293.53607</v>
      </c>
      <c r="C143" s="102">
        <v>194194.91705000002</v>
      </c>
      <c r="D143" s="102">
        <v>33380.618119999999</v>
      </c>
      <c r="E143" s="102">
        <v>2619.8395299999997</v>
      </c>
      <c r="F143" s="102">
        <v>1867.0184299999999</v>
      </c>
      <c r="G143" s="102">
        <v>2395.3586099999998</v>
      </c>
      <c r="H143" s="102">
        <v>3134.47739</v>
      </c>
      <c r="I143" s="102">
        <v>126996.80667000001</v>
      </c>
      <c r="J143" s="102">
        <v>0</v>
      </c>
      <c r="K143" s="102">
        <v>90860.325230000002</v>
      </c>
      <c r="L143" s="102">
        <v>11128.55191</v>
      </c>
      <c r="M143" s="102">
        <v>89365.831170000005</v>
      </c>
      <c r="N143" s="102">
        <v>130338.37298</v>
      </c>
      <c r="O143" s="102">
        <v>698575.65315999999</v>
      </c>
      <c r="P143" s="165">
        <v>7.0205032337173467E-3</v>
      </c>
      <c r="Q143" s="12"/>
      <c r="R143" s="12"/>
      <c r="S143" s="12"/>
      <c r="T143" s="12"/>
      <c r="U143" s="12"/>
    </row>
    <row r="144" spans="1:21">
      <c r="A144" s="105" t="s">
        <v>837</v>
      </c>
      <c r="B144" s="102">
        <v>6322.9974599999996</v>
      </c>
      <c r="C144" s="102">
        <v>102043.83104</v>
      </c>
      <c r="D144" s="102">
        <v>19017.12167</v>
      </c>
      <c r="E144" s="102">
        <v>1534.80341</v>
      </c>
      <c r="F144" s="102">
        <v>1319.87501</v>
      </c>
      <c r="G144" s="102">
        <v>1318.6564699999999</v>
      </c>
      <c r="H144" s="102">
        <v>1578.7283400000001</v>
      </c>
      <c r="I144" s="102">
        <v>124226.05386</v>
      </c>
      <c r="J144" s="102">
        <v>46.555109999999999</v>
      </c>
      <c r="K144" s="102">
        <v>77453.285829999993</v>
      </c>
      <c r="L144" s="102">
        <v>8039.7190099999998</v>
      </c>
      <c r="M144" s="102">
        <v>58595.558250000002</v>
      </c>
      <c r="N144" s="102">
        <v>112496.79937000001</v>
      </c>
      <c r="O144" s="102">
        <v>513993.98482999997</v>
      </c>
      <c r="P144" s="165">
        <v>5.165505577366291E-3</v>
      </c>
      <c r="Q144" s="12"/>
      <c r="R144" s="12"/>
      <c r="S144" s="12"/>
      <c r="T144" s="12"/>
      <c r="U144" s="12"/>
    </row>
    <row r="145" spans="1:21">
      <c r="A145" s="105" t="s">
        <v>838</v>
      </c>
      <c r="B145" s="102">
        <v>60.325449999999996</v>
      </c>
      <c r="C145" s="102">
        <v>4745.6626100000003</v>
      </c>
      <c r="D145" s="102">
        <v>955.18339000000003</v>
      </c>
      <c r="E145" s="102">
        <v>61.199449999999999</v>
      </c>
      <c r="F145" s="102">
        <v>109.51952</v>
      </c>
      <c r="G145" s="102">
        <v>6.86</v>
      </c>
      <c r="H145" s="102">
        <v>74.079030000000003</v>
      </c>
      <c r="I145" s="102">
        <v>7303.5601699999997</v>
      </c>
      <c r="J145" s="102">
        <v>0</v>
      </c>
      <c r="K145" s="102">
        <v>2534.3262500000001</v>
      </c>
      <c r="L145" s="102">
        <v>231.39077</v>
      </c>
      <c r="M145" s="102">
        <v>2301.4758299999999</v>
      </c>
      <c r="N145" s="102">
        <v>6089.9902400000001</v>
      </c>
      <c r="O145" s="102">
        <v>24473.57271</v>
      </c>
      <c r="P145" s="165">
        <v>2.4595302681099758E-4</v>
      </c>
      <c r="Q145" s="12"/>
      <c r="R145" s="12"/>
      <c r="S145" s="12"/>
      <c r="T145" s="12"/>
      <c r="U145" s="12"/>
    </row>
    <row r="146" spans="1:21">
      <c r="A146" s="105" t="s">
        <v>839</v>
      </c>
      <c r="B146" s="102">
        <v>407.47207000000003</v>
      </c>
      <c r="C146" s="102">
        <v>3111.7422999999999</v>
      </c>
      <c r="D146" s="102">
        <v>368.89134999999999</v>
      </c>
      <c r="E146" s="102">
        <v>11.960100000000001</v>
      </c>
      <c r="F146" s="102">
        <v>3.4405300000000003</v>
      </c>
      <c r="G146" s="102">
        <v>4.63042</v>
      </c>
      <c r="H146" s="102">
        <v>1.0543800000000001</v>
      </c>
      <c r="I146" s="102">
        <v>24254.2598</v>
      </c>
      <c r="J146" s="102">
        <v>0</v>
      </c>
      <c r="K146" s="102">
        <v>4930.2441100000005</v>
      </c>
      <c r="L146" s="102">
        <v>207.28920000000002</v>
      </c>
      <c r="M146" s="102">
        <v>1563.0246599999998</v>
      </c>
      <c r="N146" s="102">
        <v>6447.3187699999999</v>
      </c>
      <c r="O146" s="102">
        <v>41311.327689999998</v>
      </c>
      <c r="P146" s="165">
        <v>4.1516807567637212E-4</v>
      </c>
      <c r="Q146" s="12"/>
      <c r="R146" s="12"/>
      <c r="S146" s="12"/>
      <c r="T146" s="12"/>
      <c r="U146" s="12"/>
    </row>
    <row r="147" spans="1:21">
      <c r="A147" s="76" t="s">
        <v>191</v>
      </c>
      <c r="B147" s="163">
        <v>9908389.9160099961</v>
      </c>
      <c r="C147" s="163">
        <v>10471605.309730003</v>
      </c>
      <c r="D147" s="163">
        <v>15043844.609929999</v>
      </c>
      <c r="E147" s="163">
        <v>8900564.8969700001</v>
      </c>
      <c r="F147" s="163">
        <v>9413648.9366000015</v>
      </c>
      <c r="G147" s="163">
        <v>6098983.9098200016</v>
      </c>
      <c r="H147" s="163">
        <v>5885379.045239998</v>
      </c>
      <c r="I147" s="163">
        <v>8661169.708730001</v>
      </c>
      <c r="J147" s="163">
        <v>28540.465039999995</v>
      </c>
      <c r="K147" s="163">
        <v>7675660.5787900006</v>
      </c>
      <c r="L147" s="163">
        <v>2342487.7529899995</v>
      </c>
      <c r="M147" s="163">
        <v>10269407.260240002</v>
      </c>
      <c r="N147" s="163">
        <v>4805385.8228199994</v>
      </c>
      <c r="O147" s="163">
        <v>99505068.212910026</v>
      </c>
      <c r="P147" s="166">
        <v>1</v>
      </c>
      <c r="Q147" s="12"/>
      <c r="R147" s="12"/>
      <c r="S147" s="12"/>
      <c r="T147" s="12"/>
      <c r="U147" s="12"/>
    </row>
    <row r="148" spans="1:21">
      <c r="A148" s="58" t="s">
        <v>840</v>
      </c>
      <c r="B148" s="165">
        <v>9.9576736079504111E-2</v>
      </c>
      <c r="C148" s="165">
        <v>0.10523690398688046</v>
      </c>
      <c r="D148" s="165">
        <v>0.151186717220683</v>
      </c>
      <c r="E148" s="165">
        <v>8.9448357323121952E-2</v>
      </c>
      <c r="F148" s="165">
        <v>9.4604718188401299E-2</v>
      </c>
      <c r="G148" s="165">
        <v>6.1293198621502024E-2</v>
      </c>
      <c r="H148" s="165">
        <v>5.9146525407601444E-2</v>
      </c>
      <c r="I148" s="165">
        <v>8.7042498078568023E-2</v>
      </c>
      <c r="J148" s="165">
        <v>2.8682423471066055E-4</v>
      </c>
      <c r="K148" s="165">
        <v>7.7138388191106647E-2</v>
      </c>
      <c r="L148" s="165">
        <v>2.3541391358858237E-2</v>
      </c>
      <c r="M148" s="165">
        <v>0.10320486629150036</v>
      </c>
      <c r="N148" s="165">
        <v>4.8292875017561541E-2</v>
      </c>
      <c r="O148" s="165">
        <v>1</v>
      </c>
      <c r="P148" s="239"/>
      <c r="Q148" s="12"/>
      <c r="R148" s="12"/>
      <c r="S148" s="12"/>
      <c r="T148" s="12"/>
      <c r="U148" s="12"/>
    </row>
    <row r="149" spans="1:21" ht="30" customHeight="1">
      <c r="A149" s="442" t="s">
        <v>843</v>
      </c>
      <c r="B149" s="77" t="s">
        <v>34</v>
      </c>
      <c r="C149" s="77" t="s">
        <v>147</v>
      </c>
      <c r="D149" s="77" t="s">
        <v>36</v>
      </c>
      <c r="E149" s="77" t="s">
        <v>38</v>
      </c>
      <c r="F149" s="77" t="s">
        <v>46</v>
      </c>
      <c r="G149" s="77" t="s">
        <v>44</v>
      </c>
      <c r="H149" s="77" t="s">
        <v>40</v>
      </c>
      <c r="I149" s="77" t="s">
        <v>42</v>
      </c>
      <c r="J149" s="77" t="s">
        <v>48</v>
      </c>
      <c r="K149" s="77" t="s">
        <v>50</v>
      </c>
      <c r="L149" s="77" t="s">
        <v>52</v>
      </c>
      <c r="M149" s="77" t="s">
        <v>54</v>
      </c>
      <c r="N149" s="77" t="s">
        <v>56</v>
      </c>
      <c r="O149" s="181" t="s">
        <v>554</v>
      </c>
      <c r="P149" s="77" t="s">
        <v>778</v>
      </c>
      <c r="Q149" s="12"/>
      <c r="R149" s="12"/>
      <c r="S149" s="12"/>
      <c r="T149" s="12"/>
      <c r="U149" s="12"/>
    </row>
    <row r="150" spans="1:21">
      <c r="A150" s="105" t="s">
        <v>826</v>
      </c>
      <c r="B150" s="102">
        <v>67</v>
      </c>
      <c r="C150" s="102">
        <v>54</v>
      </c>
      <c r="D150" s="102">
        <v>68</v>
      </c>
      <c r="E150" s="102">
        <v>49</v>
      </c>
      <c r="F150" s="102">
        <v>55</v>
      </c>
      <c r="G150" s="102">
        <v>6</v>
      </c>
      <c r="H150" s="102">
        <v>15</v>
      </c>
      <c r="I150" s="102">
        <v>23</v>
      </c>
      <c r="J150" s="102">
        <v>0</v>
      </c>
      <c r="K150" s="102">
        <v>19</v>
      </c>
      <c r="L150" s="102">
        <v>4</v>
      </c>
      <c r="M150" s="102">
        <v>101</v>
      </c>
      <c r="N150" s="102">
        <v>10</v>
      </c>
      <c r="O150" s="102">
        <v>471</v>
      </c>
      <c r="P150" s="165">
        <v>3.9847378617778187E-3</v>
      </c>
      <c r="Q150" s="12"/>
      <c r="R150" s="12"/>
      <c r="S150" s="12"/>
      <c r="T150" s="12"/>
      <c r="U150" s="12"/>
    </row>
    <row r="151" spans="1:21">
      <c r="A151" s="105" t="s">
        <v>827</v>
      </c>
      <c r="B151" s="102">
        <v>476</v>
      </c>
      <c r="C151" s="102">
        <v>315</v>
      </c>
      <c r="D151" s="102">
        <v>713</v>
      </c>
      <c r="E151" s="102">
        <v>392</v>
      </c>
      <c r="F151" s="102">
        <v>461</v>
      </c>
      <c r="G151" s="102">
        <v>336</v>
      </c>
      <c r="H151" s="102">
        <v>183</v>
      </c>
      <c r="I151" s="102">
        <v>281</v>
      </c>
      <c r="J151" s="102">
        <v>0</v>
      </c>
      <c r="K151" s="102">
        <v>237</v>
      </c>
      <c r="L151" s="102">
        <v>61</v>
      </c>
      <c r="M151" s="102">
        <v>509</v>
      </c>
      <c r="N151" s="102">
        <v>141</v>
      </c>
      <c r="O151" s="102">
        <v>4105</v>
      </c>
      <c r="P151" s="165">
        <v>3.4728978604241928E-2</v>
      </c>
      <c r="Q151" s="12"/>
      <c r="R151" s="12"/>
      <c r="S151" s="12"/>
      <c r="T151" s="12"/>
      <c r="U151" s="12"/>
    </row>
    <row r="152" spans="1:21">
      <c r="A152" s="105" t="s">
        <v>828</v>
      </c>
      <c r="B152" s="102">
        <v>576</v>
      </c>
      <c r="C152" s="102">
        <v>539</v>
      </c>
      <c r="D152" s="102">
        <v>807</v>
      </c>
      <c r="E152" s="102">
        <v>711</v>
      </c>
      <c r="F152" s="102">
        <v>477</v>
      </c>
      <c r="G152" s="102">
        <v>397</v>
      </c>
      <c r="H152" s="102">
        <v>552</v>
      </c>
      <c r="I152" s="102">
        <v>628</v>
      </c>
      <c r="J152" s="102">
        <v>2</v>
      </c>
      <c r="K152" s="102">
        <v>586</v>
      </c>
      <c r="L152" s="102">
        <v>213</v>
      </c>
      <c r="M152" s="102">
        <v>232</v>
      </c>
      <c r="N152" s="102">
        <v>404</v>
      </c>
      <c r="O152" s="102">
        <v>6124</v>
      </c>
      <c r="P152" s="165">
        <v>5.181005236842328E-2</v>
      </c>
      <c r="Q152" s="12"/>
      <c r="R152" s="12"/>
      <c r="S152" s="12"/>
      <c r="T152" s="12"/>
      <c r="U152" s="12"/>
    </row>
    <row r="153" spans="1:21">
      <c r="A153" s="105" t="s">
        <v>829</v>
      </c>
      <c r="B153" s="102">
        <v>275</v>
      </c>
      <c r="C153" s="102">
        <v>447</v>
      </c>
      <c r="D153" s="102">
        <v>695</v>
      </c>
      <c r="E153" s="102">
        <v>170</v>
      </c>
      <c r="F153" s="102">
        <v>418</v>
      </c>
      <c r="G153" s="102">
        <v>203</v>
      </c>
      <c r="H153" s="102">
        <v>380</v>
      </c>
      <c r="I153" s="102">
        <v>497</v>
      </c>
      <c r="J153" s="102">
        <v>5</v>
      </c>
      <c r="K153" s="102">
        <v>499</v>
      </c>
      <c r="L153" s="102">
        <v>200</v>
      </c>
      <c r="M153" s="102">
        <v>269</v>
      </c>
      <c r="N153" s="102">
        <v>206</v>
      </c>
      <c r="O153" s="102">
        <v>4264</v>
      </c>
      <c r="P153" s="165">
        <v>3.6074144888791126E-2</v>
      </c>
      <c r="Q153" s="12"/>
      <c r="R153" s="12"/>
      <c r="S153" s="12"/>
      <c r="T153" s="12"/>
      <c r="U153" s="12"/>
    </row>
    <row r="154" spans="1:21">
      <c r="A154" s="105" t="s">
        <v>830</v>
      </c>
      <c r="B154" s="102">
        <v>158</v>
      </c>
      <c r="C154" s="102">
        <v>306</v>
      </c>
      <c r="D154" s="102">
        <v>595</v>
      </c>
      <c r="E154" s="102">
        <v>68</v>
      </c>
      <c r="F154" s="102">
        <v>227</v>
      </c>
      <c r="G154" s="102">
        <v>84</v>
      </c>
      <c r="H154" s="102">
        <v>194</v>
      </c>
      <c r="I154" s="102">
        <v>299</v>
      </c>
      <c r="J154" s="102">
        <v>5</v>
      </c>
      <c r="K154" s="102">
        <v>387</v>
      </c>
      <c r="L154" s="102">
        <v>113</v>
      </c>
      <c r="M154" s="102">
        <v>360</v>
      </c>
      <c r="N154" s="102">
        <v>165</v>
      </c>
      <c r="O154" s="102">
        <v>2961</v>
      </c>
      <c r="P154" s="165">
        <v>2.5050549487736991E-2</v>
      </c>
      <c r="Q154" s="12"/>
      <c r="R154" s="12"/>
      <c r="S154" s="12"/>
      <c r="T154" s="12"/>
      <c r="U154" s="12"/>
    </row>
    <row r="155" spans="1:21">
      <c r="A155" s="105" t="s">
        <v>831</v>
      </c>
      <c r="B155" s="102">
        <v>83</v>
      </c>
      <c r="C155" s="102">
        <v>326</v>
      </c>
      <c r="D155" s="102">
        <v>244</v>
      </c>
      <c r="E155" s="102">
        <v>33</v>
      </c>
      <c r="F155" s="102">
        <v>128</v>
      </c>
      <c r="G155" s="102">
        <v>66</v>
      </c>
      <c r="H155" s="102">
        <v>83</v>
      </c>
      <c r="I155" s="102">
        <v>285</v>
      </c>
      <c r="J155" s="102">
        <v>3</v>
      </c>
      <c r="K155" s="102">
        <v>122</v>
      </c>
      <c r="L155" s="102">
        <v>75</v>
      </c>
      <c r="M155" s="102">
        <v>431</v>
      </c>
      <c r="N155" s="102">
        <v>193</v>
      </c>
      <c r="O155" s="102">
        <v>2072</v>
      </c>
      <c r="P155" s="165">
        <v>1.7529462525697752E-2</v>
      </c>
      <c r="Q155" s="12"/>
      <c r="R155" s="12"/>
      <c r="S155" s="12"/>
      <c r="T155" s="12"/>
      <c r="U155" s="12"/>
    </row>
    <row r="156" spans="1:21">
      <c r="A156" s="105" t="s">
        <v>832</v>
      </c>
      <c r="B156" s="102">
        <v>28</v>
      </c>
      <c r="C156" s="102">
        <v>303</v>
      </c>
      <c r="D156" s="102">
        <v>151</v>
      </c>
      <c r="E156" s="102">
        <v>17</v>
      </c>
      <c r="F156" s="102">
        <v>24</v>
      </c>
      <c r="G156" s="102">
        <v>9</v>
      </c>
      <c r="H156" s="102">
        <v>13</v>
      </c>
      <c r="I156" s="102">
        <v>305</v>
      </c>
      <c r="J156" s="102">
        <v>2</v>
      </c>
      <c r="K156" s="102">
        <v>99</v>
      </c>
      <c r="L156" s="102">
        <v>53</v>
      </c>
      <c r="M156" s="102">
        <v>527</v>
      </c>
      <c r="N156" s="102">
        <v>278</v>
      </c>
      <c r="O156" s="102">
        <v>1809</v>
      </c>
      <c r="P156" s="165">
        <v>1.5304439048739012E-2</v>
      </c>
      <c r="Q156" s="12"/>
      <c r="R156" s="12"/>
      <c r="S156" s="12"/>
      <c r="T156" s="12"/>
      <c r="U156" s="12"/>
    </row>
    <row r="157" spans="1:21">
      <c r="A157" s="105" t="s">
        <v>833</v>
      </c>
      <c r="B157" s="102">
        <v>35</v>
      </c>
      <c r="C157" s="102">
        <v>693</v>
      </c>
      <c r="D157" s="102">
        <v>120</v>
      </c>
      <c r="E157" s="102">
        <v>18</v>
      </c>
      <c r="F157" s="102">
        <v>38</v>
      </c>
      <c r="G157" s="102">
        <v>3</v>
      </c>
      <c r="H157" s="102">
        <v>13</v>
      </c>
      <c r="I157" s="102">
        <v>672</v>
      </c>
      <c r="J157" s="102">
        <v>1</v>
      </c>
      <c r="K157" s="102">
        <v>703</v>
      </c>
      <c r="L157" s="102">
        <v>64</v>
      </c>
      <c r="M157" s="102">
        <v>668</v>
      </c>
      <c r="N157" s="102">
        <v>555</v>
      </c>
      <c r="O157" s="102">
        <v>3583</v>
      </c>
      <c r="P157" s="165">
        <v>3.0312772311570969E-2</v>
      </c>
      <c r="Q157" s="12"/>
      <c r="R157" s="12"/>
      <c r="S157" s="12"/>
      <c r="T157" s="12"/>
      <c r="U157" s="12"/>
    </row>
    <row r="158" spans="1:21">
      <c r="A158" s="105" t="s">
        <v>834</v>
      </c>
      <c r="B158" s="102">
        <v>24</v>
      </c>
      <c r="C158" s="102">
        <v>468</v>
      </c>
      <c r="D158" s="102">
        <v>68</v>
      </c>
      <c r="E158" s="102">
        <v>17</v>
      </c>
      <c r="F158" s="102">
        <v>22</v>
      </c>
      <c r="G158" s="102">
        <v>4</v>
      </c>
      <c r="H158" s="102">
        <v>13</v>
      </c>
      <c r="I158" s="102">
        <v>458</v>
      </c>
      <c r="J158" s="102">
        <v>2</v>
      </c>
      <c r="K158" s="102">
        <v>224</v>
      </c>
      <c r="L158" s="102">
        <v>36</v>
      </c>
      <c r="M158" s="102">
        <v>455</v>
      </c>
      <c r="N158" s="102">
        <v>334</v>
      </c>
      <c r="O158" s="102">
        <v>2125</v>
      </c>
      <c r="P158" s="165">
        <v>1.7977851287214151E-2</v>
      </c>
      <c r="Q158" s="12"/>
      <c r="R158" s="12"/>
      <c r="S158" s="12"/>
      <c r="T158" s="12"/>
      <c r="U158" s="12"/>
    </row>
    <row r="159" spans="1:21">
      <c r="A159" s="105" t="s">
        <v>835</v>
      </c>
      <c r="B159" s="102">
        <v>159</v>
      </c>
      <c r="C159" s="102">
        <v>2361</v>
      </c>
      <c r="D159" s="102">
        <v>587</v>
      </c>
      <c r="E159" s="102">
        <v>46</v>
      </c>
      <c r="F159" s="102">
        <v>39</v>
      </c>
      <c r="G159" s="102">
        <v>40</v>
      </c>
      <c r="H159" s="102">
        <v>52</v>
      </c>
      <c r="I159" s="102">
        <v>2606</v>
      </c>
      <c r="J159" s="102">
        <v>0</v>
      </c>
      <c r="K159" s="102">
        <v>1268</v>
      </c>
      <c r="L159" s="102">
        <v>138</v>
      </c>
      <c r="M159" s="102">
        <v>1260</v>
      </c>
      <c r="N159" s="102">
        <v>1808</v>
      </c>
      <c r="O159" s="102">
        <v>10364</v>
      </c>
      <c r="P159" s="165">
        <v>8.7681153289735275E-2</v>
      </c>
      <c r="Q159" s="12"/>
      <c r="R159" s="12"/>
      <c r="S159" s="12"/>
      <c r="T159" s="12"/>
      <c r="U159" s="12"/>
    </row>
    <row r="160" spans="1:21">
      <c r="A160" s="105" t="s">
        <v>836</v>
      </c>
      <c r="B160" s="102">
        <v>246</v>
      </c>
      <c r="C160" s="102">
        <v>3983</v>
      </c>
      <c r="D160" s="102">
        <v>679</v>
      </c>
      <c r="E160" s="102">
        <v>54</v>
      </c>
      <c r="F160" s="102">
        <v>39</v>
      </c>
      <c r="G160" s="102">
        <v>47</v>
      </c>
      <c r="H160" s="102">
        <v>63</v>
      </c>
      <c r="I160" s="102">
        <v>2692</v>
      </c>
      <c r="J160" s="102">
        <v>0</v>
      </c>
      <c r="K160" s="102">
        <v>1885</v>
      </c>
      <c r="L160" s="102">
        <v>226</v>
      </c>
      <c r="M160" s="102">
        <v>1821</v>
      </c>
      <c r="N160" s="102">
        <v>2686</v>
      </c>
      <c r="O160" s="102">
        <v>14421</v>
      </c>
      <c r="P160" s="165">
        <v>0.12200404395901895</v>
      </c>
      <c r="Q160" s="12"/>
      <c r="R160" s="12"/>
      <c r="S160" s="12"/>
      <c r="T160" s="12"/>
      <c r="U160" s="12"/>
    </row>
    <row r="161" spans="1:21">
      <c r="A161" s="105" t="s">
        <v>837</v>
      </c>
      <c r="B161" s="102">
        <v>376</v>
      </c>
      <c r="C161" s="102">
        <v>5549</v>
      </c>
      <c r="D161" s="102">
        <v>1071</v>
      </c>
      <c r="E161" s="102">
        <v>84</v>
      </c>
      <c r="F161" s="102">
        <v>80</v>
      </c>
      <c r="G161" s="102">
        <v>76</v>
      </c>
      <c r="H161" s="102">
        <v>87</v>
      </c>
      <c r="I161" s="102">
        <v>7560</v>
      </c>
      <c r="J161" s="102">
        <v>3</v>
      </c>
      <c r="K161" s="102">
        <v>4851</v>
      </c>
      <c r="L161" s="102">
        <v>514</v>
      </c>
      <c r="M161" s="102">
        <v>3365</v>
      </c>
      <c r="N161" s="102">
        <v>6461</v>
      </c>
      <c r="O161" s="102">
        <v>30077</v>
      </c>
      <c r="P161" s="165">
        <v>0.25445639207790122</v>
      </c>
      <c r="Q161" s="12"/>
      <c r="R161" s="12"/>
      <c r="S161" s="12"/>
      <c r="T161" s="12"/>
      <c r="U161" s="12"/>
    </row>
    <row r="162" spans="1:21">
      <c r="A162" s="105" t="s">
        <v>838</v>
      </c>
      <c r="B162" s="102">
        <v>12</v>
      </c>
      <c r="C162" s="102">
        <v>963</v>
      </c>
      <c r="D162" s="102">
        <v>190</v>
      </c>
      <c r="E162" s="102">
        <v>12</v>
      </c>
      <c r="F162" s="102">
        <v>26</v>
      </c>
      <c r="G162" s="102">
        <v>1</v>
      </c>
      <c r="H162" s="102">
        <v>16</v>
      </c>
      <c r="I162" s="102">
        <v>1672</v>
      </c>
      <c r="J162" s="102">
        <v>0</v>
      </c>
      <c r="K162" s="102">
        <v>523</v>
      </c>
      <c r="L162" s="102">
        <v>47</v>
      </c>
      <c r="M162" s="102">
        <v>457</v>
      </c>
      <c r="N162" s="102">
        <v>1229</v>
      </c>
      <c r="O162" s="102">
        <v>5148</v>
      </c>
      <c r="P162" s="165">
        <v>4.3552931024272212E-2</v>
      </c>
      <c r="Q162" s="12"/>
      <c r="R162" s="12"/>
      <c r="S162" s="12"/>
      <c r="T162" s="12"/>
      <c r="U162" s="12"/>
    </row>
    <row r="163" spans="1:21">
      <c r="A163" s="105" t="s">
        <v>839</v>
      </c>
      <c r="B163" s="102">
        <v>231</v>
      </c>
      <c r="C163" s="102">
        <v>1572</v>
      </c>
      <c r="D163" s="102">
        <v>359</v>
      </c>
      <c r="E163" s="102">
        <v>6</v>
      </c>
      <c r="F163" s="102">
        <v>7</v>
      </c>
      <c r="G163" s="102">
        <v>2</v>
      </c>
      <c r="H163" s="102">
        <v>1</v>
      </c>
      <c r="I163" s="102">
        <v>17073</v>
      </c>
      <c r="J163" s="102">
        <v>0</v>
      </c>
      <c r="K163" s="102">
        <v>5320</v>
      </c>
      <c r="L163" s="102">
        <v>114</v>
      </c>
      <c r="M163" s="102">
        <v>979</v>
      </c>
      <c r="N163" s="102">
        <v>5013</v>
      </c>
      <c r="O163" s="102">
        <v>30677</v>
      </c>
      <c r="P163" s="165">
        <v>0.25953249126487932</v>
      </c>
      <c r="Q163" s="12"/>
      <c r="R163" s="12"/>
      <c r="S163" s="12"/>
      <c r="T163" s="12"/>
      <c r="U163" s="12"/>
    </row>
    <row r="164" spans="1:21">
      <c r="A164" s="76" t="s">
        <v>191</v>
      </c>
      <c r="B164" s="163">
        <v>2746</v>
      </c>
      <c r="C164" s="163">
        <v>17879</v>
      </c>
      <c r="D164" s="163">
        <v>6347</v>
      </c>
      <c r="E164" s="163">
        <v>1677</v>
      </c>
      <c r="F164" s="163">
        <v>2041</v>
      </c>
      <c r="G164" s="163">
        <v>1274</v>
      </c>
      <c r="H164" s="163">
        <v>1665</v>
      </c>
      <c r="I164" s="163">
        <v>35051</v>
      </c>
      <c r="J164" s="163">
        <v>23</v>
      </c>
      <c r="K164" s="163">
        <v>16723</v>
      </c>
      <c r="L164" s="163">
        <v>1858</v>
      </c>
      <c r="M164" s="163">
        <v>11434</v>
      </c>
      <c r="N164" s="163">
        <v>19483</v>
      </c>
      <c r="O164" s="163">
        <v>118201</v>
      </c>
      <c r="P164" s="166">
        <v>1</v>
      </c>
      <c r="Q164" s="12"/>
      <c r="R164" s="12"/>
      <c r="S164" s="12"/>
      <c r="T164" s="12"/>
      <c r="U164" s="12"/>
    </row>
    <row r="165" spans="1:21">
      <c r="A165" s="58" t="s">
        <v>840</v>
      </c>
      <c r="B165" s="165">
        <v>2.3231613945736501E-2</v>
      </c>
      <c r="C165" s="165">
        <v>0.15125929560663615</v>
      </c>
      <c r="D165" s="165">
        <v>5.3696669232916813E-2</v>
      </c>
      <c r="E165" s="165">
        <v>1.4187697227603827E-2</v>
      </c>
      <c r="F165" s="165">
        <v>1.7267197401037215E-2</v>
      </c>
      <c r="G165" s="165">
        <v>1.0778250607016862E-2</v>
      </c>
      <c r="H165" s="165">
        <v>1.4086175243864265E-2</v>
      </c>
      <c r="I165" s="165">
        <v>0.29653725433794975</v>
      </c>
      <c r="J165" s="165">
        <v>1.9458380216749437E-4</v>
      </c>
      <c r="K165" s="165">
        <v>0.14147934450639166</v>
      </c>
      <c r="L165" s="165">
        <v>1.5718987149008892E-2</v>
      </c>
      <c r="M165" s="165">
        <v>9.673353017317958E-2</v>
      </c>
      <c r="N165" s="165">
        <v>0.16482940076649097</v>
      </c>
      <c r="O165" s="165">
        <v>1</v>
      </c>
      <c r="P165" s="240"/>
      <c r="Q165" s="12"/>
      <c r="R165" s="12"/>
      <c r="S165" s="12"/>
      <c r="T165" s="12"/>
      <c r="U165" s="12"/>
    </row>
    <row r="166" spans="1:21" ht="15.75" thickBot="1">
      <c r="A166" s="211"/>
      <c r="B166" s="212"/>
      <c r="C166" s="213"/>
      <c r="D166" s="213"/>
      <c r="E166" s="213"/>
      <c r="F166" s="213"/>
      <c r="G166" s="213"/>
      <c r="H166" s="212"/>
      <c r="I166" s="212"/>
      <c r="J166" s="212"/>
      <c r="K166" s="212"/>
      <c r="L166" s="212"/>
      <c r="M166" s="212"/>
      <c r="N166" s="212"/>
      <c r="O166" s="564"/>
      <c r="P166" s="564"/>
      <c r="Q166" s="12"/>
      <c r="R166" s="12"/>
      <c r="S166" s="12"/>
      <c r="T166" s="12"/>
      <c r="U166" s="12"/>
    </row>
    <row r="167" spans="1:21" ht="15.75" customHeight="1" thickTop="1">
      <c r="A167" s="755" t="s">
        <v>1472</v>
      </c>
      <c r="B167" s="756"/>
      <c r="C167" s="756"/>
      <c r="D167" s="756"/>
      <c r="E167" s="756"/>
      <c r="F167" s="756"/>
      <c r="G167" s="756"/>
      <c r="H167" s="756"/>
      <c r="I167" s="756"/>
      <c r="J167" s="756"/>
      <c r="K167" s="756"/>
      <c r="L167" s="756"/>
      <c r="M167" s="756"/>
      <c r="N167" s="756"/>
      <c r="O167" s="756"/>
      <c r="P167" s="756"/>
      <c r="Q167" s="12"/>
      <c r="R167" s="12"/>
      <c r="S167" s="12"/>
      <c r="T167" s="12"/>
      <c r="U167" s="12"/>
    </row>
    <row r="168" spans="1:21">
      <c r="A168" s="195"/>
      <c r="B168" s="12"/>
      <c r="C168" s="101"/>
      <c r="D168" s="101"/>
      <c r="E168" s="101"/>
      <c r="F168" s="101"/>
      <c r="G168" s="101"/>
      <c r="H168" s="12"/>
      <c r="I168" s="12"/>
      <c r="J168" s="12"/>
      <c r="K168" s="12"/>
      <c r="L168" s="12"/>
      <c r="M168" s="12"/>
      <c r="N168" s="12"/>
      <c r="O168" s="216"/>
      <c r="P168" s="220"/>
      <c r="Q168" s="12"/>
      <c r="R168" s="12"/>
      <c r="S168" s="12"/>
      <c r="T168" s="12"/>
      <c r="U168" s="12"/>
    </row>
    <row r="169" spans="1:21" ht="30" customHeight="1">
      <c r="A169" s="722" t="s">
        <v>473</v>
      </c>
      <c r="B169" s="722"/>
      <c r="C169" s="722"/>
      <c r="D169" s="722"/>
      <c r="E169" s="722"/>
      <c r="F169" s="722"/>
      <c r="G169" s="722"/>
      <c r="H169" s="722"/>
      <c r="I169" s="722"/>
      <c r="J169" s="722"/>
      <c r="K169" s="722"/>
      <c r="L169" s="722"/>
      <c r="M169" s="722"/>
      <c r="N169" s="722"/>
      <c r="O169" s="722"/>
      <c r="P169" s="722"/>
      <c r="Q169" s="12"/>
      <c r="R169" s="12"/>
      <c r="S169" s="12"/>
      <c r="T169" s="12"/>
      <c r="U169" s="12"/>
    </row>
    <row r="170" spans="1:21" ht="18">
      <c r="A170" s="723" t="s">
        <v>845</v>
      </c>
      <c r="B170" s="723"/>
      <c r="C170" s="723"/>
      <c r="D170" s="723"/>
      <c r="E170" s="723"/>
      <c r="F170" s="723"/>
      <c r="G170" s="723"/>
      <c r="H170" s="723"/>
      <c r="I170" s="723"/>
      <c r="J170" s="723"/>
      <c r="K170" s="723"/>
      <c r="L170" s="723"/>
      <c r="M170" s="723"/>
      <c r="N170" s="723"/>
      <c r="O170" s="723"/>
      <c r="P170" s="723"/>
      <c r="Q170" s="12"/>
      <c r="R170" s="12"/>
      <c r="S170" s="12"/>
      <c r="T170" s="12"/>
      <c r="U170" s="12"/>
    </row>
    <row r="171" spans="1:21" ht="18">
      <c r="A171" s="723" t="s">
        <v>1479</v>
      </c>
      <c r="B171" s="723"/>
      <c r="C171" s="723"/>
      <c r="D171" s="723"/>
      <c r="E171" s="723"/>
      <c r="F171" s="723"/>
      <c r="G171" s="723"/>
      <c r="H171" s="723"/>
      <c r="I171" s="723"/>
      <c r="J171" s="723"/>
      <c r="K171" s="723"/>
      <c r="L171" s="723"/>
      <c r="M171" s="723"/>
      <c r="N171" s="723"/>
      <c r="O171" s="723"/>
      <c r="P171" s="723"/>
      <c r="Q171" s="12"/>
      <c r="R171" s="12"/>
      <c r="S171" s="12"/>
      <c r="T171" s="12"/>
      <c r="U171" s="12"/>
    </row>
    <row r="172" spans="1:21" ht="30" customHeight="1">
      <c r="A172" s="727" t="s">
        <v>547</v>
      </c>
      <c r="B172" s="727"/>
      <c r="C172" s="727"/>
      <c r="D172" s="727"/>
      <c r="E172" s="727"/>
      <c r="F172" s="727"/>
      <c r="G172" s="727"/>
      <c r="H172" s="727"/>
      <c r="I172" s="727"/>
      <c r="J172" s="727"/>
      <c r="K172" s="727"/>
      <c r="L172" s="727"/>
      <c r="M172" s="727"/>
      <c r="N172" s="727"/>
      <c r="O172" s="727"/>
      <c r="P172" s="727"/>
      <c r="Q172" s="12"/>
      <c r="R172" s="12"/>
      <c r="S172" s="12"/>
      <c r="T172" s="12"/>
      <c r="U172" s="12"/>
    </row>
    <row r="173" spans="1:21">
      <c r="A173" s="104"/>
      <c r="B173" s="210"/>
      <c r="C173" s="106"/>
      <c r="D173" s="210"/>
      <c r="E173" s="210"/>
      <c r="F173" s="210"/>
      <c r="G173" s="210"/>
      <c r="H173" s="210"/>
      <c r="I173" s="106"/>
      <c r="J173" s="189"/>
      <c r="K173" s="210"/>
      <c r="L173" s="210"/>
      <c r="M173" s="210"/>
      <c r="N173" s="210"/>
      <c r="O173" s="210"/>
      <c r="P173" s="103"/>
      <c r="Q173" s="12"/>
      <c r="R173" s="12"/>
      <c r="S173" s="12"/>
      <c r="T173" s="12"/>
      <c r="U173" s="12"/>
    </row>
    <row r="174" spans="1:21" ht="30" customHeight="1">
      <c r="A174" s="76" t="s">
        <v>824</v>
      </c>
      <c r="B174" s="77" t="s">
        <v>34</v>
      </c>
      <c r="C174" s="77" t="s">
        <v>147</v>
      </c>
      <c r="D174" s="77" t="s">
        <v>36</v>
      </c>
      <c r="E174" s="77" t="s">
        <v>38</v>
      </c>
      <c r="F174" s="77" t="s">
        <v>46</v>
      </c>
      <c r="G174" s="77" t="s">
        <v>44</v>
      </c>
      <c r="H174" s="77" t="s">
        <v>40</v>
      </c>
      <c r="I174" s="77" t="s">
        <v>42</v>
      </c>
      <c r="J174" s="77" t="s">
        <v>48</v>
      </c>
      <c r="K174" s="77" t="s">
        <v>50</v>
      </c>
      <c r="L174" s="77" t="s">
        <v>52</v>
      </c>
      <c r="M174" s="77" t="s">
        <v>54</v>
      </c>
      <c r="N174" s="77" t="s">
        <v>56</v>
      </c>
      <c r="O174" s="181" t="s">
        <v>554</v>
      </c>
      <c r="P174" s="77" t="s">
        <v>825</v>
      </c>
      <c r="Q174" s="12"/>
      <c r="R174" s="12"/>
      <c r="S174" s="12"/>
      <c r="T174" s="12"/>
      <c r="U174" s="12"/>
    </row>
    <row r="175" spans="1:21">
      <c r="A175" s="105" t="s">
        <v>826</v>
      </c>
      <c r="B175" s="102">
        <v>18113.874940000002</v>
      </c>
      <c r="C175" s="102">
        <v>194691.61261000001</v>
      </c>
      <c r="D175" s="102">
        <v>50928.133200000004</v>
      </c>
      <c r="E175" s="102">
        <v>237678.09521999999</v>
      </c>
      <c r="F175" s="102">
        <v>29712.47104</v>
      </c>
      <c r="G175" s="102">
        <v>0</v>
      </c>
      <c r="H175" s="102">
        <v>27106.853199999998</v>
      </c>
      <c r="I175" s="102">
        <v>0</v>
      </c>
      <c r="J175" s="102">
        <v>0</v>
      </c>
      <c r="K175" s="102">
        <v>0</v>
      </c>
      <c r="L175" s="102">
        <v>18834.97</v>
      </c>
      <c r="M175" s="102">
        <v>0</v>
      </c>
      <c r="N175" s="102">
        <v>0</v>
      </c>
      <c r="O175" s="102">
        <v>577066.01020999998</v>
      </c>
      <c r="P175" s="165">
        <v>0.35383922346298652</v>
      </c>
      <c r="Q175" s="12"/>
      <c r="R175" s="12"/>
      <c r="S175" s="12"/>
      <c r="T175" s="12"/>
      <c r="U175" s="12"/>
    </row>
    <row r="176" spans="1:21">
      <c r="A176" s="105" t="s">
        <v>827</v>
      </c>
      <c r="B176" s="102">
        <v>10031.650089999999</v>
      </c>
      <c r="C176" s="102">
        <v>7683.2</v>
      </c>
      <c r="D176" s="102">
        <v>0</v>
      </c>
      <c r="E176" s="102">
        <v>36422.455880000001</v>
      </c>
      <c r="F176" s="102">
        <v>29832.055039999999</v>
      </c>
      <c r="G176" s="102">
        <v>0</v>
      </c>
      <c r="H176" s="102">
        <v>8298.7862800000003</v>
      </c>
      <c r="I176" s="102">
        <v>0</v>
      </c>
      <c r="J176" s="102">
        <v>0</v>
      </c>
      <c r="K176" s="102">
        <v>11550</v>
      </c>
      <c r="L176" s="102">
        <v>0</v>
      </c>
      <c r="M176" s="102">
        <v>0</v>
      </c>
      <c r="N176" s="102">
        <v>0</v>
      </c>
      <c r="O176" s="102">
        <v>103818.14728999999</v>
      </c>
      <c r="P176" s="165">
        <v>6.365811184251062E-2</v>
      </c>
      <c r="Q176" s="12"/>
      <c r="R176" s="12"/>
      <c r="S176" s="12"/>
      <c r="T176" s="12"/>
      <c r="U176" s="12"/>
    </row>
    <row r="177" spans="1:21">
      <c r="A177" s="105" t="s">
        <v>828</v>
      </c>
      <c r="B177" s="102">
        <v>18541.57732</v>
      </c>
      <c r="C177" s="102">
        <v>24580.366289999998</v>
      </c>
      <c r="D177" s="102">
        <v>11678.526669999999</v>
      </c>
      <c r="E177" s="102">
        <v>13534.807000000001</v>
      </c>
      <c r="F177" s="102">
        <v>9766.0953200000004</v>
      </c>
      <c r="G177" s="102">
        <v>0</v>
      </c>
      <c r="H177" s="102">
        <v>6070.7425199999998</v>
      </c>
      <c r="I177" s="102">
        <v>0</v>
      </c>
      <c r="J177" s="102">
        <v>0</v>
      </c>
      <c r="K177" s="102">
        <v>7149.1157899999998</v>
      </c>
      <c r="L177" s="102">
        <v>12953.49272</v>
      </c>
      <c r="M177" s="102">
        <v>3498.40272</v>
      </c>
      <c r="N177" s="102">
        <v>4159.6839399999999</v>
      </c>
      <c r="O177" s="102">
        <v>111932.81028999999</v>
      </c>
      <c r="P177" s="165">
        <v>6.8633774944794085E-2</v>
      </c>
      <c r="Q177" s="12"/>
      <c r="R177" s="12"/>
      <c r="S177" s="12"/>
      <c r="T177" s="12"/>
      <c r="U177" s="12"/>
    </row>
    <row r="178" spans="1:21">
      <c r="A178" s="105" t="s">
        <v>829</v>
      </c>
      <c r="B178" s="102">
        <v>87477.119749999998</v>
      </c>
      <c r="C178" s="102">
        <v>9936.5393199999999</v>
      </c>
      <c r="D178" s="102">
        <v>25579.188409999999</v>
      </c>
      <c r="E178" s="102">
        <v>23158.46011</v>
      </c>
      <c r="F178" s="102">
        <v>17936.150899999997</v>
      </c>
      <c r="G178" s="102">
        <v>3272.6130699999999</v>
      </c>
      <c r="H178" s="102">
        <v>1528.8610800000001</v>
      </c>
      <c r="I178" s="102">
        <v>0</v>
      </c>
      <c r="J178" s="102">
        <v>0</v>
      </c>
      <c r="K178" s="102">
        <v>7757.0673699999998</v>
      </c>
      <c r="L178" s="102">
        <v>8011.0843700000005</v>
      </c>
      <c r="M178" s="102">
        <v>4217.5698000000002</v>
      </c>
      <c r="N178" s="102">
        <v>0</v>
      </c>
      <c r="O178" s="102">
        <v>188874.65417999998</v>
      </c>
      <c r="P178" s="165">
        <v>0.11581215976066718</v>
      </c>
      <c r="Q178" s="12"/>
      <c r="R178" s="12"/>
      <c r="S178" s="12"/>
      <c r="T178" s="12"/>
      <c r="U178" s="12"/>
    </row>
    <row r="179" spans="1:21">
      <c r="A179" s="105" t="s">
        <v>830</v>
      </c>
      <c r="B179" s="102">
        <v>34024.314780000001</v>
      </c>
      <c r="C179" s="102">
        <v>13176.23544</v>
      </c>
      <c r="D179" s="102">
        <v>12614.619869999999</v>
      </c>
      <c r="E179" s="102">
        <v>19359.574940000002</v>
      </c>
      <c r="F179" s="102">
        <v>12036.523810000001</v>
      </c>
      <c r="G179" s="102">
        <v>6165.8738400000002</v>
      </c>
      <c r="H179" s="102">
        <v>4455.9492199999995</v>
      </c>
      <c r="I179" s="102">
        <v>0</v>
      </c>
      <c r="J179" s="102">
        <v>0</v>
      </c>
      <c r="K179" s="102">
        <v>1873</v>
      </c>
      <c r="L179" s="102">
        <v>6753.4805700000006</v>
      </c>
      <c r="M179" s="102">
        <v>0</v>
      </c>
      <c r="N179" s="102">
        <v>3070.9250000000002</v>
      </c>
      <c r="O179" s="102">
        <v>113530.49747</v>
      </c>
      <c r="P179" s="165">
        <v>6.9613427846031931E-2</v>
      </c>
      <c r="Q179" s="12"/>
      <c r="R179" s="12"/>
      <c r="S179" s="12"/>
      <c r="T179" s="12"/>
      <c r="U179" s="12"/>
    </row>
    <row r="180" spans="1:21">
      <c r="A180" s="105" t="s">
        <v>831</v>
      </c>
      <c r="B180" s="102">
        <v>25465.408660000001</v>
      </c>
      <c r="C180" s="102">
        <v>12659.554169999999</v>
      </c>
      <c r="D180" s="102">
        <v>12772.78167</v>
      </c>
      <c r="E180" s="102">
        <v>10910.682789999999</v>
      </c>
      <c r="F180" s="102">
        <v>11511.016460000001</v>
      </c>
      <c r="G180" s="102">
        <v>8425.2672600000005</v>
      </c>
      <c r="H180" s="102">
        <v>10247.84763</v>
      </c>
      <c r="I180" s="102">
        <v>1983.13246</v>
      </c>
      <c r="J180" s="102">
        <v>1558.6476399999999</v>
      </c>
      <c r="K180" s="102">
        <v>2792.3442200000004</v>
      </c>
      <c r="L180" s="102">
        <v>3910.40762</v>
      </c>
      <c r="M180" s="102">
        <v>2386.1642700000002</v>
      </c>
      <c r="N180" s="102">
        <v>2037.9033999999999</v>
      </c>
      <c r="O180" s="102">
        <v>106661.15824999998</v>
      </c>
      <c r="P180" s="165">
        <v>6.5401359187848243E-2</v>
      </c>
      <c r="Q180" s="12"/>
      <c r="R180" s="12"/>
      <c r="S180" s="12"/>
      <c r="T180" s="12"/>
      <c r="U180" s="12"/>
    </row>
    <row r="181" spans="1:21">
      <c r="A181" s="105" t="s">
        <v>832</v>
      </c>
      <c r="B181" s="102">
        <v>6878.0022399999998</v>
      </c>
      <c r="C181" s="102">
        <v>8598.6264800000008</v>
      </c>
      <c r="D181" s="102">
        <v>8595.3679400000001</v>
      </c>
      <c r="E181" s="102">
        <v>12306.194670000001</v>
      </c>
      <c r="F181" s="102">
        <v>9653.1531500000001</v>
      </c>
      <c r="G181" s="102">
        <v>3228.1123700000003</v>
      </c>
      <c r="H181" s="102">
        <v>2919.9371700000002</v>
      </c>
      <c r="I181" s="102">
        <v>1962.4519399999999</v>
      </c>
      <c r="J181" s="102">
        <v>770.97056000000009</v>
      </c>
      <c r="K181" s="102">
        <v>1839.7504899999999</v>
      </c>
      <c r="L181" s="102">
        <v>3074.75083</v>
      </c>
      <c r="M181" s="102">
        <v>2370.5095699999997</v>
      </c>
      <c r="N181" s="102">
        <v>1913.2490400000002</v>
      </c>
      <c r="O181" s="102">
        <v>64111.07645</v>
      </c>
      <c r="P181" s="165">
        <v>3.9310950749271933E-2</v>
      </c>
      <c r="Q181" s="12"/>
      <c r="R181" s="12"/>
      <c r="S181" s="12"/>
      <c r="T181" s="12"/>
      <c r="U181" s="12"/>
    </row>
    <row r="182" spans="1:21">
      <c r="A182" s="105" t="s">
        <v>833</v>
      </c>
      <c r="B182" s="102">
        <v>6462.2273700000005</v>
      </c>
      <c r="C182" s="102">
        <v>8514.62997</v>
      </c>
      <c r="D182" s="102">
        <v>8787.1339399999997</v>
      </c>
      <c r="E182" s="102">
        <v>9321.9570500000009</v>
      </c>
      <c r="F182" s="102">
        <v>7620.2161999999998</v>
      </c>
      <c r="G182" s="102">
        <v>4498.6089199999997</v>
      </c>
      <c r="H182" s="102">
        <v>7853.5910899999999</v>
      </c>
      <c r="I182" s="102">
        <v>3613.1735800000001</v>
      </c>
      <c r="J182" s="102">
        <v>694.25410999999997</v>
      </c>
      <c r="K182" s="102">
        <v>1180.8851499999998</v>
      </c>
      <c r="L182" s="102">
        <v>1373.6418500000002</v>
      </c>
      <c r="M182" s="102">
        <v>833.70146</v>
      </c>
      <c r="N182" s="102">
        <v>3736.2957200000001</v>
      </c>
      <c r="O182" s="102">
        <v>64490.316410000007</v>
      </c>
      <c r="P182" s="165">
        <v>3.9543489090775888E-2</v>
      </c>
      <c r="Q182" s="12"/>
      <c r="R182" s="12"/>
      <c r="S182" s="12"/>
      <c r="T182" s="12"/>
      <c r="U182" s="12"/>
    </row>
    <row r="183" spans="1:21">
      <c r="A183" s="105" t="s">
        <v>834</v>
      </c>
      <c r="B183" s="102">
        <v>2101.8176100000001</v>
      </c>
      <c r="C183" s="102">
        <v>3734.2308199999998</v>
      </c>
      <c r="D183" s="102">
        <v>4889.3445999999994</v>
      </c>
      <c r="E183" s="102">
        <v>6331.6522699999996</v>
      </c>
      <c r="F183" s="102">
        <v>5459.14948</v>
      </c>
      <c r="G183" s="102">
        <v>1654.64876</v>
      </c>
      <c r="H183" s="102">
        <v>2334.6825400000002</v>
      </c>
      <c r="I183" s="102">
        <v>2419.3577300000002</v>
      </c>
      <c r="J183" s="102">
        <v>514.23046999999997</v>
      </c>
      <c r="K183" s="102">
        <v>1739.4919600000001</v>
      </c>
      <c r="L183" s="102">
        <v>644.96732999999995</v>
      </c>
      <c r="M183" s="102">
        <v>343.33252000000005</v>
      </c>
      <c r="N183" s="102">
        <v>2589.0726299999997</v>
      </c>
      <c r="O183" s="102">
        <v>34755.978719999999</v>
      </c>
      <c r="P183" s="165">
        <v>2.1311302872448701E-2</v>
      </c>
      <c r="Q183" s="12"/>
      <c r="R183" s="12"/>
      <c r="S183" s="12"/>
      <c r="T183" s="12"/>
      <c r="U183" s="12"/>
    </row>
    <row r="184" spans="1:21">
      <c r="A184" s="105" t="s">
        <v>835</v>
      </c>
      <c r="B184" s="102">
        <v>8689.9314200000008</v>
      </c>
      <c r="C184" s="102">
        <v>7530.0127000000002</v>
      </c>
      <c r="D184" s="102">
        <v>8411.0424999999996</v>
      </c>
      <c r="E184" s="102">
        <v>8779.1280000000006</v>
      </c>
      <c r="F184" s="102">
        <v>5633.4595199999994</v>
      </c>
      <c r="G184" s="102">
        <v>3185.9293199999997</v>
      </c>
      <c r="H184" s="102">
        <v>4798.8544000000002</v>
      </c>
      <c r="I184" s="102">
        <v>10170.101429999999</v>
      </c>
      <c r="J184" s="102">
        <v>154.64915999999999</v>
      </c>
      <c r="K184" s="102">
        <v>3219.73648</v>
      </c>
      <c r="L184" s="102">
        <v>170.88686999999999</v>
      </c>
      <c r="M184" s="102">
        <v>987.67426999999998</v>
      </c>
      <c r="N184" s="102">
        <v>5271.7782999999999</v>
      </c>
      <c r="O184" s="102">
        <v>67003.184370000003</v>
      </c>
      <c r="P184" s="165">
        <v>4.1084302848473808E-2</v>
      </c>
      <c r="Q184" s="12"/>
      <c r="R184" s="12"/>
      <c r="S184" s="12"/>
      <c r="T184" s="12"/>
      <c r="U184" s="12"/>
    </row>
    <row r="185" spans="1:21">
      <c r="A185" s="105" t="s">
        <v>836</v>
      </c>
      <c r="B185" s="102">
        <v>8760.833630000001</v>
      </c>
      <c r="C185" s="102">
        <v>8253.8960299999999</v>
      </c>
      <c r="D185" s="102">
        <v>18954.7248</v>
      </c>
      <c r="E185" s="102">
        <v>11329.175869999999</v>
      </c>
      <c r="F185" s="102">
        <v>9799.3288200000006</v>
      </c>
      <c r="G185" s="102">
        <v>3596.94796</v>
      </c>
      <c r="H185" s="102">
        <v>12702.958289999999</v>
      </c>
      <c r="I185" s="102">
        <v>5835.4757199999995</v>
      </c>
      <c r="J185" s="102">
        <v>248.6662</v>
      </c>
      <c r="K185" s="102">
        <v>3202.7418600000001</v>
      </c>
      <c r="L185" s="102">
        <v>696.29398000000003</v>
      </c>
      <c r="M185" s="102">
        <v>1016.41876</v>
      </c>
      <c r="N185" s="102">
        <v>5401.5679700000001</v>
      </c>
      <c r="O185" s="102">
        <v>89799.029890000005</v>
      </c>
      <c r="P185" s="165">
        <v>5.5062017935251631E-2</v>
      </c>
      <c r="Q185" s="12"/>
      <c r="R185" s="12"/>
      <c r="S185" s="12"/>
      <c r="T185" s="12"/>
      <c r="U185" s="12"/>
    </row>
    <row r="186" spans="1:21">
      <c r="A186" s="105" t="s">
        <v>837</v>
      </c>
      <c r="B186" s="102">
        <v>9205.7975600000009</v>
      </c>
      <c r="C186" s="102">
        <v>9758.0960999999988</v>
      </c>
      <c r="D186" s="102">
        <v>9777.9191899999987</v>
      </c>
      <c r="E186" s="102">
        <v>12316.66599</v>
      </c>
      <c r="F186" s="102">
        <v>10633.539210000001</v>
      </c>
      <c r="G186" s="102">
        <v>3700.7235299999998</v>
      </c>
      <c r="H186" s="102">
        <v>8044.1887699999997</v>
      </c>
      <c r="I186" s="102">
        <v>4441.8200700000007</v>
      </c>
      <c r="J186" s="102">
        <v>281.88395000000003</v>
      </c>
      <c r="K186" s="102">
        <v>6893.0182800000002</v>
      </c>
      <c r="L186" s="102">
        <v>795.47906</v>
      </c>
      <c r="M186" s="102">
        <v>682.08468999999991</v>
      </c>
      <c r="N186" s="102">
        <v>6080.9351799999995</v>
      </c>
      <c r="O186" s="102">
        <v>82612.15158000002</v>
      </c>
      <c r="P186" s="165">
        <v>5.0655244021452835E-2</v>
      </c>
      <c r="Q186" s="12"/>
      <c r="R186" s="12"/>
      <c r="S186" s="12"/>
      <c r="T186" s="12"/>
      <c r="U186" s="12"/>
    </row>
    <row r="187" spans="1:21">
      <c r="A187" s="105" t="s">
        <v>838</v>
      </c>
      <c r="B187" s="102">
        <v>209.48911999999999</v>
      </c>
      <c r="C187" s="102">
        <v>4025.4592699999998</v>
      </c>
      <c r="D187" s="102">
        <v>1006.7944100000001</v>
      </c>
      <c r="E187" s="102">
        <v>1680.0688500000001</v>
      </c>
      <c r="F187" s="102">
        <v>4336.88879</v>
      </c>
      <c r="G187" s="102">
        <v>1536.9073100000001</v>
      </c>
      <c r="H187" s="102">
        <v>1351.2272700000001</v>
      </c>
      <c r="I187" s="102">
        <v>76.530140000000003</v>
      </c>
      <c r="J187" s="102">
        <v>20.770900000000001</v>
      </c>
      <c r="K187" s="102">
        <v>350.5797</v>
      </c>
      <c r="L187" s="102">
        <v>57.824730000000002</v>
      </c>
      <c r="M187" s="102">
        <v>139.78912</v>
      </c>
      <c r="N187" s="102">
        <v>1867.7463799999998</v>
      </c>
      <c r="O187" s="102">
        <v>16660.075990000001</v>
      </c>
      <c r="P187" s="165">
        <v>1.0215448920636831E-2</v>
      </c>
      <c r="Q187" s="12"/>
      <c r="R187" s="12"/>
      <c r="S187" s="12"/>
      <c r="T187" s="12"/>
      <c r="U187" s="12"/>
    </row>
    <row r="188" spans="1:21">
      <c r="A188" s="105" t="s">
        <v>839</v>
      </c>
      <c r="B188" s="102">
        <v>1589.7039600000001</v>
      </c>
      <c r="C188" s="102">
        <v>1795.17832</v>
      </c>
      <c r="D188" s="102">
        <v>741.80858999999998</v>
      </c>
      <c r="E188" s="102">
        <v>1202.7243500000002</v>
      </c>
      <c r="F188" s="102">
        <v>836.95808999999997</v>
      </c>
      <c r="G188" s="102">
        <v>448.14837</v>
      </c>
      <c r="H188" s="102">
        <v>2368.3393099999998</v>
      </c>
      <c r="I188" s="102">
        <v>11.88702</v>
      </c>
      <c r="J188" s="102">
        <v>18.169979999999999</v>
      </c>
      <c r="K188" s="102">
        <v>129.62045000000001</v>
      </c>
      <c r="L188" s="102">
        <v>47.818440000000002</v>
      </c>
      <c r="M188" s="102">
        <v>68.409480000000002</v>
      </c>
      <c r="N188" s="102">
        <v>296.80905999999999</v>
      </c>
      <c r="O188" s="102">
        <v>9555.5754199999992</v>
      </c>
      <c r="P188" s="165">
        <v>5.8591865168499046E-3</v>
      </c>
      <c r="Q188" s="12"/>
      <c r="R188" s="12"/>
      <c r="S188" s="12"/>
      <c r="T188" s="12"/>
      <c r="U188" s="12"/>
    </row>
    <row r="189" spans="1:21">
      <c r="A189" s="76" t="s">
        <v>191</v>
      </c>
      <c r="B189" s="163">
        <v>237551.7484500001</v>
      </c>
      <c r="C189" s="163">
        <v>314937.63752000005</v>
      </c>
      <c r="D189" s="163">
        <v>174737.38579</v>
      </c>
      <c r="E189" s="163">
        <v>404331.64298999996</v>
      </c>
      <c r="F189" s="163">
        <v>164767.00582999998</v>
      </c>
      <c r="G189" s="163">
        <v>39713.780710000006</v>
      </c>
      <c r="H189" s="163">
        <v>100082.81876999997</v>
      </c>
      <c r="I189" s="163">
        <v>30513.930089999998</v>
      </c>
      <c r="J189" s="163">
        <v>4262.2429700000002</v>
      </c>
      <c r="K189" s="163">
        <v>49677.351750000002</v>
      </c>
      <c r="L189" s="163">
        <v>57325.098370000007</v>
      </c>
      <c r="M189" s="163">
        <v>16544.056659999998</v>
      </c>
      <c r="N189" s="163">
        <v>36425.966619999992</v>
      </c>
      <c r="O189" s="163">
        <v>1630870.6665199997</v>
      </c>
      <c r="P189" s="166">
        <v>1</v>
      </c>
      <c r="Q189" s="12"/>
      <c r="R189" s="12"/>
      <c r="S189" s="12"/>
      <c r="T189" s="12"/>
      <c r="U189" s="12"/>
    </row>
    <row r="190" spans="1:21">
      <c r="A190" s="58" t="s">
        <v>840</v>
      </c>
      <c r="B190" s="165">
        <v>0.14565946480409453</v>
      </c>
      <c r="C190" s="165">
        <v>0.19311012453980997</v>
      </c>
      <c r="D190" s="165">
        <v>0.10714361928089602</v>
      </c>
      <c r="E190" s="165">
        <v>0.24792379389150143</v>
      </c>
      <c r="F190" s="165">
        <v>0.1010300873101021</v>
      </c>
      <c r="G190" s="165">
        <v>2.4351275380249771E-2</v>
      </c>
      <c r="H190" s="165">
        <v>6.1367722667769638E-2</v>
      </c>
      <c r="I190" s="165">
        <v>1.8710208428183658E-2</v>
      </c>
      <c r="J190" s="165">
        <v>2.6134769957539923E-3</v>
      </c>
      <c r="K190" s="165">
        <v>3.0460632329602819E-2</v>
      </c>
      <c r="L190" s="165">
        <v>3.5149996591895299E-2</v>
      </c>
      <c r="M190" s="165">
        <v>1.0144309416823467E-2</v>
      </c>
      <c r="N190" s="165">
        <v>2.2335288363317492E-2</v>
      </c>
      <c r="O190" s="165">
        <v>1</v>
      </c>
      <c r="P190" s="239"/>
      <c r="Q190" s="12"/>
      <c r="R190" s="12"/>
      <c r="S190" s="12"/>
      <c r="T190" s="12"/>
      <c r="U190" s="12"/>
    </row>
    <row r="191" spans="1:21" ht="30" customHeight="1">
      <c r="A191" s="442" t="s">
        <v>843</v>
      </c>
      <c r="B191" s="77" t="s">
        <v>34</v>
      </c>
      <c r="C191" s="77" t="s">
        <v>147</v>
      </c>
      <c r="D191" s="77" t="s">
        <v>36</v>
      </c>
      <c r="E191" s="77" t="s">
        <v>38</v>
      </c>
      <c r="F191" s="77" t="s">
        <v>46</v>
      </c>
      <c r="G191" s="77" t="s">
        <v>44</v>
      </c>
      <c r="H191" s="77" t="s">
        <v>40</v>
      </c>
      <c r="I191" s="77" t="s">
        <v>42</v>
      </c>
      <c r="J191" s="77" t="s">
        <v>48</v>
      </c>
      <c r="K191" s="77" t="s">
        <v>50</v>
      </c>
      <c r="L191" s="77" t="s">
        <v>52</v>
      </c>
      <c r="M191" s="77" t="s">
        <v>54</v>
      </c>
      <c r="N191" s="77" t="s">
        <v>56</v>
      </c>
      <c r="O191" s="181" t="s">
        <v>554</v>
      </c>
      <c r="P191" s="77" t="s">
        <v>778</v>
      </c>
      <c r="Q191" s="12"/>
      <c r="R191" s="12"/>
      <c r="S191" s="12"/>
      <c r="T191" s="12"/>
      <c r="U191" s="12"/>
    </row>
    <row r="192" spans="1:21">
      <c r="A192" s="105" t="s">
        <v>826</v>
      </c>
      <c r="B192" s="102">
        <v>1</v>
      </c>
      <c r="C192" s="102">
        <v>3</v>
      </c>
      <c r="D192" s="102">
        <v>1</v>
      </c>
      <c r="E192" s="102">
        <v>5</v>
      </c>
      <c r="F192" s="102">
        <v>1</v>
      </c>
      <c r="G192" s="102">
        <v>0</v>
      </c>
      <c r="H192" s="102">
        <v>1</v>
      </c>
      <c r="I192" s="102">
        <v>0</v>
      </c>
      <c r="J192" s="102">
        <v>0</v>
      </c>
      <c r="K192" s="102">
        <v>0</v>
      </c>
      <c r="L192" s="102">
        <v>1</v>
      </c>
      <c r="M192" s="102">
        <v>0</v>
      </c>
      <c r="N192" s="102">
        <v>0</v>
      </c>
      <c r="O192" s="102">
        <v>13</v>
      </c>
      <c r="P192" s="165">
        <v>5.9303863874823231E-4</v>
      </c>
      <c r="Q192" s="12"/>
      <c r="R192" s="12"/>
      <c r="S192" s="12"/>
      <c r="T192" s="12"/>
      <c r="U192" s="12"/>
    </row>
    <row r="193" spans="1:21">
      <c r="A193" s="105" t="s">
        <v>827</v>
      </c>
      <c r="B193" s="102">
        <v>1</v>
      </c>
      <c r="C193" s="102">
        <v>1</v>
      </c>
      <c r="D193" s="102">
        <v>0</v>
      </c>
      <c r="E193" s="102">
        <v>4</v>
      </c>
      <c r="F193" s="102">
        <v>3</v>
      </c>
      <c r="G193" s="102">
        <v>0</v>
      </c>
      <c r="H193" s="102">
        <v>1</v>
      </c>
      <c r="I193" s="102">
        <v>0</v>
      </c>
      <c r="J193" s="102">
        <v>0</v>
      </c>
      <c r="K193" s="102">
        <v>1</v>
      </c>
      <c r="L193" s="102">
        <v>0</v>
      </c>
      <c r="M193" s="102">
        <v>0</v>
      </c>
      <c r="N193" s="102">
        <v>0</v>
      </c>
      <c r="O193" s="102">
        <v>11</v>
      </c>
      <c r="P193" s="165">
        <v>5.0180192509465807E-4</v>
      </c>
      <c r="Q193" s="12"/>
      <c r="R193" s="12"/>
      <c r="S193" s="12"/>
      <c r="T193" s="12"/>
      <c r="U193" s="12"/>
    </row>
    <row r="194" spans="1:21">
      <c r="A194" s="105" t="s">
        <v>828</v>
      </c>
      <c r="B194" s="102">
        <v>4</v>
      </c>
      <c r="C194" s="102">
        <v>5</v>
      </c>
      <c r="D194" s="102">
        <v>3</v>
      </c>
      <c r="E194" s="102">
        <v>3</v>
      </c>
      <c r="F194" s="102">
        <v>2</v>
      </c>
      <c r="G194" s="102">
        <v>0</v>
      </c>
      <c r="H194" s="102">
        <v>1</v>
      </c>
      <c r="I194" s="102">
        <v>0</v>
      </c>
      <c r="J194" s="102">
        <v>0</v>
      </c>
      <c r="K194" s="102">
        <v>2</v>
      </c>
      <c r="L194" s="102">
        <v>3</v>
      </c>
      <c r="M194" s="102">
        <v>1</v>
      </c>
      <c r="N194" s="102">
        <v>1</v>
      </c>
      <c r="O194" s="102">
        <v>25</v>
      </c>
      <c r="P194" s="165">
        <v>1.1404589206696774E-3</v>
      </c>
      <c r="Q194" s="12"/>
      <c r="R194" s="12"/>
      <c r="S194" s="12"/>
      <c r="T194" s="12"/>
      <c r="U194" s="12"/>
    </row>
    <row r="195" spans="1:21">
      <c r="A195" s="105" t="s">
        <v>829</v>
      </c>
      <c r="B195" s="102">
        <v>46</v>
      </c>
      <c r="C195" s="102">
        <v>4</v>
      </c>
      <c r="D195" s="102">
        <v>11</v>
      </c>
      <c r="E195" s="102">
        <v>11</v>
      </c>
      <c r="F195" s="102">
        <v>8</v>
      </c>
      <c r="G195" s="102">
        <v>2</v>
      </c>
      <c r="H195" s="102">
        <v>1</v>
      </c>
      <c r="I195" s="102">
        <v>0</v>
      </c>
      <c r="J195" s="102">
        <v>0</v>
      </c>
      <c r="K195" s="102">
        <v>4</v>
      </c>
      <c r="L195" s="102">
        <v>5</v>
      </c>
      <c r="M195" s="102">
        <v>2</v>
      </c>
      <c r="N195" s="102">
        <v>0</v>
      </c>
      <c r="O195" s="102">
        <v>94</v>
      </c>
      <c r="P195" s="165">
        <v>4.2881255417179876E-3</v>
      </c>
      <c r="Q195" s="12"/>
      <c r="R195" s="12"/>
      <c r="S195" s="12"/>
      <c r="T195" s="12"/>
      <c r="U195" s="12"/>
    </row>
    <row r="196" spans="1:21">
      <c r="A196" s="105" t="s">
        <v>830</v>
      </c>
      <c r="B196" s="102">
        <v>36</v>
      </c>
      <c r="C196" s="102">
        <v>14</v>
      </c>
      <c r="D196" s="102">
        <v>13</v>
      </c>
      <c r="E196" s="102">
        <v>19</v>
      </c>
      <c r="F196" s="102">
        <v>12</v>
      </c>
      <c r="G196" s="102">
        <v>7</v>
      </c>
      <c r="H196" s="102">
        <v>5</v>
      </c>
      <c r="I196" s="102">
        <v>0</v>
      </c>
      <c r="J196" s="102">
        <v>0</v>
      </c>
      <c r="K196" s="102">
        <v>2</v>
      </c>
      <c r="L196" s="102">
        <v>7</v>
      </c>
      <c r="M196" s="102">
        <v>0</v>
      </c>
      <c r="N196" s="102">
        <v>3</v>
      </c>
      <c r="O196" s="102">
        <v>118</v>
      </c>
      <c r="P196" s="165">
        <v>5.3829661055608781E-3</v>
      </c>
      <c r="Q196" s="12"/>
      <c r="R196" s="12"/>
      <c r="S196" s="12"/>
      <c r="T196" s="12"/>
      <c r="U196" s="12"/>
    </row>
    <row r="197" spans="1:21">
      <c r="A197" s="105" t="s">
        <v>831</v>
      </c>
      <c r="B197" s="102">
        <v>61</v>
      </c>
      <c r="C197" s="102">
        <v>28</v>
      </c>
      <c r="D197" s="102">
        <v>28</v>
      </c>
      <c r="E197" s="102">
        <v>27</v>
      </c>
      <c r="F197" s="102">
        <v>25</v>
      </c>
      <c r="G197" s="102">
        <v>19</v>
      </c>
      <c r="H197" s="102">
        <v>22</v>
      </c>
      <c r="I197" s="102">
        <v>5</v>
      </c>
      <c r="J197" s="102">
        <v>3</v>
      </c>
      <c r="K197" s="102">
        <v>7</v>
      </c>
      <c r="L197" s="102">
        <v>9</v>
      </c>
      <c r="M197" s="102">
        <v>5</v>
      </c>
      <c r="N197" s="102">
        <v>5</v>
      </c>
      <c r="O197" s="102">
        <v>244</v>
      </c>
      <c r="P197" s="165">
        <v>1.1130879065736052E-2</v>
      </c>
      <c r="Q197" s="12"/>
      <c r="R197" s="12"/>
      <c r="S197" s="12"/>
      <c r="T197" s="12"/>
      <c r="U197" s="12"/>
    </row>
    <row r="198" spans="1:21">
      <c r="A198" s="105" t="s">
        <v>832</v>
      </c>
      <c r="B198" s="102">
        <v>25</v>
      </c>
      <c r="C198" s="102">
        <v>31</v>
      </c>
      <c r="D198" s="102">
        <v>32</v>
      </c>
      <c r="E198" s="102">
        <v>49</v>
      </c>
      <c r="F198" s="102">
        <v>37</v>
      </c>
      <c r="G198" s="102">
        <v>12</v>
      </c>
      <c r="H198" s="102">
        <v>12</v>
      </c>
      <c r="I198" s="102">
        <v>7</v>
      </c>
      <c r="J198" s="102">
        <v>3</v>
      </c>
      <c r="K198" s="102">
        <v>7</v>
      </c>
      <c r="L198" s="102">
        <v>11</v>
      </c>
      <c r="M198" s="102">
        <v>8</v>
      </c>
      <c r="N198" s="102">
        <v>7</v>
      </c>
      <c r="O198" s="102">
        <v>241</v>
      </c>
      <c r="P198" s="165">
        <v>1.0994023995255691E-2</v>
      </c>
      <c r="Q198" s="12"/>
      <c r="R198" s="12"/>
      <c r="S198" s="12"/>
      <c r="T198" s="12"/>
      <c r="U198" s="12"/>
    </row>
    <row r="199" spans="1:21">
      <c r="A199" s="105" t="s">
        <v>833</v>
      </c>
      <c r="B199" s="102">
        <v>42</v>
      </c>
      <c r="C199" s="102">
        <v>50</v>
      </c>
      <c r="D199" s="102">
        <v>51</v>
      </c>
      <c r="E199" s="102">
        <v>55</v>
      </c>
      <c r="F199" s="102">
        <v>45</v>
      </c>
      <c r="G199" s="102">
        <v>28</v>
      </c>
      <c r="H199" s="102">
        <v>48</v>
      </c>
      <c r="I199" s="102">
        <v>23</v>
      </c>
      <c r="J199" s="102">
        <v>4</v>
      </c>
      <c r="K199" s="102">
        <v>7</v>
      </c>
      <c r="L199" s="102">
        <v>8</v>
      </c>
      <c r="M199" s="102">
        <v>5</v>
      </c>
      <c r="N199" s="102">
        <v>23</v>
      </c>
      <c r="O199" s="102">
        <v>389</v>
      </c>
      <c r="P199" s="165">
        <v>1.7745540805620182E-2</v>
      </c>
      <c r="Q199" s="12"/>
      <c r="R199" s="12"/>
      <c r="S199" s="12"/>
      <c r="T199" s="12"/>
      <c r="U199" s="12"/>
    </row>
    <row r="200" spans="1:21">
      <c r="A200" s="105" t="s">
        <v>834</v>
      </c>
      <c r="B200" s="102">
        <v>18</v>
      </c>
      <c r="C200" s="102">
        <v>32</v>
      </c>
      <c r="D200" s="102">
        <v>41</v>
      </c>
      <c r="E200" s="102">
        <v>54</v>
      </c>
      <c r="F200" s="102">
        <v>46</v>
      </c>
      <c r="G200" s="102">
        <v>14</v>
      </c>
      <c r="H200" s="102">
        <v>20</v>
      </c>
      <c r="I200" s="102">
        <v>21</v>
      </c>
      <c r="J200" s="102">
        <v>4</v>
      </c>
      <c r="K200" s="102">
        <v>15</v>
      </c>
      <c r="L200" s="102">
        <v>5</v>
      </c>
      <c r="M200" s="102">
        <v>3</v>
      </c>
      <c r="N200" s="102">
        <v>22</v>
      </c>
      <c r="O200" s="102">
        <v>295</v>
      </c>
      <c r="P200" s="165">
        <v>1.3457415263902194E-2</v>
      </c>
      <c r="Q200" s="12"/>
      <c r="R200" s="12"/>
      <c r="S200" s="12"/>
      <c r="T200" s="12"/>
      <c r="U200" s="12"/>
    </row>
    <row r="201" spans="1:21">
      <c r="A201" s="105" t="s">
        <v>835</v>
      </c>
      <c r="B201" s="102">
        <v>115</v>
      </c>
      <c r="C201" s="102">
        <v>91</v>
      </c>
      <c r="D201" s="102">
        <v>100</v>
      </c>
      <c r="E201" s="102">
        <v>108</v>
      </c>
      <c r="F201" s="102">
        <v>67</v>
      </c>
      <c r="G201" s="102">
        <v>38</v>
      </c>
      <c r="H201" s="102">
        <v>60</v>
      </c>
      <c r="I201" s="102">
        <v>127</v>
      </c>
      <c r="J201" s="102">
        <v>2</v>
      </c>
      <c r="K201" s="102">
        <v>41</v>
      </c>
      <c r="L201" s="102">
        <v>2</v>
      </c>
      <c r="M201" s="102">
        <v>12</v>
      </c>
      <c r="N201" s="102">
        <v>65</v>
      </c>
      <c r="O201" s="102">
        <v>828</v>
      </c>
      <c r="P201" s="165">
        <v>3.7771999452579717E-2</v>
      </c>
      <c r="Q201" s="12"/>
      <c r="R201" s="12"/>
      <c r="S201" s="12"/>
      <c r="T201" s="12"/>
      <c r="U201" s="12"/>
    </row>
    <row r="202" spans="1:21">
      <c r="A202" s="105" t="s">
        <v>836</v>
      </c>
      <c r="B202" s="102">
        <v>213</v>
      </c>
      <c r="C202" s="102">
        <v>170</v>
      </c>
      <c r="D202" s="102">
        <v>377</v>
      </c>
      <c r="E202" s="102">
        <v>240</v>
      </c>
      <c r="F202" s="102">
        <v>199</v>
      </c>
      <c r="G202" s="102">
        <v>74</v>
      </c>
      <c r="H202" s="102">
        <v>306</v>
      </c>
      <c r="I202" s="102">
        <v>121</v>
      </c>
      <c r="J202" s="102">
        <v>5</v>
      </c>
      <c r="K202" s="102">
        <v>69</v>
      </c>
      <c r="L202" s="102">
        <v>14</v>
      </c>
      <c r="M202" s="102">
        <v>20</v>
      </c>
      <c r="N202" s="102">
        <v>112</v>
      </c>
      <c r="O202" s="102">
        <v>1920</v>
      </c>
      <c r="P202" s="165">
        <v>8.7587245107431225E-2</v>
      </c>
      <c r="Q202" s="12"/>
      <c r="R202" s="12"/>
      <c r="S202" s="12"/>
      <c r="T202" s="12"/>
      <c r="U202" s="12"/>
    </row>
    <row r="203" spans="1:21">
      <c r="A203" s="105" t="s">
        <v>837</v>
      </c>
      <c r="B203" s="102">
        <v>666</v>
      </c>
      <c r="C203" s="102">
        <v>617</v>
      </c>
      <c r="D203" s="102">
        <v>587</v>
      </c>
      <c r="E203" s="102">
        <v>801</v>
      </c>
      <c r="F203" s="102">
        <v>635</v>
      </c>
      <c r="G203" s="102">
        <v>245</v>
      </c>
      <c r="H203" s="102">
        <v>516</v>
      </c>
      <c r="I203" s="102">
        <v>246</v>
      </c>
      <c r="J203" s="102">
        <v>15</v>
      </c>
      <c r="K203" s="102">
        <v>706</v>
      </c>
      <c r="L203" s="102">
        <v>48</v>
      </c>
      <c r="M203" s="102">
        <v>43</v>
      </c>
      <c r="N203" s="102">
        <v>357</v>
      </c>
      <c r="O203" s="102">
        <v>5482</v>
      </c>
      <c r="P203" s="165">
        <v>0.2500798321244469</v>
      </c>
      <c r="Q203" s="12"/>
      <c r="R203" s="12"/>
      <c r="S203" s="12"/>
      <c r="T203" s="12"/>
      <c r="U203" s="12"/>
    </row>
    <row r="204" spans="1:21">
      <c r="A204" s="105" t="s">
        <v>838</v>
      </c>
      <c r="B204" s="102">
        <v>48</v>
      </c>
      <c r="C204" s="102">
        <v>680</v>
      </c>
      <c r="D204" s="102">
        <v>203</v>
      </c>
      <c r="E204" s="102">
        <v>346</v>
      </c>
      <c r="F204" s="102">
        <v>705</v>
      </c>
      <c r="G204" s="102">
        <v>241</v>
      </c>
      <c r="H204" s="102">
        <v>281</v>
      </c>
      <c r="I204" s="102">
        <v>14</v>
      </c>
      <c r="J204" s="102">
        <v>5</v>
      </c>
      <c r="K204" s="102">
        <v>61</v>
      </c>
      <c r="L204" s="102">
        <v>11</v>
      </c>
      <c r="M204" s="102">
        <v>26</v>
      </c>
      <c r="N204" s="102">
        <v>295</v>
      </c>
      <c r="O204" s="102">
        <v>2916</v>
      </c>
      <c r="P204" s="165">
        <v>0.13302312850691117</v>
      </c>
      <c r="Q204" s="12"/>
      <c r="R204" s="12"/>
      <c r="S204" s="12"/>
      <c r="T204" s="12"/>
      <c r="U204" s="12"/>
    </row>
    <row r="205" spans="1:21">
      <c r="A205" s="105" t="s">
        <v>839</v>
      </c>
      <c r="B205" s="102">
        <v>739</v>
      </c>
      <c r="C205" s="102">
        <v>4604</v>
      </c>
      <c r="D205" s="102">
        <v>1011</v>
      </c>
      <c r="E205" s="102">
        <v>698</v>
      </c>
      <c r="F205" s="102">
        <v>472</v>
      </c>
      <c r="G205" s="102">
        <v>333</v>
      </c>
      <c r="H205" s="102">
        <v>1169</v>
      </c>
      <c r="I205" s="102">
        <v>6</v>
      </c>
      <c r="J205" s="102">
        <v>10</v>
      </c>
      <c r="K205" s="102">
        <v>79</v>
      </c>
      <c r="L205" s="102">
        <v>26</v>
      </c>
      <c r="M205" s="102">
        <v>46</v>
      </c>
      <c r="N205" s="102">
        <v>152</v>
      </c>
      <c r="O205" s="102">
        <v>9345</v>
      </c>
      <c r="P205" s="165">
        <v>0.42630354454632546</v>
      </c>
      <c r="Q205" s="12"/>
      <c r="R205" s="12"/>
      <c r="S205" s="12"/>
      <c r="T205" s="12"/>
      <c r="U205" s="12"/>
    </row>
    <row r="206" spans="1:21">
      <c r="A206" s="76" t="s">
        <v>191</v>
      </c>
      <c r="B206" s="163">
        <v>2015</v>
      </c>
      <c r="C206" s="163">
        <v>6330</v>
      </c>
      <c r="D206" s="163">
        <v>2458</v>
      </c>
      <c r="E206" s="163">
        <v>2420</v>
      </c>
      <c r="F206" s="163">
        <v>2257</v>
      </c>
      <c r="G206" s="163">
        <v>1013</v>
      </c>
      <c r="H206" s="163">
        <v>2443</v>
      </c>
      <c r="I206" s="163">
        <v>570</v>
      </c>
      <c r="J206" s="163">
        <v>51</v>
      </c>
      <c r="K206" s="163">
        <v>1001</v>
      </c>
      <c r="L206" s="163">
        <v>150</v>
      </c>
      <c r="M206" s="163">
        <v>171</v>
      </c>
      <c r="N206" s="163">
        <v>1042</v>
      </c>
      <c r="O206" s="163">
        <v>21921</v>
      </c>
      <c r="P206" s="166">
        <v>1</v>
      </c>
      <c r="Q206" s="12"/>
      <c r="R206" s="12"/>
      <c r="S206" s="12"/>
      <c r="T206" s="12"/>
      <c r="U206" s="12"/>
    </row>
    <row r="207" spans="1:21">
      <c r="A207" s="58" t="s">
        <v>840</v>
      </c>
      <c r="B207" s="165">
        <v>9.1920989005976006E-2</v>
      </c>
      <c r="C207" s="165">
        <v>0.28876419871356235</v>
      </c>
      <c r="D207" s="165">
        <v>0.11212992108024269</v>
      </c>
      <c r="E207" s="165">
        <v>0.11039642352082478</v>
      </c>
      <c r="F207" s="165">
        <v>0.10296063135805848</v>
      </c>
      <c r="G207" s="165">
        <v>4.6211395465535335E-2</v>
      </c>
      <c r="H207" s="165">
        <v>0.11144564572784088</v>
      </c>
      <c r="I207" s="165">
        <v>2.6002463391268646E-2</v>
      </c>
      <c r="J207" s="165">
        <v>2.3265361981661421E-3</v>
      </c>
      <c r="K207" s="165">
        <v>4.5663975183613884E-2</v>
      </c>
      <c r="L207" s="165">
        <v>6.8427535240180651E-3</v>
      </c>
      <c r="M207" s="165">
        <v>7.8007390173805936E-3</v>
      </c>
      <c r="N207" s="165">
        <v>4.7534327813512155E-2</v>
      </c>
      <c r="O207" s="165">
        <v>1</v>
      </c>
      <c r="P207" s="240"/>
      <c r="Q207" s="12"/>
      <c r="R207" s="12"/>
      <c r="S207" s="12"/>
      <c r="T207" s="12"/>
      <c r="U207" s="12"/>
    </row>
    <row r="208" spans="1:21" ht="15.75" thickBot="1">
      <c r="A208" s="211"/>
      <c r="B208" s="212"/>
      <c r="C208" s="213"/>
      <c r="D208" s="213"/>
      <c r="E208" s="213"/>
      <c r="F208" s="213"/>
      <c r="G208" s="213"/>
      <c r="H208" s="212"/>
      <c r="I208" s="212"/>
      <c r="J208" s="212"/>
      <c r="K208" s="212"/>
      <c r="L208" s="212"/>
      <c r="M208" s="212"/>
      <c r="N208" s="212"/>
      <c r="O208" s="564"/>
      <c r="P208" s="564"/>
      <c r="Q208" s="12"/>
      <c r="R208" s="12"/>
      <c r="S208" s="12"/>
      <c r="T208" s="12"/>
      <c r="U208" s="12"/>
    </row>
    <row r="209" spans="1:21" ht="15.75" customHeight="1" thickTop="1">
      <c r="A209" s="755" t="s">
        <v>1473</v>
      </c>
      <c r="B209" s="756"/>
      <c r="C209" s="756"/>
      <c r="D209" s="756"/>
      <c r="E209" s="756"/>
      <c r="F209" s="756"/>
      <c r="G209" s="756"/>
      <c r="H209" s="756"/>
      <c r="I209" s="756"/>
      <c r="J209" s="756"/>
      <c r="K209" s="756"/>
      <c r="L209" s="756"/>
      <c r="M209" s="756"/>
      <c r="N209" s="756"/>
      <c r="O209" s="756"/>
      <c r="P209" s="756"/>
      <c r="Q209" s="12"/>
      <c r="R209" s="12"/>
      <c r="S209" s="12"/>
      <c r="T209" s="12"/>
      <c r="U209" s="12"/>
    </row>
    <row r="210" spans="1:21">
      <c r="A210" s="219"/>
      <c r="B210" s="12"/>
      <c r="C210" s="101"/>
      <c r="D210" s="101"/>
      <c r="E210" s="101"/>
      <c r="F210" s="101"/>
      <c r="G210" s="12"/>
      <c r="H210" s="12"/>
      <c r="I210" s="12"/>
      <c r="J210" s="12"/>
      <c r="K210" s="12"/>
      <c r="L210" s="12"/>
      <c r="M210" s="12"/>
      <c r="N210" s="12"/>
      <c r="O210" s="216"/>
      <c r="P210" s="103"/>
      <c r="Q210" s="12"/>
      <c r="R210" s="12"/>
      <c r="S210" s="12"/>
      <c r="T210" s="12"/>
      <c r="U210" s="12"/>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22" t="s">
        <v>475</v>
      </c>
      <c r="B1" s="722"/>
      <c r="C1" s="722"/>
      <c r="D1" s="722"/>
      <c r="E1" s="722"/>
      <c r="F1" s="722"/>
    </row>
    <row r="2" spans="1:6" ht="18">
      <c r="A2" s="723" t="s">
        <v>523</v>
      </c>
      <c r="B2" s="723"/>
      <c r="C2" s="723"/>
      <c r="D2" s="723"/>
      <c r="E2" s="723"/>
      <c r="F2" s="723"/>
    </row>
    <row r="3" spans="1:6" ht="18">
      <c r="A3" s="723" t="s">
        <v>1479</v>
      </c>
      <c r="B3" s="723"/>
      <c r="C3" s="723"/>
      <c r="D3" s="723"/>
      <c r="E3" s="723"/>
      <c r="F3" s="723"/>
    </row>
    <row r="4" spans="1:6" ht="30" customHeight="1">
      <c r="A4" s="727" t="s">
        <v>547</v>
      </c>
      <c r="B4" s="727"/>
      <c r="C4" s="727"/>
      <c r="D4" s="727"/>
      <c r="E4" s="727"/>
      <c r="F4" s="727"/>
    </row>
    <row r="5" spans="1:6" ht="3.75" customHeight="1">
      <c r="A5" s="193"/>
      <c r="B5" s="194"/>
      <c r="C5" s="194"/>
      <c r="D5" s="194"/>
      <c r="E5" s="194"/>
      <c r="F5" s="194"/>
    </row>
    <row r="6" spans="1:6" ht="30" customHeight="1" thickBot="1">
      <c r="A6" s="390"/>
      <c r="B6" s="391" t="s">
        <v>187</v>
      </c>
      <c r="C6" s="391" t="s">
        <v>188</v>
      </c>
      <c r="D6" s="391" t="s">
        <v>189</v>
      </c>
      <c r="E6" s="391" t="s">
        <v>190</v>
      </c>
      <c r="F6" s="391" t="s">
        <v>191</v>
      </c>
    </row>
    <row r="7" spans="1:6">
      <c r="A7" s="392" t="s">
        <v>192</v>
      </c>
      <c r="B7" s="393">
        <v>5519302.4412899995</v>
      </c>
      <c r="C7" s="393">
        <v>261744.05000999998</v>
      </c>
      <c r="D7" s="393">
        <v>0</v>
      </c>
      <c r="E7" s="393">
        <v>1036.75119</v>
      </c>
      <c r="F7" s="393">
        <v>5782083.2424900001</v>
      </c>
    </row>
    <row r="8" spans="1:6">
      <c r="A8" s="192" t="s">
        <v>193</v>
      </c>
      <c r="B8" s="61">
        <v>579608.67778000003</v>
      </c>
      <c r="C8" s="61">
        <v>91554.011809999996</v>
      </c>
      <c r="D8" s="61">
        <v>0</v>
      </c>
      <c r="E8" s="61">
        <v>772.06852000000003</v>
      </c>
      <c r="F8" s="61">
        <v>671934.75811000005</v>
      </c>
    </row>
    <row r="9" spans="1:6">
      <c r="A9" s="62" t="s">
        <v>194</v>
      </c>
      <c r="B9" s="100">
        <v>135758.08439999999</v>
      </c>
      <c r="C9" s="100">
        <v>37250.602829999996</v>
      </c>
      <c r="D9" s="100">
        <v>0</v>
      </c>
      <c r="E9" s="100">
        <v>0</v>
      </c>
      <c r="F9" s="100">
        <v>173008.68722999998</v>
      </c>
    </row>
    <row r="10" spans="1:6">
      <c r="A10" s="62" t="s">
        <v>195</v>
      </c>
      <c r="B10" s="100">
        <v>384066.48282999999</v>
      </c>
      <c r="C10" s="100">
        <v>41158.156240000004</v>
      </c>
      <c r="D10" s="100">
        <v>0</v>
      </c>
      <c r="E10" s="100">
        <v>772.06852000000003</v>
      </c>
      <c r="F10" s="100">
        <v>425996.70758999995</v>
      </c>
    </row>
    <row r="11" spans="1:6">
      <c r="A11" s="62" t="s">
        <v>196</v>
      </c>
      <c r="B11" s="100">
        <v>36614.00533</v>
      </c>
      <c r="C11" s="100">
        <v>12381.37479</v>
      </c>
      <c r="D11" s="100">
        <v>0</v>
      </c>
      <c r="E11" s="100">
        <v>0</v>
      </c>
      <c r="F11" s="100">
        <v>48995.380119999994</v>
      </c>
    </row>
    <row r="12" spans="1:6">
      <c r="A12" s="62" t="s">
        <v>197</v>
      </c>
      <c r="B12" s="100">
        <v>0</v>
      </c>
      <c r="C12" s="100">
        <v>0</v>
      </c>
      <c r="D12" s="100">
        <v>0</v>
      </c>
      <c r="E12" s="100">
        <v>0</v>
      </c>
      <c r="F12" s="100">
        <v>0</v>
      </c>
    </row>
    <row r="13" spans="1:6">
      <c r="A13" s="62" t="s">
        <v>198</v>
      </c>
      <c r="B13" s="100">
        <v>0</v>
      </c>
      <c r="C13" s="100">
        <v>760.41413</v>
      </c>
      <c r="D13" s="100">
        <v>0</v>
      </c>
      <c r="E13" s="100">
        <v>0</v>
      </c>
      <c r="F13" s="100">
        <v>760.41413</v>
      </c>
    </row>
    <row r="14" spans="1:6">
      <c r="A14" s="62" t="s">
        <v>199</v>
      </c>
      <c r="B14" s="100">
        <v>23170.105219999998</v>
      </c>
      <c r="C14" s="100">
        <v>3.4638200000000001</v>
      </c>
      <c r="D14" s="100">
        <v>0</v>
      </c>
      <c r="E14" s="100">
        <v>0</v>
      </c>
      <c r="F14" s="100">
        <v>23173.569039999998</v>
      </c>
    </row>
    <row r="15" spans="1:6">
      <c r="A15" s="62" t="s">
        <v>200</v>
      </c>
      <c r="B15" s="100">
        <v>0</v>
      </c>
      <c r="C15" s="100">
        <v>0</v>
      </c>
      <c r="D15" s="100">
        <v>0</v>
      </c>
      <c r="E15" s="100">
        <v>0</v>
      </c>
      <c r="F15" s="100">
        <v>0</v>
      </c>
    </row>
    <row r="16" spans="1:6">
      <c r="A16" s="62" t="s">
        <v>201</v>
      </c>
      <c r="B16" s="100">
        <v>0</v>
      </c>
      <c r="C16" s="100">
        <v>0</v>
      </c>
      <c r="D16" s="100">
        <v>0</v>
      </c>
      <c r="E16" s="100">
        <v>0</v>
      </c>
      <c r="F16" s="100">
        <v>0</v>
      </c>
    </row>
    <row r="17" spans="1:6">
      <c r="A17" s="192" t="s">
        <v>202</v>
      </c>
      <c r="B17" s="61">
        <v>148889.74833999999</v>
      </c>
      <c r="C17" s="61">
        <v>35909.111700000001</v>
      </c>
      <c r="D17" s="61">
        <v>0</v>
      </c>
      <c r="E17" s="61">
        <v>57.779910000000001</v>
      </c>
      <c r="F17" s="61">
        <v>184856.63994999998</v>
      </c>
    </row>
    <row r="18" spans="1:6">
      <c r="A18" s="62" t="s">
        <v>203</v>
      </c>
      <c r="B18" s="100">
        <v>0</v>
      </c>
      <c r="C18" s="100">
        <v>0</v>
      </c>
      <c r="D18" s="100">
        <v>0</v>
      </c>
      <c r="E18" s="100">
        <v>0</v>
      </c>
      <c r="F18" s="100">
        <v>0</v>
      </c>
    </row>
    <row r="19" spans="1:6">
      <c r="A19" s="62" t="s">
        <v>204</v>
      </c>
      <c r="B19" s="100">
        <v>15830.394689999999</v>
      </c>
      <c r="C19" s="100">
        <v>10953.79185</v>
      </c>
      <c r="D19" s="100">
        <v>0</v>
      </c>
      <c r="E19" s="100">
        <v>0</v>
      </c>
      <c r="F19" s="100">
        <v>26784.186539999999</v>
      </c>
    </row>
    <row r="20" spans="1:6">
      <c r="A20" s="62" t="s">
        <v>205</v>
      </c>
      <c r="B20" s="100">
        <v>0</v>
      </c>
      <c r="C20" s="100">
        <v>0</v>
      </c>
      <c r="D20" s="100">
        <v>0</v>
      </c>
      <c r="E20" s="100">
        <v>0</v>
      </c>
      <c r="F20" s="100">
        <v>0</v>
      </c>
    </row>
    <row r="21" spans="1:6">
      <c r="A21" s="62" t="s">
        <v>206</v>
      </c>
      <c r="B21" s="100">
        <v>0</v>
      </c>
      <c r="C21" s="100">
        <v>0</v>
      </c>
      <c r="D21" s="100">
        <v>0</v>
      </c>
      <c r="E21" s="100">
        <v>0</v>
      </c>
      <c r="F21" s="100">
        <v>0</v>
      </c>
    </row>
    <row r="22" spans="1:6">
      <c r="A22" s="62" t="s">
        <v>207</v>
      </c>
      <c r="B22" s="100">
        <v>58712.01195</v>
      </c>
      <c r="C22" s="100">
        <v>3847.8261200000002</v>
      </c>
      <c r="D22" s="100">
        <v>0</v>
      </c>
      <c r="E22" s="100">
        <v>55.080500000000001</v>
      </c>
      <c r="F22" s="100">
        <v>62614.918570000002</v>
      </c>
    </row>
    <row r="23" spans="1:6">
      <c r="A23" s="62" t="s">
        <v>208</v>
      </c>
      <c r="B23" s="100">
        <v>74347.341700000004</v>
      </c>
      <c r="C23" s="100">
        <v>21107.493730000002</v>
      </c>
      <c r="D23" s="100">
        <v>0</v>
      </c>
      <c r="E23" s="100">
        <v>2.6994099999999999</v>
      </c>
      <c r="F23" s="100">
        <v>95457.534840000008</v>
      </c>
    </row>
    <row r="24" spans="1:6">
      <c r="A24" s="62" t="s">
        <v>209</v>
      </c>
      <c r="B24" s="100">
        <v>0</v>
      </c>
      <c r="C24" s="100">
        <v>0</v>
      </c>
      <c r="D24" s="100">
        <v>0</v>
      </c>
      <c r="E24" s="100">
        <v>0</v>
      </c>
      <c r="F24" s="100">
        <v>0</v>
      </c>
    </row>
    <row r="25" spans="1:6">
      <c r="A25" s="62" t="s">
        <v>210</v>
      </c>
      <c r="B25" s="100">
        <v>0</v>
      </c>
      <c r="C25" s="100">
        <v>0</v>
      </c>
      <c r="D25" s="100">
        <v>0</v>
      </c>
      <c r="E25" s="100">
        <v>0</v>
      </c>
      <c r="F25" s="100">
        <v>0</v>
      </c>
    </row>
    <row r="26" spans="1:6">
      <c r="A26" s="192" t="s">
        <v>211</v>
      </c>
      <c r="B26" s="61">
        <v>4386650.6645200001</v>
      </c>
      <c r="C26" s="61">
        <v>40998.474280000002</v>
      </c>
      <c r="D26" s="61">
        <v>0</v>
      </c>
      <c r="E26" s="61">
        <v>206.14276999999998</v>
      </c>
      <c r="F26" s="61">
        <v>4427855.2815699996</v>
      </c>
    </row>
    <row r="27" spans="1:6">
      <c r="A27" s="64" t="s">
        <v>212</v>
      </c>
      <c r="B27" s="100">
        <v>3920843.15808</v>
      </c>
      <c r="C27" s="100">
        <v>63810.166810000002</v>
      </c>
      <c r="D27" s="100">
        <v>0</v>
      </c>
      <c r="E27" s="100">
        <v>194.64257999999998</v>
      </c>
      <c r="F27" s="100">
        <v>3984847.9674699996</v>
      </c>
    </row>
    <row r="28" spans="1:6">
      <c r="A28" s="62" t="s">
        <v>213</v>
      </c>
      <c r="B28" s="100">
        <v>3693876.6029699999</v>
      </c>
      <c r="C28" s="100">
        <v>50464.57114</v>
      </c>
      <c r="D28" s="100">
        <v>0</v>
      </c>
      <c r="E28" s="100">
        <v>194.64257999999998</v>
      </c>
      <c r="F28" s="100">
        <v>3744535.8166900002</v>
      </c>
    </row>
    <row r="29" spans="1:6">
      <c r="A29" s="62" t="s">
        <v>214</v>
      </c>
      <c r="B29" s="100">
        <v>193808.25743999999</v>
      </c>
      <c r="C29" s="100">
        <v>10784.45578</v>
      </c>
      <c r="D29" s="100">
        <v>0</v>
      </c>
      <c r="E29" s="100">
        <v>0</v>
      </c>
      <c r="F29" s="100">
        <v>204592.71322000001</v>
      </c>
    </row>
    <row r="30" spans="1:6">
      <c r="A30" s="62" t="s">
        <v>215</v>
      </c>
      <c r="B30" s="100">
        <v>33158.29767</v>
      </c>
      <c r="C30" s="100">
        <v>2561.1398899999999</v>
      </c>
      <c r="D30" s="100">
        <v>0</v>
      </c>
      <c r="E30" s="100">
        <v>0</v>
      </c>
      <c r="F30" s="100">
        <v>35719.437560000006</v>
      </c>
    </row>
    <row r="31" spans="1:6">
      <c r="A31" s="64" t="s">
        <v>216</v>
      </c>
      <c r="B31" s="100">
        <v>24159.771980000001</v>
      </c>
      <c r="C31" s="100">
        <v>417.75430999999998</v>
      </c>
      <c r="D31" s="100">
        <v>0</v>
      </c>
      <c r="E31" s="100">
        <v>0</v>
      </c>
      <c r="F31" s="100">
        <v>24577.526289999998</v>
      </c>
    </row>
    <row r="32" spans="1:6">
      <c r="A32" s="62" t="s">
        <v>217</v>
      </c>
      <c r="B32" s="100">
        <v>16517.781019999999</v>
      </c>
      <c r="C32" s="100">
        <v>32.584249999999997</v>
      </c>
      <c r="D32" s="100">
        <v>0</v>
      </c>
      <c r="E32" s="100">
        <v>0</v>
      </c>
      <c r="F32" s="100">
        <v>16550.365269999998</v>
      </c>
    </row>
    <row r="33" spans="1:6">
      <c r="A33" s="62" t="s">
        <v>218</v>
      </c>
      <c r="B33" s="100">
        <v>6372.49035</v>
      </c>
      <c r="C33" s="100">
        <v>241.87370999999999</v>
      </c>
      <c r="D33" s="100">
        <v>0</v>
      </c>
      <c r="E33" s="100">
        <v>0</v>
      </c>
      <c r="F33" s="100">
        <v>6614.3640599999999</v>
      </c>
    </row>
    <row r="34" spans="1:6">
      <c r="A34" s="62" t="s">
        <v>219</v>
      </c>
      <c r="B34" s="100">
        <v>1269.5006100000001</v>
      </c>
      <c r="C34" s="100">
        <v>143.29635000000002</v>
      </c>
      <c r="D34" s="100">
        <v>0</v>
      </c>
      <c r="E34" s="100">
        <v>0</v>
      </c>
      <c r="F34" s="100">
        <v>1412.7969599999999</v>
      </c>
    </row>
    <row r="35" spans="1:6">
      <c r="A35" s="64" t="s">
        <v>220</v>
      </c>
      <c r="B35" s="100">
        <v>122017.27267000001</v>
      </c>
      <c r="C35" s="100">
        <v>7802.15852</v>
      </c>
      <c r="D35" s="100">
        <v>0</v>
      </c>
      <c r="E35" s="100">
        <v>0</v>
      </c>
      <c r="F35" s="100">
        <v>129819.43119</v>
      </c>
    </row>
    <row r="36" spans="1:6">
      <c r="A36" s="62" t="s">
        <v>221</v>
      </c>
      <c r="B36" s="100">
        <v>73511.274000000005</v>
      </c>
      <c r="C36" s="100">
        <v>2585.7000899999998</v>
      </c>
      <c r="D36" s="100">
        <v>0</v>
      </c>
      <c r="E36" s="100">
        <v>0</v>
      </c>
      <c r="F36" s="100">
        <v>76096.974090000003</v>
      </c>
    </row>
    <row r="37" spans="1:6">
      <c r="A37" s="62" t="s">
        <v>222</v>
      </c>
      <c r="B37" s="100">
        <v>48335.467159999993</v>
      </c>
      <c r="C37" s="100">
        <v>5216.4584299999997</v>
      </c>
      <c r="D37" s="100">
        <v>0</v>
      </c>
      <c r="E37" s="100">
        <v>0</v>
      </c>
      <c r="F37" s="100">
        <v>53551.925590000006</v>
      </c>
    </row>
    <row r="38" spans="1:6">
      <c r="A38" s="62" t="s">
        <v>223</v>
      </c>
      <c r="B38" s="100">
        <v>170.53151</v>
      </c>
      <c r="C38" s="100">
        <v>0</v>
      </c>
      <c r="D38" s="100">
        <v>0</v>
      </c>
      <c r="E38" s="100">
        <v>0</v>
      </c>
      <c r="F38" s="100">
        <v>170.53151</v>
      </c>
    </row>
    <row r="39" spans="1:6">
      <c r="A39" s="64" t="s">
        <v>224</v>
      </c>
      <c r="B39" s="100">
        <v>492153.40412999998</v>
      </c>
      <c r="C39" s="100">
        <v>7505.3196799999996</v>
      </c>
      <c r="D39" s="100">
        <v>0</v>
      </c>
      <c r="E39" s="100">
        <v>11.724830000000001</v>
      </c>
      <c r="F39" s="100">
        <v>499670.44863999996</v>
      </c>
    </row>
    <row r="40" spans="1:6">
      <c r="A40" s="62" t="s">
        <v>225</v>
      </c>
      <c r="B40" s="100">
        <v>126119.99979999999</v>
      </c>
      <c r="C40" s="100">
        <v>1349.62555</v>
      </c>
      <c r="D40" s="100">
        <v>0</v>
      </c>
      <c r="E40" s="100">
        <v>2.6405400000000001</v>
      </c>
      <c r="F40" s="100">
        <v>127472.26589</v>
      </c>
    </row>
    <row r="41" spans="1:6">
      <c r="A41" s="62" t="s">
        <v>226</v>
      </c>
      <c r="B41" s="100">
        <v>8325.5224699999999</v>
      </c>
      <c r="C41" s="100">
        <v>718.34082999999998</v>
      </c>
      <c r="D41" s="100">
        <v>0</v>
      </c>
      <c r="E41" s="100">
        <v>0</v>
      </c>
      <c r="F41" s="100">
        <v>9043.8633000000009</v>
      </c>
    </row>
    <row r="42" spans="1:6">
      <c r="A42" s="62" t="s">
        <v>227</v>
      </c>
      <c r="B42" s="100">
        <v>24.65211</v>
      </c>
      <c r="C42" s="100">
        <v>0</v>
      </c>
      <c r="D42" s="100">
        <v>0</v>
      </c>
      <c r="E42" s="100">
        <v>0</v>
      </c>
      <c r="F42" s="100">
        <v>24.65211</v>
      </c>
    </row>
    <row r="43" spans="1:6">
      <c r="A43" s="62" t="s">
        <v>228</v>
      </c>
      <c r="B43" s="100">
        <v>15.2014</v>
      </c>
      <c r="C43" s="100">
        <v>10.88552</v>
      </c>
      <c r="D43" s="100">
        <v>0</v>
      </c>
      <c r="E43" s="100">
        <v>0</v>
      </c>
      <c r="F43" s="100">
        <v>26.086919999999999</v>
      </c>
    </row>
    <row r="44" spans="1:6">
      <c r="A44" s="62" t="s">
        <v>229</v>
      </c>
      <c r="B44" s="100">
        <v>0</v>
      </c>
      <c r="C44" s="100">
        <v>0</v>
      </c>
      <c r="D44" s="100">
        <v>0</v>
      </c>
      <c r="E44" s="100">
        <v>0</v>
      </c>
      <c r="F44" s="100">
        <v>0</v>
      </c>
    </row>
    <row r="45" spans="1:6">
      <c r="A45" s="62" t="s">
        <v>230</v>
      </c>
      <c r="B45" s="100">
        <v>0</v>
      </c>
      <c r="C45" s="100">
        <v>0</v>
      </c>
      <c r="D45" s="100">
        <v>0</v>
      </c>
      <c r="E45" s="100">
        <v>0</v>
      </c>
      <c r="F45" s="100">
        <v>0</v>
      </c>
    </row>
    <row r="46" spans="1:6">
      <c r="A46" s="62" t="s">
        <v>1351</v>
      </c>
      <c r="B46" s="100">
        <v>337671.44261999999</v>
      </c>
      <c r="C46" s="100">
        <v>3876.7558300000001</v>
      </c>
      <c r="D46" s="100">
        <v>0</v>
      </c>
      <c r="E46" s="100">
        <v>9.0842900000000011</v>
      </c>
      <c r="F46" s="100">
        <v>341557.28274</v>
      </c>
    </row>
    <row r="47" spans="1:6">
      <c r="A47" s="62" t="s">
        <v>1352</v>
      </c>
      <c r="B47" s="100">
        <v>18713.672160000002</v>
      </c>
      <c r="C47" s="100">
        <v>1489.31672</v>
      </c>
      <c r="D47" s="100">
        <v>0</v>
      </c>
      <c r="E47" s="100">
        <v>0</v>
      </c>
      <c r="F47" s="100">
        <v>20202.988879999997</v>
      </c>
    </row>
    <row r="48" spans="1:6">
      <c r="A48" s="62" t="s">
        <v>1357</v>
      </c>
      <c r="B48" s="100">
        <v>468.42878000000002</v>
      </c>
      <c r="C48" s="100">
        <v>0</v>
      </c>
      <c r="D48" s="100">
        <v>0</v>
      </c>
      <c r="E48" s="100">
        <v>0</v>
      </c>
      <c r="F48" s="100">
        <v>468.42878000000002</v>
      </c>
    </row>
    <row r="49" spans="1:6">
      <c r="A49" s="62" t="s">
        <v>1358</v>
      </c>
      <c r="B49" s="100">
        <v>401.98099999999999</v>
      </c>
      <c r="C49" s="100">
        <v>32.0351</v>
      </c>
      <c r="D49" s="100">
        <v>0</v>
      </c>
      <c r="E49" s="100">
        <v>0</v>
      </c>
      <c r="F49" s="100">
        <v>434.01609999999999</v>
      </c>
    </row>
    <row r="50" spans="1:6">
      <c r="A50" s="62" t="s">
        <v>1376</v>
      </c>
      <c r="B50" s="100">
        <v>358.76481000000001</v>
      </c>
      <c r="C50" s="100">
        <v>28.360130000000002</v>
      </c>
      <c r="D50" s="100">
        <v>0</v>
      </c>
      <c r="E50" s="100">
        <v>0</v>
      </c>
      <c r="F50" s="100">
        <v>387.12493999999998</v>
      </c>
    </row>
    <row r="51" spans="1:6">
      <c r="A51" s="62" t="s">
        <v>1397</v>
      </c>
      <c r="B51" s="100">
        <v>53.738980000000005</v>
      </c>
      <c r="C51" s="100">
        <v>0</v>
      </c>
      <c r="D51" s="100">
        <v>0</v>
      </c>
      <c r="E51" s="100">
        <v>0</v>
      </c>
      <c r="F51" s="100">
        <v>53.738980000000005</v>
      </c>
    </row>
    <row r="52" spans="1:6">
      <c r="A52" s="64" t="s">
        <v>231</v>
      </c>
      <c r="B52" s="100">
        <v>-172522.94234000001</v>
      </c>
      <c r="C52" s="100">
        <v>-38536.925040000002</v>
      </c>
      <c r="D52" s="100">
        <v>0</v>
      </c>
      <c r="E52" s="100">
        <v>-0.22463999999999998</v>
      </c>
      <c r="F52" s="100">
        <v>-211060.09202000001</v>
      </c>
    </row>
    <row r="53" spans="1:6">
      <c r="A53" s="65" t="s">
        <v>1438</v>
      </c>
      <c r="B53" s="100">
        <v>-20221.215219999998</v>
      </c>
      <c r="C53" s="100">
        <v>-615.4106700000001</v>
      </c>
      <c r="D53" s="100">
        <v>0</v>
      </c>
      <c r="E53" s="100">
        <v>-0.22463999999999998</v>
      </c>
      <c r="F53" s="100">
        <v>-20836.85053</v>
      </c>
    </row>
    <row r="54" spans="1:6">
      <c r="A54" s="62" t="s">
        <v>1465</v>
      </c>
      <c r="B54" s="100">
        <v>-554.89227000000005</v>
      </c>
      <c r="C54" s="100">
        <v>-204.56795000000002</v>
      </c>
      <c r="D54" s="100">
        <v>0</v>
      </c>
      <c r="E54" s="100">
        <v>0</v>
      </c>
      <c r="F54" s="100">
        <v>-759.46021999999994</v>
      </c>
    </row>
    <row r="55" spans="1:6">
      <c r="A55" s="62" t="s">
        <v>1439</v>
      </c>
      <c r="B55" s="100">
        <v>-13228.66171</v>
      </c>
      <c r="C55" s="100">
        <v>-24.395130000000002</v>
      </c>
      <c r="D55" s="100">
        <v>0</v>
      </c>
      <c r="E55" s="100">
        <v>0</v>
      </c>
      <c r="F55" s="100">
        <v>-13253.056839999999</v>
      </c>
    </row>
    <row r="56" spans="1:6">
      <c r="A56" s="62" t="s">
        <v>1466</v>
      </c>
      <c r="B56" s="100">
        <v>-2903.6544700000004</v>
      </c>
      <c r="C56" s="100">
        <v>-59.464949999999995</v>
      </c>
      <c r="D56" s="100">
        <v>0</v>
      </c>
      <c r="E56" s="100">
        <v>0</v>
      </c>
      <c r="F56" s="100">
        <v>-2963.11942</v>
      </c>
    </row>
    <row r="57" spans="1:6">
      <c r="A57" s="62" t="s">
        <v>1440</v>
      </c>
      <c r="B57" s="100">
        <v>-48909.112229999999</v>
      </c>
      <c r="C57" s="100">
        <v>-1343.8233600000001</v>
      </c>
      <c r="D57" s="100">
        <v>0</v>
      </c>
      <c r="E57" s="100">
        <v>0</v>
      </c>
      <c r="F57" s="100">
        <v>-50252.935590000001</v>
      </c>
    </row>
    <row r="58" spans="1:6">
      <c r="A58" s="62" t="s">
        <v>232</v>
      </c>
      <c r="B58" s="100">
        <v>-28153.801379999997</v>
      </c>
      <c r="C58" s="100">
        <v>-4019.85511</v>
      </c>
      <c r="D58" s="100">
        <v>0</v>
      </c>
      <c r="E58" s="100">
        <v>0</v>
      </c>
      <c r="F58" s="100">
        <v>-32173.656489999998</v>
      </c>
    </row>
    <row r="59" spans="1:6">
      <c r="A59" s="65" t="s">
        <v>233</v>
      </c>
      <c r="B59" s="100">
        <v>-29570.357540000001</v>
      </c>
      <c r="C59" s="100">
        <v>-32204.98287</v>
      </c>
      <c r="D59" s="100">
        <v>0</v>
      </c>
      <c r="E59" s="100">
        <v>0</v>
      </c>
      <c r="F59" s="100">
        <v>-61775.340409999997</v>
      </c>
    </row>
    <row r="60" spans="1:6">
      <c r="A60" s="62" t="s">
        <v>234</v>
      </c>
      <c r="B60" s="100">
        <v>-27698.4732</v>
      </c>
      <c r="C60" s="100">
        <v>0</v>
      </c>
      <c r="D60" s="100">
        <v>0</v>
      </c>
      <c r="E60" s="100">
        <v>0</v>
      </c>
      <c r="F60" s="100">
        <v>-27698.4732</v>
      </c>
    </row>
    <row r="61" spans="1:6">
      <c r="A61" s="62" t="s">
        <v>235</v>
      </c>
      <c r="B61" s="100">
        <v>0</v>
      </c>
      <c r="C61" s="100">
        <v>0</v>
      </c>
      <c r="D61" s="100">
        <v>0</v>
      </c>
      <c r="E61" s="100">
        <v>0</v>
      </c>
      <c r="F61" s="100">
        <v>0</v>
      </c>
    </row>
    <row r="62" spans="1:6">
      <c r="A62" s="62" t="s">
        <v>236</v>
      </c>
      <c r="B62" s="100">
        <v>0</v>
      </c>
      <c r="C62" s="100">
        <v>0</v>
      </c>
      <c r="D62" s="100">
        <v>0</v>
      </c>
      <c r="E62" s="100">
        <v>0</v>
      </c>
      <c r="F62" s="100">
        <v>0</v>
      </c>
    </row>
    <row r="63" spans="1:6">
      <c r="A63" s="62" t="s">
        <v>1156</v>
      </c>
      <c r="B63" s="100">
        <v>-208.77326000000002</v>
      </c>
      <c r="C63" s="100">
        <v>-34.476970000000001</v>
      </c>
      <c r="D63" s="100">
        <v>0</v>
      </c>
      <c r="E63" s="100">
        <v>0</v>
      </c>
      <c r="F63" s="100">
        <v>-243.25023000000002</v>
      </c>
    </row>
    <row r="64" spans="1:6">
      <c r="A64" s="62" t="s">
        <v>1157</v>
      </c>
      <c r="B64" s="100">
        <v>-56.180289999999999</v>
      </c>
      <c r="C64" s="100">
        <v>-10.06185</v>
      </c>
      <c r="D64" s="100">
        <v>0</v>
      </c>
      <c r="E64" s="100">
        <v>0</v>
      </c>
      <c r="F64" s="100">
        <v>-66.242140000000006</v>
      </c>
    </row>
    <row r="65" spans="1:6">
      <c r="A65" s="65" t="s">
        <v>1359</v>
      </c>
      <c r="B65" s="100">
        <v>-489.98346999999995</v>
      </c>
      <c r="C65" s="100">
        <v>-19.512790000000003</v>
      </c>
      <c r="D65" s="100">
        <v>0</v>
      </c>
      <c r="E65" s="100">
        <v>0</v>
      </c>
      <c r="F65" s="100">
        <v>-509.49626000000001</v>
      </c>
    </row>
    <row r="66" spans="1:6">
      <c r="A66" s="62" t="s">
        <v>1360</v>
      </c>
      <c r="B66" s="100">
        <v>-375.26549999999997</v>
      </c>
      <c r="C66" s="100">
        <v>0</v>
      </c>
      <c r="D66" s="100">
        <v>0</v>
      </c>
      <c r="E66" s="100">
        <v>0</v>
      </c>
      <c r="F66" s="100">
        <v>-375.26549999999997</v>
      </c>
    </row>
    <row r="67" spans="1:6">
      <c r="A67" s="62" t="s">
        <v>1361</v>
      </c>
      <c r="B67" s="100">
        <v>-119.07850999999999</v>
      </c>
      <c r="C67" s="100">
        <v>-0.37339</v>
      </c>
      <c r="D67" s="100">
        <v>0</v>
      </c>
      <c r="E67" s="100">
        <v>0</v>
      </c>
      <c r="F67" s="100">
        <v>-119.45189999999999</v>
      </c>
    </row>
    <row r="68" spans="1:6">
      <c r="A68" s="62" t="s">
        <v>1362</v>
      </c>
      <c r="B68" s="100">
        <v>-33.493290000000002</v>
      </c>
      <c r="C68" s="100">
        <v>0</v>
      </c>
      <c r="D68" s="100">
        <v>0</v>
      </c>
      <c r="E68" s="100">
        <v>0</v>
      </c>
      <c r="F68" s="100">
        <v>-33.493290000000002</v>
      </c>
    </row>
    <row r="69" spans="1:6">
      <c r="A69" s="192" t="s">
        <v>237</v>
      </c>
      <c r="B69" s="61">
        <v>89556.348129999998</v>
      </c>
      <c r="C69" s="61">
        <v>2984.0704999999998</v>
      </c>
      <c r="D69" s="61">
        <v>0</v>
      </c>
      <c r="E69" s="61">
        <v>0.40964</v>
      </c>
      <c r="F69" s="61">
        <v>92540.828269999998</v>
      </c>
    </row>
    <row r="70" spans="1:6">
      <c r="A70" s="62" t="s">
        <v>238</v>
      </c>
      <c r="B70" s="100">
        <v>0</v>
      </c>
      <c r="C70" s="100">
        <v>0</v>
      </c>
      <c r="D70" s="100">
        <v>0</v>
      </c>
      <c r="E70" s="100">
        <v>0</v>
      </c>
      <c r="F70" s="100">
        <v>0</v>
      </c>
    </row>
    <row r="71" spans="1:6">
      <c r="A71" s="65" t="s">
        <v>239</v>
      </c>
      <c r="B71" s="100">
        <v>20731.272850000001</v>
      </c>
      <c r="C71" s="100">
        <v>1630.9512999999999</v>
      </c>
      <c r="D71" s="100">
        <v>0</v>
      </c>
      <c r="E71" s="100">
        <v>0</v>
      </c>
      <c r="F71" s="100">
        <v>22362.224149999998</v>
      </c>
    </row>
    <row r="72" spans="1:6">
      <c r="A72" s="62" t="s">
        <v>240</v>
      </c>
      <c r="B72" s="100">
        <v>68875.525280000002</v>
      </c>
      <c r="C72" s="100">
        <v>1353.1191999999999</v>
      </c>
      <c r="D72" s="100">
        <v>0</v>
      </c>
      <c r="E72" s="100">
        <v>0.40964</v>
      </c>
      <c r="F72" s="100">
        <v>70229.054120000001</v>
      </c>
    </row>
    <row r="73" spans="1:6">
      <c r="A73" s="62" t="s">
        <v>241</v>
      </c>
      <c r="B73" s="100">
        <v>0</v>
      </c>
      <c r="C73" s="100">
        <v>0</v>
      </c>
      <c r="D73" s="100">
        <v>0</v>
      </c>
      <c r="E73" s="100">
        <v>0</v>
      </c>
      <c r="F73" s="100">
        <v>0</v>
      </c>
    </row>
    <row r="74" spans="1:6">
      <c r="A74" s="62" t="s">
        <v>242</v>
      </c>
      <c r="B74" s="100">
        <v>-50.45</v>
      </c>
      <c r="C74" s="100">
        <v>0</v>
      </c>
      <c r="D74" s="100">
        <v>0</v>
      </c>
      <c r="E74" s="100">
        <v>0</v>
      </c>
      <c r="F74" s="100">
        <v>-50.45</v>
      </c>
    </row>
    <row r="75" spans="1:6">
      <c r="A75" s="192" t="s">
        <v>243</v>
      </c>
      <c r="B75" s="61">
        <v>3143.4090200000001</v>
      </c>
      <c r="C75" s="61">
        <v>0</v>
      </c>
      <c r="D75" s="61">
        <v>0</v>
      </c>
      <c r="E75" s="61">
        <v>0</v>
      </c>
      <c r="F75" s="61">
        <v>3143.4090200000001</v>
      </c>
    </row>
    <row r="76" spans="1:6">
      <c r="A76" s="62" t="s">
        <v>244</v>
      </c>
      <c r="B76" s="100">
        <v>0</v>
      </c>
      <c r="C76" s="100">
        <v>0</v>
      </c>
      <c r="D76" s="100">
        <v>0</v>
      </c>
      <c r="E76" s="100">
        <v>0</v>
      </c>
      <c r="F76" s="100">
        <v>0</v>
      </c>
    </row>
    <row r="77" spans="1:6">
      <c r="A77" s="62" t="s">
        <v>245</v>
      </c>
      <c r="B77" s="100">
        <v>14981.601869999999</v>
      </c>
      <c r="C77" s="100">
        <v>0</v>
      </c>
      <c r="D77" s="100">
        <v>0</v>
      </c>
      <c r="E77" s="100">
        <v>0</v>
      </c>
      <c r="F77" s="100">
        <v>14981.601869999999</v>
      </c>
    </row>
    <row r="78" spans="1:6">
      <c r="A78" s="62" t="s">
        <v>246</v>
      </c>
      <c r="B78" s="100">
        <v>0</v>
      </c>
      <c r="C78" s="100">
        <v>0</v>
      </c>
      <c r="D78" s="100">
        <v>0</v>
      </c>
      <c r="E78" s="100">
        <v>0</v>
      </c>
      <c r="F78" s="100">
        <v>0</v>
      </c>
    </row>
    <row r="79" spans="1:6">
      <c r="A79" s="62" t="s">
        <v>247</v>
      </c>
      <c r="B79" s="100">
        <v>0</v>
      </c>
      <c r="C79" s="100">
        <v>0</v>
      </c>
      <c r="D79" s="100">
        <v>0</v>
      </c>
      <c r="E79" s="100">
        <v>0</v>
      </c>
      <c r="F79" s="100">
        <v>0</v>
      </c>
    </row>
    <row r="80" spans="1:6">
      <c r="A80" s="62" t="s">
        <v>248</v>
      </c>
      <c r="B80" s="100">
        <v>-11838.192849999999</v>
      </c>
      <c r="C80" s="100">
        <v>0</v>
      </c>
      <c r="D80" s="100">
        <v>0</v>
      </c>
      <c r="E80" s="100">
        <v>0</v>
      </c>
      <c r="F80" s="100">
        <v>-11838.192849999999</v>
      </c>
    </row>
    <row r="81" spans="1:6">
      <c r="A81" s="192" t="s">
        <v>249</v>
      </c>
      <c r="B81" s="61">
        <v>136011.98747999998</v>
      </c>
      <c r="C81" s="61">
        <v>90132.841959999991</v>
      </c>
      <c r="D81" s="61">
        <v>0</v>
      </c>
      <c r="E81" s="61">
        <v>0.35035000000000005</v>
      </c>
      <c r="F81" s="61">
        <v>226145.17978999999</v>
      </c>
    </row>
    <row r="82" spans="1:6">
      <c r="A82" s="62" t="s">
        <v>203</v>
      </c>
      <c r="B82" s="100">
        <v>0</v>
      </c>
      <c r="C82" s="100">
        <v>0</v>
      </c>
      <c r="D82" s="100">
        <v>0</v>
      </c>
      <c r="E82" s="100">
        <v>0</v>
      </c>
      <c r="F82" s="100">
        <v>0</v>
      </c>
    </row>
    <row r="83" spans="1:6">
      <c r="A83" s="62" t="s">
        <v>204</v>
      </c>
      <c r="B83" s="100">
        <v>88787.996269999989</v>
      </c>
      <c r="C83" s="100">
        <v>0</v>
      </c>
      <c r="D83" s="100">
        <v>0</v>
      </c>
      <c r="E83" s="100">
        <v>0</v>
      </c>
      <c r="F83" s="100">
        <v>88787.996269999989</v>
      </c>
    </row>
    <row r="84" spans="1:6">
      <c r="A84" s="62" t="s">
        <v>205</v>
      </c>
      <c r="B84" s="100">
        <v>0</v>
      </c>
      <c r="C84" s="100">
        <v>1030.8227099999999</v>
      </c>
      <c r="D84" s="100">
        <v>0</v>
      </c>
      <c r="E84" s="100">
        <v>0</v>
      </c>
      <c r="F84" s="100">
        <v>1030.8227099999999</v>
      </c>
    </row>
    <row r="85" spans="1:6">
      <c r="A85" s="62" t="s">
        <v>206</v>
      </c>
      <c r="B85" s="100">
        <v>0</v>
      </c>
      <c r="C85" s="100">
        <v>0</v>
      </c>
      <c r="D85" s="100">
        <v>0</v>
      </c>
      <c r="E85" s="100">
        <v>0</v>
      </c>
      <c r="F85" s="100">
        <v>0</v>
      </c>
    </row>
    <row r="86" spans="1:6">
      <c r="A86" s="62" t="s">
        <v>250</v>
      </c>
      <c r="B86" s="100">
        <v>424.64368000000002</v>
      </c>
      <c r="C86" s="100">
        <v>0</v>
      </c>
      <c r="D86" s="100">
        <v>0</v>
      </c>
      <c r="E86" s="100">
        <v>0</v>
      </c>
      <c r="F86" s="100">
        <v>424.64368000000002</v>
      </c>
    </row>
    <row r="87" spans="1:6">
      <c r="A87" s="62" t="s">
        <v>251</v>
      </c>
      <c r="B87" s="100">
        <v>21082.764190000002</v>
      </c>
      <c r="C87" s="100">
        <v>7058.7560700000004</v>
      </c>
      <c r="D87" s="100">
        <v>0</v>
      </c>
      <c r="E87" s="100">
        <v>0</v>
      </c>
      <c r="F87" s="100">
        <v>28141.520260000001</v>
      </c>
    </row>
    <row r="88" spans="1:6">
      <c r="A88" s="62" t="s">
        <v>208</v>
      </c>
      <c r="B88" s="100">
        <v>12404.681</v>
      </c>
      <c r="C88" s="100">
        <v>82271.602729999999</v>
      </c>
      <c r="D88" s="100">
        <v>0</v>
      </c>
      <c r="E88" s="100">
        <v>0.35035000000000005</v>
      </c>
      <c r="F88" s="100">
        <v>94676.634080000003</v>
      </c>
    </row>
    <row r="89" spans="1:6">
      <c r="A89" s="62" t="s">
        <v>252</v>
      </c>
      <c r="B89" s="100">
        <v>13319.7119</v>
      </c>
      <c r="C89" s="100">
        <v>17.329939999999997</v>
      </c>
      <c r="D89" s="100">
        <v>0</v>
      </c>
      <c r="E89" s="100">
        <v>0</v>
      </c>
      <c r="F89" s="100">
        <v>13337.04184</v>
      </c>
    </row>
    <row r="90" spans="1:6">
      <c r="A90" s="62" t="s">
        <v>253</v>
      </c>
      <c r="B90" s="100">
        <v>-7.8095600000000003</v>
      </c>
      <c r="C90" s="100">
        <v>-245.66949</v>
      </c>
      <c r="D90" s="100">
        <v>0</v>
      </c>
      <c r="E90" s="100">
        <v>0</v>
      </c>
      <c r="F90" s="100">
        <v>-253.47905</v>
      </c>
    </row>
    <row r="91" spans="1:6">
      <c r="A91" s="192" t="s">
        <v>254</v>
      </c>
      <c r="B91" s="61">
        <v>146793.90433000002</v>
      </c>
      <c r="C91" s="61">
        <v>0</v>
      </c>
      <c r="D91" s="61">
        <v>0</v>
      </c>
      <c r="E91" s="61">
        <v>0</v>
      </c>
      <c r="F91" s="61">
        <v>146793.90433000002</v>
      </c>
    </row>
    <row r="92" spans="1:6">
      <c r="A92" s="62" t="s">
        <v>255</v>
      </c>
      <c r="B92" s="100">
        <v>27376.2</v>
      </c>
      <c r="C92" s="100">
        <v>0</v>
      </c>
      <c r="D92" s="100">
        <v>0</v>
      </c>
      <c r="E92" s="100">
        <v>0</v>
      </c>
      <c r="F92" s="100">
        <v>27376.2</v>
      </c>
    </row>
    <row r="93" spans="1:6">
      <c r="A93" s="62" t="s">
        <v>256</v>
      </c>
      <c r="B93" s="100">
        <v>90756.606610000003</v>
      </c>
      <c r="C93" s="100">
        <v>0</v>
      </c>
      <c r="D93" s="100">
        <v>0</v>
      </c>
      <c r="E93" s="100">
        <v>0</v>
      </c>
      <c r="F93" s="100">
        <v>90756.606610000003</v>
      </c>
    </row>
    <row r="94" spans="1:6">
      <c r="A94" s="62" t="s">
        <v>257</v>
      </c>
      <c r="B94" s="100">
        <v>12614.632740000001</v>
      </c>
      <c r="C94" s="100">
        <v>0</v>
      </c>
      <c r="D94" s="100">
        <v>0</v>
      </c>
      <c r="E94" s="100">
        <v>0</v>
      </c>
      <c r="F94" s="100">
        <v>12614.632740000001</v>
      </c>
    </row>
    <row r="95" spans="1:6">
      <c r="A95" s="62" t="s">
        <v>258</v>
      </c>
      <c r="B95" s="100">
        <v>4504.9381399999993</v>
      </c>
      <c r="C95" s="100">
        <v>0</v>
      </c>
      <c r="D95" s="100">
        <v>0</v>
      </c>
      <c r="E95" s="100">
        <v>0</v>
      </c>
      <c r="F95" s="100">
        <v>4504.9381399999993</v>
      </c>
    </row>
    <row r="96" spans="1:6">
      <c r="A96" s="62" t="s">
        <v>259</v>
      </c>
      <c r="B96" s="100">
        <v>9592.0055299999985</v>
      </c>
      <c r="C96" s="100">
        <v>0</v>
      </c>
      <c r="D96" s="100">
        <v>0</v>
      </c>
      <c r="E96" s="100">
        <v>0</v>
      </c>
      <c r="F96" s="100">
        <v>9592.0055299999985</v>
      </c>
    </row>
    <row r="97" spans="1:6">
      <c r="A97" s="62" t="s">
        <v>260</v>
      </c>
      <c r="B97" s="100">
        <v>959.35203000000001</v>
      </c>
      <c r="C97" s="100">
        <v>0</v>
      </c>
      <c r="D97" s="100">
        <v>0</v>
      </c>
      <c r="E97" s="100">
        <v>0</v>
      </c>
      <c r="F97" s="100">
        <v>959.35203000000001</v>
      </c>
    </row>
    <row r="98" spans="1:6">
      <c r="A98" s="62" t="s">
        <v>261</v>
      </c>
      <c r="B98" s="100">
        <v>990.16928000000007</v>
      </c>
      <c r="C98" s="100">
        <v>0</v>
      </c>
      <c r="D98" s="100">
        <v>0</v>
      </c>
      <c r="E98" s="100">
        <v>0</v>
      </c>
      <c r="F98" s="100">
        <v>990.16928000000007</v>
      </c>
    </row>
    <row r="99" spans="1:6">
      <c r="A99" s="62" t="s">
        <v>262</v>
      </c>
      <c r="B99" s="100">
        <v>0</v>
      </c>
      <c r="C99" s="100">
        <v>0</v>
      </c>
      <c r="D99" s="100">
        <v>0</v>
      </c>
      <c r="E99" s="100">
        <v>0</v>
      </c>
      <c r="F99" s="100">
        <v>0</v>
      </c>
    </row>
    <row r="100" spans="1:6">
      <c r="A100" s="62" t="s">
        <v>263</v>
      </c>
      <c r="B100" s="100">
        <v>0</v>
      </c>
      <c r="C100" s="100">
        <v>0</v>
      </c>
      <c r="D100" s="100">
        <v>0</v>
      </c>
      <c r="E100" s="100">
        <v>0</v>
      </c>
      <c r="F100" s="100">
        <v>0</v>
      </c>
    </row>
    <row r="101" spans="1:6">
      <c r="A101" s="192" t="s">
        <v>264</v>
      </c>
      <c r="B101" s="61">
        <v>28647.701690000002</v>
      </c>
      <c r="C101" s="61">
        <v>165.53976</v>
      </c>
      <c r="D101" s="61">
        <v>0</v>
      </c>
      <c r="E101" s="61">
        <v>0</v>
      </c>
      <c r="F101" s="61">
        <v>28813.241449999998</v>
      </c>
    </row>
    <row r="102" spans="1:6">
      <c r="A102" s="62" t="s">
        <v>265</v>
      </c>
      <c r="B102" s="100">
        <v>2162.98128</v>
      </c>
      <c r="C102" s="100">
        <v>0</v>
      </c>
      <c r="D102" s="100">
        <v>0</v>
      </c>
      <c r="E102" s="100">
        <v>0</v>
      </c>
      <c r="F102" s="100">
        <v>2162.98128</v>
      </c>
    </row>
    <row r="103" spans="1:6">
      <c r="A103" s="62" t="s">
        <v>266</v>
      </c>
      <c r="B103" s="100">
        <v>3312.0865099999996</v>
      </c>
      <c r="C103" s="100">
        <v>0</v>
      </c>
      <c r="D103" s="100">
        <v>0</v>
      </c>
      <c r="E103" s="100">
        <v>0</v>
      </c>
      <c r="F103" s="100">
        <v>3312.0865099999996</v>
      </c>
    </row>
    <row r="104" spans="1:6">
      <c r="A104" s="62" t="s">
        <v>267</v>
      </c>
      <c r="B104" s="100">
        <v>20618.68864</v>
      </c>
      <c r="C104" s="100">
        <v>172.53695999999999</v>
      </c>
      <c r="D104" s="100">
        <v>0</v>
      </c>
      <c r="E104" s="100">
        <v>0</v>
      </c>
      <c r="F104" s="100">
        <v>20791.225600000002</v>
      </c>
    </row>
    <row r="105" spans="1:6">
      <c r="A105" s="62" t="s">
        <v>268</v>
      </c>
      <c r="B105" s="100">
        <v>2739.27081</v>
      </c>
      <c r="C105" s="100">
        <v>0</v>
      </c>
      <c r="D105" s="100">
        <v>0</v>
      </c>
      <c r="E105" s="100">
        <v>0</v>
      </c>
      <c r="F105" s="100">
        <v>2739.27081</v>
      </c>
    </row>
    <row r="106" spans="1:6">
      <c r="A106" s="62" t="s">
        <v>269</v>
      </c>
      <c r="B106" s="100">
        <v>-185.32554999999999</v>
      </c>
      <c r="C106" s="100">
        <v>-6.9971999999999994</v>
      </c>
      <c r="D106" s="100">
        <v>0</v>
      </c>
      <c r="E106" s="100">
        <v>0</v>
      </c>
      <c r="F106" s="100">
        <v>-192.32275000000001</v>
      </c>
    </row>
    <row r="107" spans="1:6">
      <c r="A107" s="192" t="s">
        <v>270</v>
      </c>
      <c r="B107" s="61">
        <v>0</v>
      </c>
      <c r="C107" s="61">
        <v>0</v>
      </c>
      <c r="D107" s="61">
        <v>0</v>
      </c>
      <c r="E107" s="61">
        <v>0</v>
      </c>
      <c r="F107" s="61">
        <v>0</v>
      </c>
    </row>
    <row r="108" spans="1:6">
      <c r="A108" s="62" t="s">
        <v>271</v>
      </c>
      <c r="B108" s="100">
        <v>0</v>
      </c>
      <c r="C108" s="100">
        <v>0</v>
      </c>
      <c r="D108" s="100">
        <v>0</v>
      </c>
      <c r="E108" s="100">
        <v>0</v>
      </c>
      <c r="F108" s="100">
        <v>0</v>
      </c>
    </row>
    <row r="109" spans="1:6">
      <c r="A109" s="62" t="s">
        <v>272</v>
      </c>
      <c r="B109" s="100">
        <v>0</v>
      </c>
      <c r="C109" s="100">
        <v>0</v>
      </c>
      <c r="D109" s="100">
        <v>0</v>
      </c>
      <c r="E109" s="100">
        <v>0</v>
      </c>
      <c r="F109" s="100">
        <v>0</v>
      </c>
    </row>
    <row r="110" spans="1:6">
      <c r="A110" s="62" t="s">
        <v>273</v>
      </c>
      <c r="B110" s="100">
        <v>0</v>
      </c>
      <c r="C110" s="100">
        <v>0</v>
      </c>
      <c r="D110" s="100">
        <v>0</v>
      </c>
      <c r="E110" s="100">
        <v>0</v>
      </c>
      <c r="F110" s="100">
        <v>0</v>
      </c>
    </row>
    <row r="111" spans="1:6">
      <c r="A111" s="62" t="s">
        <v>274</v>
      </c>
      <c r="B111" s="100">
        <v>0</v>
      </c>
      <c r="C111" s="100">
        <v>0</v>
      </c>
      <c r="D111" s="100">
        <v>0</v>
      </c>
      <c r="E111" s="100">
        <v>0</v>
      </c>
      <c r="F111" s="100">
        <v>0</v>
      </c>
    </row>
    <row r="112" spans="1:6">
      <c r="A112" s="62" t="s">
        <v>275</v>
      </c>
      <c r="B112" s="100">
        <v>0</v>
      </c>
      <c r="C112" s="100">
        <v>0</v>
      </c>
      <c r="D112" s="100">
        <v>0</v>
      </c>
      <c r="E112" s="100">
        <v>0</v>
      </c>
      <c r="F112" s="100">
        <v>0</v>
      </c>
    </row>
    <row r="113" spans="1:6">
      <c r="A113" s="62" t="s">
        <v>276</v>
      </c>
      <c r="B113" s="100">
        <v>0</v>
      </c>
      <c r="C113" s="100">
        <v>0</v>
      </c>
      <c r="D113" s="100">
        <v>0</v>
      </c>
      <c r="E113" s="100">
        <v>0</v>
      </c>
      <c r="F113" s="100">
        <v>0</v>
      </c>
    </row>
    <row r="114" spans="1:6">
      <c r="A114" s="160" t="s">
        <v>277</v>
      </c>
      <c r="B114" s="61">
        <v>5088067.8136899993</v>
      </c>
      <c r="C114" s="61">
        <v>266568.67024000001</v>
      </c>
      <c r="D114" s="61">
        <v>0</v>
      </c>
      <c r="E114" s="61">
        <v>14381.43665</v>
      </c>
      <c r="F114" s="61">
        <v>5369017.9205799997</v>
      </c>
    </row>
    <row r="115" spans="1:6">
      <c r="A115" s="182" t="s">
        <v>278</v>
      </c>
      <c r="B115" s="61">
        <v>3820252.7690900001</v>
      </c>
      <c r="C115" s="61">
        <v>194652.43730000002</v>
      </c>
      <c r="D115" s="61">
        <v>0</v>
      </c>
      <c r="E115" s="61">
        <v>14370.00848</v>
      </c>
      <c r="F115" s="61">
        <v>4029275.2148699998</v>
      </c>
    </row>
    <row r="116" spans="1:6">
      <c r="A116" s="68" t="s">
        <v>279</v>
      </c>
      <c r="B116" s="100">
        <v>474148.64939999999</v>
      </c>
      <c r="C116" s="100">
        <v>10728.02015</v>
      </c>
      <c r="D116" s="100">
        <v>0</v>
      </c>
      <c r="E116" s="100">
        <v>0</v>
      </c>
      <c r="F116" s="100">
        <v>484876.66954999999</v>
      </c>
    </row>
    <row r="117" spans="1:6">
      <c r="A117" s="68" t="s">
        <v>280</v>
      </c>
      <c r="B117" s="100">
        <v>474059.13569999998</v>
      </c>
      <c r="C117" s="100">
        <v>10727.004869999999</v>
      </c>
      <c r="D117" s="100">
        <v>0</v>
      </c>
      <c r="E117" s="100">
        <v>0</v>
      </c>
      <c r="F117" s="100">
        <v>484786.14056999999</v>
      </c>
    </row>
    <row r="118" spans="1:6">
      <c r="A118" s="68" t="s">
        <v>281</v>
      </c>
      <c r="B118" s="100">
        <v>89.5137</v>
      </c>
      <c r="C118" s="100">
        <v>1.01528</v>
      </c>
      <c r="D118" s="100">
        <v>0</v>
      </c>
      <c r="E118" s="100">
        <v>0</v>
      </c>
      <c r="F118" s="100">
        <v>90.52897999999999</v>
      </c>
    </row>
    <row r="119" spans="1:6">
      <c r="A119" s="68" t="s">
        <v>282</v>
      </c>
      <c r="B119" s="100">
        <v>925325.76980999997</v>
      </c>
      <c r="C119" s="100">
        <v>61841.575990000005</v>
      </c>
      <c r="D119" s="100">
        <v>0</v>
      </c>
      <c r="E119" s="100">
        <v>3.619E-2</v>
      </c>
      <c r="F119" s="100">
        <v>987167.38199000002</v>
      </c>
    </row>
    <row r="120" spans="1:6">
      <c r="A120" s="68" t="s">
        <v>283</v>
      </c>
      <c r="B120" s="100">
        <v>55696.069329999998</v>
      </c>
      <c r="C120" s="100">
        <v>1.5897399999999999</v>
      </c>
      <c r="D120" s="100">
        <v>0</v>
      </c>
      <c r="E120" s="100">
        <v>0</v>
      </c>
      <c r="F120" s="100">
        <v>55697.659070000002</v>
      </c>
    </row>
    <row r="121" spans="1:6">
      <c r="A121" s="69" t="s">
        <v>284</v>
      </c>
      <c r="B121" s="100">
        <v>346.69171</v>
      </c>
      <c r="C121" s="100">
        <v>1.5897399999999999</v>
      </c>
      <c r="D121" s="100">
        <v>0</v>
      </c>
      <c r="E121" s="100">
        <v>0</v>
      </c>
      <c r="F121" s="100">
        <v>348.28145000000001</v>
      </c>
    </row>
    <row r="122" spans="1:6">
      <c r="A122" s="69" t="s">
        <v>285</v>
      </c>
      <c r="B122" s="100">
        <v>0</v>
      </c>
      <c r="C122" s="100">
        <v>0</v>
      </c>
      <c r="D122" s="100">
        <v>0</v>
      </c>
      <c r="E122" s="100">
        <v>0</v>
      </c>
      <c r="F122" s="100">
        <v>0</v>
      </c>
    </row>
    <row r="123" spans="1:6">
      <c r="A123" s="104" t="s">
        <v>286</v>
      </c>
      <c r="B123" s="100">
        <v>92.066029999999998</v>
      </c>
      <c r="C123" s="100">
        <v>0</v>
      </c>
      <c r="D123" s="100">
        <v>0</v>
      </c>
      <c r="E123" s="100">
        <v>0</v>
      </c>
      <c r="F123" s="100">
        <v>92.066029999999998</v>
      </c>
    </row>
    <row r="124" spans="1:6">
      <c r="A124" s="104" t="s">
        <v>287</v>
      </c>
      <c r="B124" s="100">
        <v>0</v>
      </c>
      <c r="C124" s="100">
        <v>0</v>
      </c>
      <c r="D124" s="100">
        <v>0</v>
      </c>
      <c r="E124" s="100">
        <v>0</v>
      </c>
      <c r="F124" s="100">
        <v>0</v>
      </c>
    </row>
    <row r="125" spans="1:6">
      <c r="A125" s="104" t="s">
        <v>288</v>
      </c>
      <c r="B125" s="100">
        <v>73.41158999999999</v>
      </c>
      <c r="C125" s="100">
        <v>0</v>
      </c>
      <c r="D125" s="100">
        <v>0</v>
      </c>
      <c r="E125" s="100">
        <v>0</v>
      </c>
      <c r="F125" s="100">
        <v>73.41158999999999</v>
      </c>
    </row>
    <row r="126" spans="1:6">
      <c r="A126" s="104" t="s">
        <v>289</v>
      </c>
      <c r="B126" s="100">
        <v>183.9</v>
      </c>
      <c r="C126" s="100">
        <v>0</v>
      </c>
      <c r="D126" s="100">
        <v>0</v>
      </c>
      <c r="E126" s="100">
        <v>0</v>
      </c>
      <c r="F126" s="100">
        <v>183.9</v>
      </c>
    </row>
    <row r="127" spans="1:6">
      <c r="A127" s="104" t="s">
        <v>290</v>
      </c>
      <c r="B127" s="100">
        <v>0</v>
      </c>
      <c r="C127" s="100">
        <v>0</v>
      </c>
      <c r="D127" s="100">
        <v>0</v>
      </c>
      <c r="E127" s="100">
        <v>0</v>
      </c>
      <c r="F127" s="100">
        <v>0</v>
      </c>
    </row>
    <row r="128" spans="1:6">
      <c r="A128" s="104" t="s">
        <v>291</v>
      </c>
      <c r="B128" s="100">
        <v>55000</v>
      </c>
      <c r="C128" s="100">
        <v>0</v>
      </c>
      <c r="D128" s="100">
        <v>0</v>
      </c>
      <c r="E128" s="100">
        <v>0</v>
      </c>
      <c r="F128" s="100">
        <v>55000</v>
      </c>
    </row>
    <row r="129" spans="1:6">
      <c r="A129" s="161" t="s">
        <v>292</v>
      </c>
      <c r="B129" s="100">
        <v>20432.665730000001</v>
      </c>
      <c r="C129" s="100">
        <v>11158.541939999999</v>
      </c>
      <c r="D129" s="100">
        <v>0</v>
      </c>
      <c r="E129" s="100">
        <v>0</v>
      </c>
      <c r="F129" s="100">
        <v>31591.207670000003</v>
      </c>
    </row>
    <row r="130" spans="1:6">
      <c r="A130" s="161" t="s">
        <v>293</v>
      </c>
      <c r="B130" s="100">
        <v>2066075.6231800001</v>
      </c>
      <c r="C130" s="100">
        <v>109760.16825</v>
      </c>
      <c r="D130" s="100">
        <v>0</v>
      </c>
      <c r="E130" s="100">
        <v>14203.32</v>
      </c>
      <c r="F130" s="100">
        <v>2190039.11143</v>
      </c>
    </row>
    <row r="131" spans="1:6">
      <c r="A131" s="68" t="s">
        <v>294</v>
      </c>
      <c r="B131" s="100">
        <v>278573.99163999996</v>
      </c>
      <c r="C131" s="100">
        <v>1162.54123</v>
      </c>
      <c r="D131" s="100">
        <v>0</v>
      </c>
      <c r="E131" s="100">
        <v>166.65229000000002</v>
      </c>
      <c r="F131" s="100">
        <v>279903.18516000005</v>
      </c>
    </row>
    <row r="132" spans="1:6">
      <c r="A132" s="182" t="s">
        <v>295</v>
      </c>
      <c r="B132" s="61">
        <v>58.825879999999998</v>
      </c>
      <c r="C132" s="61">
        <v>19.150569999999998</v>
      </c>
      <c r="D132" s="61">
        <v>0</v>
      </c>
      <c r="E132" s="61">
        <v>0</v>
      </c>
      <c r="F132" s="61">
        <v>77.97645</v>
      </c>
    </row>
    <row r="133" spans="1:6">
      <c r="A133" s="182" t="s">
        <v>489</v>
      </c>
      <c r="B133" s="61">
        <v>141183.17772000001</v>
      </c>
      <c r="C133" s="61">
        <v>0</v>
      </c>
      <c r="D133" s="61">
        <v>0</v>
      </c>
      <c r="E133" s="61">
        <v>0</v>
      </c>
      <c r="F133" s="61">
        <v>141183.17772000001</v>
      </c>
    </row>
    <row r="134" spans="1:6">
      <c r="A134" s="68" t="s">
        <v>490</v>
      </c>
      <c r="B134" s="100">
        <v>0</v>
      </c>
      <c r="C134" s="100">
        <v>0</v>
      </c>
      <c r="D134" s="100">
        <v>0</v>
      </c>
      <c r="E134" s="100">
        <v>0</v>
      </c>
      <c r="F134" s="100">
        <v>0</v>
      </c>
    </row>
    <row r="135" spans="1:6">
      <c r="A135" s="68" t="s">
        <v>491</v>
      </c>
      <c r="B135" s="100">
        <v>2099.2495899999999</v>
      </c>
      <c r="C135" s="100">
        <v>0</v>
      </c>
      <c r="D135" s="100">
        <v>0</v>
      </c>
      <c r="E135" s="100">
        <v>0</v>
      </c>
      <c r="F135" s="100">
        <v>2099.2495899999999</v>
      </c>
    </row>
    <row r="136" spans="1:6">
      <c r="A136" s="68" t="s">
        <v>492</v>
      </c>
      <c r="B136" s="100">
        <v>0</v>
      </c>
      <c r="C136" s="100">
        <v>0</v>
      </c>
      <c r="D136" s="100">
        <v>0</v>
      </c>
      <c r="E136" s="100">
        <v>0</v>
      </c>
      <c r="F136" s="100">
        <v>0</v>
      </c>
    </row>
    <row r="137" spans="1:6">
      <c r="A137" s="68" t="s">
        <v>493</v>
      </c>
      <c r="B137" s="100">
        <v>0</v>
      </c>
      <c r="C137" s="100">
        <v>0</v>
      </c>
      <c r="D137" s="100">
        <v>0</v>
      </c>
      <c r="E137" s="100">
        <v>0</v>
      </c>
      <c r="F137" s="100">
        <v>0</v>
      </c>
    </row>
    <row r="138" spans="1:6">
      <c r="A138" s="68" t="s">
        <v>494</v>
      </c>
      <c r="B138" s="100">
        <v>127805</v>
      </c>
      <c r="C138" s="100">
        <v>0</v>
      </c>
      <c r="D138" s="100">
        <v>0</v>
      </c>
      <c r="E138" s="100">
        <v>0</v>
      </c>
      <c r="F138" s="100">
        <v>127805</v>
      </c>
    </row>
    <row r="139" spans="1:6">
      <c r="A139" s="68" t="s">
        <v>501</v>
      </c>
      <c r="B139" s="100">
        <v>11278.92813</v>
      </c>
      <c r="C139" s="100">
        <v>0</v>
      </c>
      <c r="D139" s="100">
        <v>0</v>
      </c>
      <c r="E139" s="100">
        <v>0</v>
      </c>
      <c r="F139" s="100">
        <v>11278.92813</v>
      </c>
    </row>
    <row r="140" spans="1:6">
      <c r="A140" s="182" t="s">
        <v>296</v>
      </c>
      <c r="B140" s="61">
        <v>880420.31551999995</v>
      </c>
      <c r="C140" s="61">
        <v>14768.302740000001</v>
      </c>
      <c r="D140" s="61">
        <v>0</v>
      </c>
      <c r="E140" s="61">
        <v>0</v>
      </c>
      <c r="F140" s="61">
        <v>895188.61826000002</v>
      </c>
    </row>
    <row r="141" spans="1:6">
      <c r="A141" s="68" t="s">
        <v>297</v>
      </c>
      <c r="B141" s="100">
        <v>7238.9595499999996</v>
      </c>
      <c r="C141" s="100">
        <v>1.1977599999999999</v>
      </c>
      <c r="D141" s="100">
        <v>0</v>
      </c>
      <c r="E141" s="100">
        <v>0</v>
      </c>
      <c r="F141" s="100">
        <v>7240.1573099999996</v>
      </c>
    </row>
    <row r="142" spans="1:6">
      <c r="A142" s="68" t="s">
        <v>298</v>
      </c>
      <c r="B142" s="100">
        <v>93583.090559999997</v>
      </c>
      <c r="C142" s="100">
        <v>0</v>
      </c>
      <c r="D142" s="100">
        <v>0</v>
      </c>
      <c r="E142" s="100">
        <v>0</v>
      </c>
      <c r="F142" s="100">
        <v>93583.090559999997</v>
      </c>
    </row>
    <row r="143" spans="1:6">
      <c r="A143" s="68" t="s">
        <v>299</v>
      </c>
      <c r="B143" s="100">
        <v>0</v>
      </c>
      <c r="C143" s="100">
        <v>0</v>
      </c>
      <c r="D143" s="100">
        <v>0</v>
      </c>
      <c r="E143" s="100">
        <v>0</v>
      </c>
      <c r="F143" s="100">
        <v>0</v>
      </c>
    </row>
    <row r="144" spans="1:6">
      <c r="A144" s="68" t="s">
        <v>300</v>
      </c>
      <c r="B144" s="100">
        <v>42119.908560000003</v>
      </c>
      <c r="C144" s="100">
        <v>0</v>
      </c>
      <c r="D144" s="100">
        <v>0</v>
      </c>
      <c r="E144" s="100">
        <v>0</v>
      </c>
      <c r="F144" s="100">
        <v>42119.908560000003</v>
      </c>
    </row>
    <row r="145" spans="1:6">
      <c r="A145" s="68" t="s">
        <v>301</v>
      </c>
      <c r="B145" s="100">
        <v>668478.34686000005</v>
      </c>
      <c r="C145" s="100">
        <v>985.65981999999997</v>
      </c>
      <c r="D145" s="100">
        <v>0</v>
      </c>
      <c r="E145" s="100">
        <v>0</v>
      </c>
      <c r="F145" s="100">
        <v>669464.00667999999</v>
      </c>
    </row>
    <row r="146" spans="1:6">
      <c r="A146" s="68" t="s">
        <v>302</v>
      </c>
      <c r="B146" s="100">
        <v>5128.82</v>
      </c>
      <c r="C146" s="100">
        <v>0</v>
      </c>
      <c r="D146" s="100">
        <v>0</v>
      </c>
      <c r="E146" s="100">
        <v>0</v>
      </c>
      <c r="F146" s="100">
        <v>5128.82</v>
      </c>
    </row>
    <row r="147" spans="1:6">
      <c r="A147" s="68" t="s">
        <v>303</v>
      </c>
      <c r="B147" s="100">
        <v>0</v>
      </c>
      <c r="C147" s="100">
        <v>13720</v>
      </c>
      <c r="D147" s="100">
        <v>0</v>
      </c>
      <c r="E147" s="100">
        <v>0</v>
      </c>
      <c r="F147" s="100">
        <v>13720</v>
      </c>
    </row>
    <row r="148" spans="1:6">
      <c r="A148" s="68" t="s">
        <v>304</v>
      </c>
      <c r="B148" s="100">
        <v>63871.189989999999</v>
      </c>
      <c r="C148" s="100">
        <v>61.445160000000001</v>
      </c>
      <c r="D148" s="100">
        <v>0</v>
      </c>
      <c r="E148" s="100">
        <v>0</v>
      </c>
      <c r="F148" s="100">
        <v>63932.635150000002</v>
      </c>
    </row>
    <row r="149" spans="1:6">
      <c r="A149" s="182" t="s">
        <v>305</v>
      </c>
      <c r="B149" s="61">
        <v>151605.94545</v>
      </c>
      <c r="C149" s="61">
        <v>4147.5395699999999</v>
      </c>
      <c r="D149" s="61">
        <v>0</v>
      </c>
      <c r="E149" s="61">
        <v>10.406319999999999</v>
      </c>
      <c r="F149" s="61">
        <v>155763.89134</v>
      </c>
    </row>
    <row r="150" spans="1:6">
      <c r="A150" s="68" t="s">
        <v>238</v>
      </c>
      <c r="B150" s="100">
        <v>30611.222550000002</v>
      </c>
      <c r="C150" s="100">
        <v>6.1391499999999999</v>
      </c>
      <c r="D150" s="100">
        <v>0</v>
      </c>
      <c r="E150" s="100">
        <v>0</v>
      </c>
      <c r="F150" s="100">
        <v>30617.361699999998</v>
      </c>
    </row>
    <row r="151" spans="1:6">
      <c r="A151" s="68" t="s">
        <v>240</v>
      </c>
      <c r="B151" s="100">
        <v>54075.891369999998</v>
      </c>
      <c r="C151" s="100">
        <v>2139.1229900000003</v>
      </c>
      <c r="D151" s="100">
        <v>0</v>
      </c>
      <c r="E151" s="100">
        <v>10.406319999999999</v>
      </c>
      <c r="F151" s="100">
        <v>56225.420680000003</v>
      </c>
    </row>
    <row r="152" spans="1:6">
      <c r="A152" s="68" t="s">
        <v>306</v>
      </c>
      <c r="B152" s="100">
        <v>66156.516560000004</v>
      </c>
      <c r="C152" s="100">
        <v>1974.63094</v>
      </c>
      <c r="D152" s="100">
        <v>0</v>
      </c>
      <c r="E152" s="100">
        <v>0</v>
      </c>
      <c r="F152" s="100">
        <v>68131.147500000006</v>
      </c>
    </row>
    <row r="153" spans="1:6">
      <c r="A153" s="68" t="s">
        <v>267</v>
      </c>
      <c r="B153" s="100">
        <v>762.31497000000002</v>
      </c>
      <c r="C153" s="100">
        <v>27.64649</v>
      </c>
      <c r="D153" s="100">
        <v>0</v>
      </c>
      <c r="E153" s="100">
        <v>0</v>
      </c>
      <c r="F153" s="100">
        <v>789.96145999999999</v>
      </c>
    </row>
    <row r="154" spans="1:6">
      <c r="A154" s="68" t="s">
        <v>307</v>
      </c>
      <c r="B154" s="100">
        <v>0</v>
      </c>
      <c r="C154" s="100">
        <v>0</v>
      </c>
      <c r="D154" s="100">
        <v>0</v>
      </c>
      <c r="E154" s="100">
        <v>0</v>
      </c>
      <c r="F154" s="100">
        <v>0</v>
      </c>
    </row>
    <row r="155" spans="1:6">
      <c r="A155" s="182" t="s">
        <v>308</v>
      </c>
      <c r="B155" s="61">
        <v>40303.928909999995</v>
      </c>
      <c r="C155" s="61">
        <v>16463.310000000001</v>
      </c>
      <c r="D155" s="61">
        <v>0</v>
      </c>
      <c r="E155" s="61">
        <v>1.0218499999999999</v>
      </c>
      <c r="F155" s="61">
        <v>56768.260759999997</v>
      </c>
    </row>
    <row r="156" spans="1:6">
      <c r="A156" s="68" t="s">
        <v>309</v>
      </c>
      <c r="B156" s="100">
        <v>1761.17724</v>
      </c>
      <c r="C156" s="100">
        <v>7.8689600000000004</v>
      </c>
      <c r="D156" s="100">
        <v>0</v>
      </c>
      <c r="E156" s="100">
        <v>0</v>
      </c>
      <c r="F156" s="100">
        <v>1769.0462</v>
      </c>
    </row>
    <row r="157" spans="1:6">
      <c r="A157" s="68" t="s">
        <v>310</v>
      </c>
      <c r="B157" s="100">
        <v>0</v>
      </c>
      <c r="C157" s="100">
        <v>0</v>
      </c>
      <c r="D157" s="100">
        <v>0</v>
      </c>
      <c r="E157" s="100">
        <v>0</v>
      </c>
      <c r="F157" s="100">
        <v>0</v>
      </c>
    </row>
    <row r="158" spans="1:6">
      <c r="A158" s="68" t="s">
        <v>311</v>
      </c>
      <c r="B158" s="100">
        <v>2353.0794700000001</v>
      </c>
      <c r="C158" s="100">
        <v>15707.601789999999</v>
      </c>
      <c r="D158" s="100">
        <v>0</v>
      </c>
      <c r="E158" s="100">
        <v>0</v>
      </c>
      <c r="F158" s="100">
        <v>18060.681260000001</v>
      </c>
    </row>
    <row r="159" spans="1:6">
      <c r="A159" s="68" t="s">
        <v>1467</v>
      </c>
      <c r="B159" s="100">
        <v>0</v>
      </c>
      <c r="C159" s="100">
        <v>0</v>
      </c>
      <c r="D159" s="100">
        <v>0</v>
      </c>
      <c r="E159" s="100">
        <v>0</v>
      </c>
      <c r="F159" s="100">
        <v>0</v>
      </c>
    </row>
    <row r="160" spans="1:6">
      <c r="A160" s="68" t="s">
        <v>312</v>
      </c>
      <c r="B160" s="100">
        <v>36189.672200000001</v>
      </c>
      <c r="C160" s="100">
        <v>747.83924999999999</v>
      </c>
      <c r="D160" s="100">
        <v>0</v>
      </c>
      <c r="E160" s="100">
        <v>1.0218499999999999</v>
      </c>
      <c r="F160" s="100">
        <v>36938.533299999996</v>
      </c>
    </row>
    <row r="161" spans="1:6">
      <c r="A161" s="68" t="s">
        <v>313</v>
      </c>
      <c r="B161" s="100">
        <v>0</v>
      </c>
      <c r="C161" s="100">
        <v>0</v>
      </c>
      <c r="D161" s="100">
        <v>0</v>
      </c>
      <c r="E161" s="100">
        <v>0</v>
      </c>
      <c r="F161" s="100">
        <v>0</v>
      </c>
    </row>
    <row r="162" spans="1:6">
      <c r="A162" s="182" t="s">
        <v>314</v>
      </c>
      <c r="B162" s="61">
        <v>0</v>
      </c>
      <c r="C162" s="61">
        <v>0</v>
      </c>
      <c r="D162" s="61">
        <v>0</v>
      </c>
      <c r="E162" s="61">
        <v>0</v>
      </c>
      <c r="F162" s="61">
        <v>0</v>
      </c>
    </row>
    <row r="163" spans="1:6">
      <c r="A163" s="68" t="s">
        <v>315</v>
      </c>
      <c r="B163" s="100">
        <v>0</v>
      </c>
      <c r="C163" s="100">
        <v>0</v>
      </c>
      <c r="D163" s="100">
        <v>0</v>
      </c>
      <c r="E163" s="100">
        <v>0</v>
      </c>
      <c r="F163" s="100">
        <v>0</v>
      </c>
    </row>
    <row r="164" spans="1:6">
      <c r="A164" s="68" t="s">
        <v>316</v>
      </c>
      <c r="B164" s="100">
        <v>0</v>
      </c>
      <c r="C164" s="100">
        <v>0</v>
      </c>
      <c r="D164" s="100">
        <v>0</v>
      </c>
      <c r="E164" s="100">
        <v>0</v>
      </c>
      <c r="F164" s="100">
        <v>0</v>
      </c>
    </row>
    <row r="165" spans="1:6">
      <c r="A165" s="68" t="s">
        <v>317</v>
      </c>
      <c r="B165" s="100">
        <v>0</v>
      </c>
      <c r="C165" s="100">
        <v>0</v>
      </c>
      <c r="D165" s="100">
        <v>0</v>
      </c>
      <c r="E165" s="100">
        <v>0</v>
      </c>
      <c r="F165" s="100">
        <v>0</v>
      </c>
    </row>
    <row r="166" spans="1:6">
      <c r="A166" s="68" t="s">
        <v>318</v>
      </c>
      <c r="B166" s="100">
        <v>0</v>
      </c>
      <c r="C166" s="100">
        <v>0</v>
      </c>
      <c r="D166" s="100">
        <v>0</v>
      </c>
      <c r="E166" s="100">
        <v>0</v>
      </c>
      <c r="F166" s="100">
        <v>0</v>
      </c>
    </row>
    <row r="167" spans="1:6">
      <c r="A167" s="182" t="s">
        <v>319</v>
      </c>
      <c r="B167" s="61">
        <v>54242.851119999999</v>
      </c>
      <c r="C167" s="61">
        <v>36517.930059999999</v>
      </c>
      <c r="D167" s="61">
        <v>0</v>
      </c>
      <c r="E167" s="61">
        <v>0</v>
      </c>
      <c r="F167" s="61">
        <v>90760.781180000005</v>
      </c>
    </row>
    <row r="168" spans="1:6">
      <c r="A168" s="68" t="s">
        <v>320</v>
      </c>
      <c r="B168" s="100">
        <v>0</v>
      </c>
      <c r="C168" s="100">
        <v>26491.934280000001</v>
      </c>
      <c r="D168" s="100">
        <v>0</v>
      </c>
      <c r="E168" s="100">
        <v>0</v>
      </c>
      <c r="F168" s="100">
        <v>26491.934280000001</v>
      </c>
    </row>
    <row r="169" spans="1:6">
      <c r="A169" s="68" t="s">
        <v>321</v>
      </c>
      <c r="B169" s="100">
        <v>0</v>
      </c>
      <c r="C169" s="100">
        <v>0</v>
      </c>
      <c r="D169" s="100">
        <v>0</v>
      </c>
      <c r="E169" s="100">
        <v>0</v>
      </c>
      <c r="F169" s="100">
        <v>0</v>
      </c>
    </row>
    <row r="170" spans="1:6">
      <c r="A170" s="68" t="s">
        <v>322</v>
      </c>
      <c r="B170" s="100">
        <v>0</v>
      </c>
      <c r="C170" s="100">
        <v>54.536999999999999</v>
      </c>
      <c r="D170" s="100">
        <v>0</v>
      </c>
      <c r="E170" s="100">
        <v>0</v>
      </c>
      <c r="F170" s="100">
        <v>54.536999999999999</v>
      </c>
    </row>
    <row r="171" spans="1:6">
      <c r="A171" s="68" t="s">
        <v>323</v>
      </c>
      <c r="B171" s="100">
        <v>0</v>
      </c>
      <c r="C171" s="100">
        <v>26437.397280000001</v>
      </c>
      <c r="D171" s="100">
        <v>0</v>
      </c>
      <c r="E171" s="100">
        <v>0</v>
      </c>
      <c r="F171" s="100">
        <v>26437.397280000001</v>
      </c>
    </row>
    <row r="172" spans="1:6">
      <c r="A172" s="68" t="s">
        <v>324</v>
      </c>
      <c r="B172" s="100">
        <v>0</v>
      </c>
      <c r="C172" s="100">
        <v>0</v>
      </c>
      <c r="D172" s="100">
        <v>0</v>
      </c>
      <c r="E172" s="100">
        <v>0</v>
      </c>
      <c r="F172" s="100">
        <v>0</v>
      </c>
    </row>
    <row r="173" spans="1:6">
      <c r="A173" s="68" t="s">
        <v>325</v>
      </c>
      <c r="B173" s="100">
        <v>0</v>
      </c>
      <c r="C173" s="100">
        <v>0</v>
      </c>
      <c r="D173" s="100">
        <v>0</v>
      </c>
      <c r="E173" s="100">
        <v>0</v>
      </c>
      <c r="F173" s="100">
        <v>0</v>
      </c>
    </row>
    <row r="174" spans="1:6">
      <c r="A174" s="68" t="s">
        <v>326</v>
      </c>
      <c r="B174" s="100">
        <v>53300</v>
      </c>
      <c r="C174" s="100">
        <v>9143.0079999999998</v>
      </c>
      <c r="D174" s="100">
        <v>0</v>
      </c>
      <c r="E174" s="100">
        <v>0</v>
      </c>
      <c r="F174" s="100">
        <v>62443.008000000002</v>
      </c>
    </row>
    <row r="175" spans="1:6">
      <c r="A175" s="68" t="s">
        <v>327</v>
      </c>
      <c r="B175" s="100">
        <v>942.85112000000004</v>
      </c>
      <c r="C175" s="100">
        <v>882.98778000000004</v>
      </c>
      <c r="D175" s="100">
        <v>0</v>
      </c>
      <c r="E175" s="100">
        <v>0</v>
      </c>
      <c r="F175" s="100">
        <v>1825.8389</v>
      </c>
    </row>
    <row r="176" spans="1:6">
      <c r="A176" s="160" t="s">
        <v>328</v>
      </c>
      <c r="B176" s="61">
        <v>413065.32191</v>
      </c>
      <c r="C176" s="61">
        <v>0</v>
      </c>
      <c r="D176" s="61">
        <v>0</v>
      </c>
      <c r="E176" s="61">
        <v>0</v>
      </c>
      <c r="F176" s="61">
        <v>413065.32191</v>
      </c>
    </row>
    <row r="177" spans="1:6">
      <c r="A177" s="67" t="s">
        <v>329</v>
      </c>
      <c r="B177" s="100">
        <v>370637.88</v>
      </c>
      <c r="C177" s="100">
        <v>0</v>
      </c>
      <c r="D177" s="100">
        <v>0</v>
      </c>
      <c r="E177" s="100">
        <v>0</v>
      </c>
      <c r="F177" s="100">
        <v>370637.88</v>
      </c>
    </row>
    <row r="178" spans="1:6">
      <c r="A178" s="68" t="s">
        <v>330</v>
      </c>
      <c r="B178" s="100">
        <v>370637.88</v>
      </c>
      <c r="C178" s="100">
        <v>0</v>
      </c>
      <c r="D178" s="100">
        <v>0</v>
      </c>
      <c r="E178" s="100">
        <v>0</v>
      </c>
      <c r="F178" s="100">
        <v>370637.88</v>
      </c>
    </row>
    <row r="179" spans="1:6">
      <c r="A179" s="68" t="s">
        <v>331</v>
      </c>
      <c r="B179" s="100">
        <v>0</v>
      </c>
      <c r="C179" s="100">
        <v>0</v>
      </c>
      <c r="D179" s="100">
        <v>0</v>
      </c>
      <c r="E179" s="100">
        <v>0</v>
      </c>
      <c r="F179" s="100">
        <v>0</v>
      </c>
    </row>
    <row r="180" spans="1:6">
      <c r="A180" s="68" t="s">
        <v>332</v>
      </c>
      <c r="B180" s="100">
        <v>0</v>
      </c>
      <c r="C180" s="100">
        <v>0</v>
      </c>
      <c r="D180" s="100">
        <v>0</v>
      </c>
      <c r="E180" s="100">
        <v>0</v>
      </c>
      <c r="F180" s="100">
        <v>0</v>
      </c>
    </row>
    <row r="181" spans="1:6">
      <c r="A181" s="67" t="s">
        <v>333</v>
      </c>
      <c r="B181" s="100">
        <v>11453.206340000001</v>
      </c>
      <c r="C181" s="100">
        <v>0</v>
      </c>
      <c r="D181" s="100">
        <v>0</v>
      </c>
      <c r="E181" s="100">
        <v>0</v>
      </c>
      <c r="F181" s="100">
        <v>11453.206340000001</v>
      </c>
    </row>
    <row r="182" spans="1:6">
      <c r="A182" s="68" t="s">
        <v>334</v>
      </c>
      <c r="B182" s="100">
        <v>0</v>
      </c>
      <c r="C182" s="100">
        <v>0</v>
      </c>
      <c r="D182" s="100">
        <v>0</v>
      </c>
      <c r="E182" s="100">
        <v>0</v>
      </c>
      <c r="F182" s="100">
        <v>0</v>
      </c>
    </row>
    <row r="183" spans="1:6">
      <c r="A183" s="68" t="s">
        <v>335</v>
      </c>
      <c r="B183" s="100">
        <v>10570.92043</v>
      </c>
      <c r="C183" s="100">
        <v>0</v>
      </c>
      <c r="D183" s="100">
        <v>0</v>
      </c>
      <c r="E183" s="100">
        <v>0</v>
      </c>
      <c r="F183" s="100">
        <v>10570.92043</v>
      </c>
    </row>
    <row r="184" spans="1:6">
      <c r="A184" s="68" t="s">
        <v>336</v>
      </c>
      <c r="B184" s="100">
        <v>882.28591000000006</v>
      </c>
      <c r="C184" s="100">
        <v>0</v>
      </c>
      <c r="D184" s="100">
        <v>0</v>
      </c>
      <c r="E184" s="100">
        <v>0</v>
      </c>
      <c r="F184" s="100">
        <v>882.28591000000006</v>
      </c>
    </row>
    <row r="185" spans="1:6">
      <c r="A185" s="67" t="s">
        <v>337</v>
      </c>
      <c r="B185" s="100">
        <v>0</v>
      </c>
      <c r="C185" s="100">
        <v>0</v>
      </c>
      <c r="D185" s="100">
        <v>0</v>
      </c>
      <c r="E185" s="100">
        <v>0</v>
      </c>
      <c r="F185" s="100">
        <v>0</v>
      </c>
    </row>
    <row r="186" spans="1:6">
      <c r="A186" s="68" t="s">
        <v>338</v>
      </c>
      <c r="B186" s="100">
        <v>0</v>
      </c>
      <c r="C186" s="100">
        <v>0</v>
      </c>
      <c r="D186" s="100">
        <v>0</v>
      </c>
      <c r="E186" s="100">
        <v>0</v>
      </c>
      <c r="F186" s="100">
        <v>0</v>
      </c>
    </row>
    <row r="187" spans="1:6">
      <c r="A187" s="67" t="s">
        <v>339</v>
      </c>
      <c r="B187" s="100">
        <v>41703.4326</v>
      </c>
      <c r="C187" s="100">
        <v>0</v>
      </c>
      <c r="D187" s="100">
        <v>0</v>
      </c>
      <c r="E187" s="100">
        <v>0</v>
      </c>
      <c r="F187" s="100">
        <v>41703.4326</v>
      </c>
    </row>
    <row r="188" spans="1:6">
      <c r="A188" s="68" t="s">
        <v>340</v>
      </c>
      <c r="B188" s="100">
        <v>38281.938740000005</v>
      </c>
      <c r="C188" s="100">
        <v>0</v>
      </c>
      <c r="D188" s="100">
        <v>0</v>
      </c>
      <c r="E188" s="100">
        <v>0</v>
      </c>
      <c r="F188" s="100">
        <v>38281.938740000005</v>
      </c>
    </row>
    <row r="189" spans="1:6">
      <c r="A189" s="68" t="s">
        <v>341</v>
      </c>
      <c r="B189" s="100">
        <v>3421.49386</v>
      </c>
      <c r="C189" s="100">
        <v>0</v>
      </c>
      <c r="D189" s="100">
        <v>0</v>
      </c>
      <c r="E189" s="100">
        <v>0</v>
      </c>
      <c r="F189" s="100">
        <v>3421.49386</v>
      </c>
    </row>
    <row r="190" spans="1:6">
      <c r="A190" s="68" t="s">
        <v>342</v>
      </c>
      <c r="B190" s="100">
        <v>0</v>
      </c>
      <c r="C190" s="100">
        <v>0</v>
      </c>
      <c r="D190" s="100">
        <v>0</v>
      </c>
      <c r="E190" s="100">
        <v>0</v>
      </c>
      <c r="F190" s="100">
        <v>0</v>
      </c>
    </row>
    <row r="191" spans="1:6">
      <c r="A191" s="67" t="s">
        <v>343</v>
      </c>
      <c r="B191" s="100">
        <v>-10729.197029999999</v>
      </c>
      <c r="C191" s="100">
        <v>0</v>
      </c>
      <c r="D191" s="100">
        <v>0</v>
      </c>
      <c r="E191" s="100">
        <v>0</v>
      </c>
      <c r="F191" s="100">
        <v>-10729.197029999999</v>
      </c>
    </row>
    <row r="192" spans="1:6">
      <c r="A192" s="68" t="s">
        <v>344</v>
      </c>
      <c r="B192" s="100">
        <v>-17270.498390000001</v>
      </c>
      <c r="C192" s="100">
        <v>0</v>
      </c>
      <c r="D192" s="100">
        <v>0</v>
      </c>
      <c r="E192" s="100">
        <v>0</v>
      </c>
      <c r="F192" s="100">
        <v>-17270.498390000001</v>
      </c>
    </row>
    <row r="193" spans="1:6">
      <c r="A193" s="68" t="s">
        <v>345</v>
      </c>
      <c r="B193" s="100">
        <v>6541.3013600000004</v>
      </c>
      <c r="C193" s="100">
        <v>0</v>
      </c>
      <c r="D193" s="100">
        <v>0</v>
      </c>
      <c r="E193" s="100">
        <v>0</v>
      </c>
      <c r="F193" s="100">
        <v>6541.3013600000004</v>
      </c>
    </row>
    <row r="194" spans="1:6">
      <c r="A194" s="76" t="s">
        <v>346</v>
      </c>
      <c r="B194" s="61">
        <v>5501133.1356000006</v>
      </c>
      <c r="C194" s="61">
        <v>266568.67024000001</v>
      </c>
      <c r="D194" s="61">
        <v>0</v>
      </c>
      <c r="E194" s="61">
        <v>14381.43665</v>
      </c>
      <c r="F194" s="61">
        <v>5782083.2424900001</v>
      </c>
    </row>
    <row r="195" spans="1:6">
      <c r="A195" s="76" t="s">
        <v>347</v>
      </c>
      <c r="B195" s="61">
        <v>61725.770670000005</v>
      </c>
      <c r="C195" s="61">
        <v>3099.348</v>
      </c>
      <c r="D195" s="61">
        <v>0</v>
      </c>
      <c r="E195" s="61">
        <v>31.294650000000001</v>
      </c>
      <c r="F195" s="61">
        <v>64856.41332</v>
      </c>
    </row>
    <row r="196" spans="1:6">
      <c r="A196" s="70" t="s">
        <v>348</v>
      </c>
      <c r="B196" s="100">
        <v>0</v>
      </c>
      <c r="C196" s="100">
        <v>0</v>
      </c>
      <c r="D196" s="100">
        <v>0</v>
      </c>
      <c r="E196" s="100">
        <v>0</v>
      </c>
      <c r="F196" s="100">
        <v>0</v>
      </c>
    </row>
    <row r="197" spans="1:6">
      <c r="A197" s="68" t="s">
        <v>349</v>
      </c>
      <c r="B197" s="100">
        <v>0</v>
      </c>
      <c r="C197" s="100">
        <v>0</v>
      </c>
      <c r="D197" s="100">
        <v>0</v>
      </c>
      <c r="E197" s="100">
        <v>0</v>
      </c>
      <c r="F197" s="100">
        <v>0</v>
      </c>
    </row>
    <row r="198" spans="1:6">
      <c r="A198" s="68" t="s">
        <v>350</v>
      </c>
      <c r="B198" s="100">
        <v>0</v>
      </c>
      <c r="C198" s="100">
        <v>0</v>
      </c>
      <c r="D198" s="100">
        <v>0</v>
      </c>
      <c r="E198" s="100">
        <v>0</v>
      </c>
      <c r="F198" s="100">
        <v>0</v>
      </c>
    </row>
    <row r="199" spans="1:6">
      <c r="A199" s="68" t="s">
        <v>351</v>
      </c>
      <c r="B199" s="100">
        <v>0</v>
      </c>
      <c r="C199" s="100">
        <v>0</v>
      </c>
      <c r="D199" s="100">
        <v>0</v>
      </c>
      <c r="E199" s="100">
        <v>0</v>
      </c>
      <c r="F199" s="100">
        <v>0</v>
      </c>
    </row>
    <row r="200" spans="1:6">
      <c r="A200" s="68" t="s">
        <v>352</v>
      </c>
      <c r="B200" s="100">
        <v>0</v>
      </c>
      <c r="C200" s="100">
        <v>0</v>
      </c>
      <c r="D200" s="100">
        <v>0</v>
      </c>
      <c r="E200" s="100">
        <v>0</v>
      </c>
      <c r="F200" s="100">
        <v>0</v>
      </c>
    </row>
    <row r="201" spans="1:6">
      <c r="A201" s="68" t="s">
        <v>353</v>
      </c>
      <c r="B201" s="100">
        <v>0</v>
      </c>
      <c r="C201" s="100">
        <v>0</v>
      </c>
      <c r="D201" s="100">
        <v>0</v>
      </c>
      <c r="E201" s="100">
        <v>0</v>
      </c>
      <c r="F201" s="100">
        <v>0</v>
      </c>
    </row>
    <row r="202" spans="1:6">
      <c r="A202" s="67" t="s">
        <v>354</v>
      </c>
      <c r="B202" s="100">
        <v>21473.514039999998</v>
      </c>
      <c r="C202" s="100">
        <v>3099.348</v>
      </c>
      <c r="D202" s="100">
        <v>0</v>
      </c>
      <c r="E202" s="100">
        <v>31.294650000000001</v>
      </c>
      <c r="F202" s="100">
        <v>24604.15669</v>
      </c>
    </row>
    <row r="203" spans="1:6">
      <c r="A203" s="68" t="s">
        <v>355</v>
      </c>
      <c r="B203" s="100">
        <v>0</v>
      </c>
      <c r="C203" s="100">
        <v>0</v>
      </c>
      <c r="D203" s="100">
        <v>0</v>
      </c>
      <c r="E203" s="100">
        <v>0</v>
      </c>
      <c r="F203" s="100">
        <v>0</v>
      </c>
    </row>
    <row r="204" spans="1:6">
      <c r="A204" s="68" t="s">
        <v>356</v>
      </c>
      <c r="B204" s="100">
        <v>0</v>
      </c>
      <c r="C204" s="100">
        <v>0</v>
      </c>
      <c r="D204" s="100">
        <v>0</v>
      </c>
      <c r="E204" s="100">
        <v>0</v>
      </c>
      <c r="F204" s="100">
        <v>0</v>
      </c>
    </row>
    <row r="205" spans="1:6">
      <c r="A205" s="68" t="s">
        <v>357</v>
      </c>
      <c r="B205" s="100">
        <v>6828.4376600000005</v>
      </c>
      <c r="C205" s="100">
        <v>277.83</v>
      </c>
      <c r="D205" s="100">
        <v>0</v>
      </c>
      <c r="E205" s="100">
        <v>0</v>
      </c>
      <c r="F205" s="100">
        <v>7106.2676600000004</v>
      </c>
    </row>
    <row r="206" spans="1:6">
      <c r="A206" s="68" t="s">
        <v>358</v>
      </c>
      <c r="B206" s="100">
        <v>0</v>
      </c>
      <c r="C206" s="100">
        <v>0</v>
      </c>
      <c r="D206" s="100">
        <v>0</v>
      </c>
      <c r="E206" s="100">
        <v>0</v>
      </c>
      <c r="F206" s="100">
        <v>0</v>
      </c>
    </row>
    <row r="207" spans="1:6">
      <c r="A207" s="68" t="s">
        <v>359</v>
      </c>
      <c r="B207" s="100">
        <v>14645.07638</v>
      </c>
      <c r="C207" s="100">
        <v>2821.518</v>
      </c>
      <c r="D207" s="100">
        <v>0</v>
      </c>
      <c r="E207" s="100">
        <v>31.294650000000001</v>
      </c>
      <c r="F207" s="100">
        <v>17497.889030000002</v>
      </c>
    </row>
    <row r="208" spans="1:6">
      <c r="A208" s="67" t="s">
        <v>360</v>
      </c>
      <c r="B208" s="100">
        <v>0</v>
      </c>
      <c r="C208" s="100">
        <v>0</v>
      </c>
      <c r="D208" s="100">
        <v>0</v>
      </c>
      <c r="E208" s="100">
        <v>0</v>
      </c>
      <c r="F208" s="100">
        <v>0</v>
      </c>
    </row>
    <row r="209" spans="1:6">
      <c r="A209" s="67" t="s">
        <v>361</v>
      </c>
      <c r="B209" s="100">
        <v>40252.256630000003</v>
      </c>
      <c r="C209" s="100">
        <v>0</v>
      </c>
      <c r="D209" s="100">
        <v>0</v>
      </c>
      <c r="E209" s="100">
        <v>0</v>
      </c>
      <c r="F209" s="100">
        <v>40252.256630000003</v>
      </c>
    </row>
    <row r="210" spans="1:6">
      <c r="A210" s="68" t="s">
        <v>362</v>
      </c>
      <c r="B210" s="100">
        <v>0</v>
      </c>
      <c r="C210" s="100">
        <v>0</v>
      </c>
      <c r="D210" s="100">
        <v>0</v>
      </c>
      <c r="E210" s="100">
        <v>0</v>
      </c>
      <c r="F210" s="100">
        <v>0</v>
      </c>
    </row>
    <row r="211" spans="1:6">
      <c r="A211" s="68" t="s">
        <v>363</v>
      </c>
      <c r="B211" s="100">
        <v>40015.192430000003</v>
      </c>
      <c r="C211" s="100">
        <v>0</v>
      </c>
      <c r="D211" s="100">
        <v>0</v>
      </c>
      <c r="E211" s="100">
        <v>0</v>
      </c>
      <c r="F211" s="100">
        <v>40015.192430000003</v>
      </c>
    </row>
    <row r="212" spans="1:6">
      <c r="A212" s="68" t="s">
        <v>364</v>
      </c>
      <c r="B212" s="100">
        <v>0</v>
      </c>
      <c r="C212" s="100">
        <v>0</v>
      </c>
      <c r="D212" s="100">
        <v>0</v>
      </c>
      <c r="E212" s="100">
        <v>0</v>
      </c>
      <c r="F212" s="100">
        <v>0</v>
      </c>
    </row>
    <row r="213" spans="1:6">
      <c r="A213" s="68" t="s">
        <v>365</v>
      </c>
      <c r="B213" s="100">
        <v>237.0642</v>
      </c>
      <c r="C213" s="100">
        <v>0</v>
      </c>
      <c r="D213" s="100">
        <v>0</v>
      </c>
      <c r="E213" s="100">
        <v>0</v>
      </c>
      <c r="F213" s="100">
        <v>237.0642</v>
      </c>
    </row>
    <row r="214" spans="1:6">
      <c r="A214" s="67" t="s">
        <v>366</v>
      </c>
      <c r="B214" s="100">
        <v>0</v>
      </c>
      <c r="C214" s="100">
        <v>0</v>
      </c>
      <c r="D214" s="100">
        <v>0</v>
      </c>
      <c r="E214" s="100">
        <v>0</v>
      </c>
      <c r="F214" s="100">
        <v>0</v>
      </c>
    </row>
    <row r="215" spans="1:6">
      <c r="A215" s="182" t="s">
        <v>367</v>
      </c>
      <c r="B215" s="61">
        <v>2260566.9351500003</v>
      </c>
      <c r="C215" s="61">
        <v>5560639.7851</v>
      </c>
      <c r="D215" s="61">
        <v>0</v>
      </c>
      <c r="E215" s="61">
        <v>423.23933</v>
      </c>
      <c r="F215" s="61">
        <v>7821629.9595799996</v>
      </c>
    </row>
    <row r="216" spans="1:6">
      <c r="A216" s="67" t="s">
        <v>368</v>
      </c>
      <c r="B216" s="100">
        <v>1.6E-2</v>
      </c>
      <c r="C216" s="100">
        <v>0</v>
      </c>
      <c r="D216" s="100">
        <v>0</v>
      </c>
      <c r="E216" s="100">
        <v>0</v>
      </c>
      <c r="F216" s="100">
        <v>1.6E-2</v>
      </c>
    </row>
    <row r="217" spans="1:6">
      <c r="A217" s="68" t="s">
        <v>369</v>
      </c>
      <c r="B217" s="100">
        <v>0</v>
      </c>
      <c r="C217" s="100">
        <v>0</v>
      </c>
      <c r="D217" s="100">
        <v>0</v>
      </c>
      <c r="E217" s="100">
        <v>0</v>
      </c>
      <c r="F217" s="100">
        <v>0</v>
      </c>
    </row>
    <row r="218" spans="1:6">
      <c r="A218" s="68" t="s">
        <v>370</v>
      </c>
      <c r="B218" s="100">
        <v>0</v>
      </c>
      <c r="C218" s="100">
        <v>0</v>
      </c>
      <c r="D218" s="100">
        <v>0</v>
      </c>
      <c r="E218" s="100">
        <v>0</v>
      </c>
      <c r="F218" s="100">
        <v>0</v>
      </c>
    </row>
    <row r="219" spans="1:6">
      <c r="A219" s="68" t="s">
        <v>371</v>
      </c>
      <c r="B219" s="100">
        <v>1.6E-2</v>
      </c>
      <c r="C219" s="100">
        <v>0</v>
      </c>
      <c r="D219" s="100">
        <v>0</v>
      </c>
      <c r="E219" s="100">
        <v>0</v>
      </c>
      <c r="F219" s="100">
        <v>1.6E-2</v>
      </c>
    </row>
    <row r="220" spans="1:6">
      <c r="A220" s="67" t="s">
        <v>372</v>
      </c>
      <c r="B220" s="100">
        <v>0</v>
      </c>
      <c r="C220" s="100">
        <v>0</v>
      </c>
      <c r="D220" s="100">
        <v>0</v>
      </c>
      <c r="E220" s="100">
        <v>0</v>
      </c>
      <c r="F220" s="100">
        <v>0</v>
      </c>
    </row>
    <row r="221" spans="1:6">
      <c r="A221" s="68" t="s">
        <v>373</v>
      </c>
      <c r="B221" s="100">
        <v>0</v>
      </c>
      <c r="C221" s="100">
        <v>0</v>
      </c>
      <c r="D221" s="100">
        <v>0</v>
      </c>
      <c r="E221" s="100">
        <v>0</v>
      </c>
      <c r="F221" s="100">
        <v>0</v>
      </c>
    </row>
    <row r="222" spans="1:6">
      <c r="A222" s="68" t="s">
        <v>374</v>
      </c>
      <c r="B222" s="100">
        <v>0</v>
      </c>
      <c r="C222" s="100">
        <v>0</v>
      </c>
      <c r="D222" s="100">
        <v>0</v>
      </c>
      <c r="E222" s="100">
        <v>0</v>
      </c>
      <c r="F222" s="100">
        <v>0</v>
      </c>
    </row>
    <row r="223" spans="1:6">
      <c r="A223" s="68" t="s">
        <v>375</v>
      </c>
      <c r="B223" s="100">
        <v>0</v>
      </c>
      <c r="C223" s="100">
        <v>0</v>
      </c>
      <c r="D223" s="100">
        <v>0</v>
      </c>
      <c r="E223" s="100">
        <v>0</v>
      </c>
      <c r="F223" s="100">
        <v>0</v>
      </c>
    </row>
    <row r="224" spans="1:6">
      <c r="A224" s="69" t="s">
        <v>376</v>
      </c>
      <c r="B224" s="100">
        <v>0</v>
      </c>
      <c r="C224" s="100">
        <v>0</v>
      </c>
      <c r="D224" s="100">
        <v>0</v>
      </c>
      <c r="E224" s="100">
        <v>0</v>
      </c>
      <c r="F224" s="100">
        <v>0</v>
      </c>
    </row>
    <row r="225" spans="1:6">
      <c r="A225" s="68" t="s">
        <v>377</v>
      </c>
      <c r="B225" s="100">
        <v>0</v>
      </c>
      <c r="C225" s="100">
        <v>0</v>
      </c>
      <c r="D225" s="100">
        <v>0</v>
      </c>
      <c r="E225" s="100">
        <v>0</v>
      </c>
      <c r="F225" s="100">
        <v>0</v>
      </c>
    </row>
    <row r="226" spans="1:6">
      <c r="A226" s="67" t="s">
        <v>378</v>
      </c>
      <c r="B226" s="100">
        <v>0</v>
      </c>
      <c r="C226" s="100">
        <v>0</v>
      </c>
      <c r="D226" s="100">
        <v>0</v>
      </c>
      <c r="E226" s="100">
        <v>0</v>
      </c>
      <c r="F226" s="100">
        <v>0</v>
      </c>
    </row>
    <row r="227" spans="1:6">
      <c r="A227" s="68" t="s">
        <v>379</v>
      </c>
      <c r="B227" s="100">
        <v>0</v>
      </c>
      <c r="C227" s="100">
        <v>0</v>
      </c>
      <c r="D227" s="100">
        <v>0</v>
      </c>
      <c r="E227" s="100">
        <v>0</v>
      </c>
      <c r="F227" s="100">
        <v>0</v>
      </c>
    </row>
    <row r="228" spans="1:6">
      <c r="A228" s="68" t="s">
        <v>380</v>
      </c>
      <c r="B228" s="100">
        <v>0</v>
      </c>
      <c r="C228" s="100">
        <v>0</v>
      </c>
      <c r="D228" s="100">
        <v>0</v>
      </c>
      <c r="E228" s="100">
        <v>0</v>
      </c>
      <c r="F228" s="100">
        <v>0</v>
      </c>
    </row>
    <row r="229" spans="1:6">
      <c r="A229" s="67" t="s">
        <v>381</v>
      </c>
      <c r="B229" s="100">
        <v>0</v>
      </c>
      <c r="C229" s="100">
        <v>0</v>
      </c>
      <c r="D229" s="100">
        <v>0</v>
      </c>
      <c r="E229" s="100">
        <v>0</v>
      </c>
      <c r="F229" s="100">
        <v>0</v>
      </c>
    </row>
    <row r="230" spans="1:6">
      <c r="A230" s="68" t="s">
        <v>382</v>
      </c>
      <c r="B230" s="100">
        <v>0</v>
      </c>
      <c r="C230" s="100">
        <v>0</v>
      </c>
      <c r="D230" s="100">
        <v>0</v>
      </c>
      <c r="E230" s="100">
        <v>0</v>
      </c>
      <c r="F230" s="100">
        <v>0</v>
      </c>
    </row>
    <row r="231" spans="1:6">
      <c r="A231" s="68" t="s">
        <v>383</v>
      </c>
      <c r="B231" s="100">
        <v>0</v>
      </c>
      <c r="C231" s="100">
        <v>0</v>
      </c>
      <c r="D231" s="100">
        <v>0</v>
      </c>
      <c r="E231" s="100">
        <v>0</v>
      </c>
      <c r="F231" s="100">
        <v>0</v>
      </c>
    </row>
    <row r="232" spans="1:6">
      <c r="A232" s="67" t="s">
        <v>384</v>
      </c>
      <c r="B232" s="100">
        <v>502969.29923</v>
      </c>
      <c r="C232" s="100">
        <v>5036338.33904</v>
      </c>
      <c r="D232" s="100">
        <v>0</v>
      </c>
      <c r="E232" s="100">
        <v>423.23933</v>
      </c>
      <c r="F232" s="100">
        <v>5539730.8776000002</v>
      </c>
    </row>
    <row r="233" spans="1:6">
      <c r="A233" s="68" t="s">
        <v>385</v>
      </c>
      <c r="B233" s="100">
        <v>101108.00323999999</v>
      </c>
      <c r="C233" s="100">
        <v>4540884.2120399997</v>
      </c>
      <c r="D233" s="100">
        <v>0</v>
      </c>
      <c r="E233" s="100">
        <v>423.23933</v>
      </c>
      <c r="F233" s="100">
        <v>4642415.4546099994</v>
      </c>
    </row>
    <row r="234" spans="1:6">
      <c r="A234" s="68" t="s">
        <v>386</v>
      </c>
      <c r="B234" s="100">
        <v>0</v>
      </c>
      <c r="C234" s="100">
        <v>0</v>
      </c>
      <c r="D234" s="100">
        <v>0</v>
      </c>
      <c r="E234" s="100">
        <v>0</v>
      </c>
      <c r="F234" s="100">
        <v>0</v>
      </c>
    </row>
    <row r="235" spans="1:6">
      <c r="A235" s="68" t="s">
        <v>387</v>
      </c>
      <c r="B235" s="100">
        <v>378064.42917000002</v>
      </c>
      <c r="C235" s="100">
        <v>478428.78252000001</v>
      </c>
      <c r="D235" s="100">
        <v>0</v>
      </c>
      <c r="E235" s="100">
        <v>0</v>
      </c>
      <c r="F235" s="100">
        <v>856493.21169000003</v>
      </c>
    </row>
    <row r="236" spans="1:6">
      <c r="A236" s="68" t="s">
        <v>388</v>
      </c>
      <c r="B236" s="100">
        <v>0</v>
      </c>
      <c r="C236" s="100">
        <v>0</v>
      </c>
      <c r="D236" s="100">
        <v>0</v>
      </c>
      <c r="E236" s="100">
        <v>0</v>
      </c>
      <c r="F236" s="100">
        <v>0</v>
      </c>
    </row>
    <row r="237" spans="1:6">
      <c r="A237" s="68" t="s">
        <v>389</v>
      </c>
      <c r="B237" s="100">
        <v>8124.8038899999992</v>
      </c>
      <c r="C237" s="100">
        <v>10174.133980000001</v>
      </c>
      <c r="D237" s="100">
        <v>0</v>
      </c>
      <c r="E237" s="100">
        <v>0</v>
      </c>
      <c r="F237" s="100">
        <v>18298.937870000002</v>
      </c>
    </row>
    <row r="238" spans="1:6">
      <c r="A238" s="68" t="s">
        <v>390</v>
      </c>
      <c r="B238" s="100">
        <v>0</v>
      </c>
      <c r="C238" s="100">
        <v>0</v>
      </c>
      <c r="D238" s="100">
        <v>0</v>
      </c>
      <c r="E238" s="100">
        <v>0</v>
      </c>
      <c r="F238" s="100">
        <v>0</v>
      </c>
    </row>
    <row r="239" spans="1:6">
      <c r="A239" s="68" t="s">
        <v>391</v>
      </c>
      <c r="B239" s="100">
        <v>267.15899999999999</v>
      </c>
      <c r="C239" s="100">
        <v>0</v>
      </c>
      <c r="D239" s="100">
        <v>0</v>
      </c>
      <c r="E239" s="100">
        <v>0</v>
      </c>
      <c r="F239" s="100">
        <v>267.15899999999999</v>
      </c>
    </row>
    <row r="240" spans="1:6">
      <c r="A240" s="68" t="s">
        <v>392</v>
      </c>
      <c r="B240" s="100">
        <v>0</v>
      </c>
      <c r="C240" s="100">
        <v>0</v>
      </c>
      <c r="D240" s="100">
        <v>0</v>
      </c>
      <c r="E240" s="100">
        <v>0</v>
      </c>
      <c r="F240" s="100">
        <v>0</v>
      </c>
    </row>
    <row r="241" spans="1:6">
      <c r="A241" s="68" t="s">
        <v>393</v>
      </c>
      <c r="B241" s="100">
        <v>15404.90393</v>
      </c>
      <c r="C241" s="100">
        <v>6851.2105000000001</v>
      </c>
      <c r="D241" s="100">
        <v>0</v>
      </c>
      <c r="E241" s="100">
        <v>0</v>
      </c>
      <c r="F241" s="100">
        <v>22256.114430000001</v>
      </c>
    </row>
    <row r="242" spans="1:6">
      <c r="A242" s="67" t="s">
        <v>394</v>
      </c>
      <c r="B242" s="100">
        <v>1730906.1869100002</v>
      </c>
      <c r="C242" s="100">
        <v>520815.35429000005</v>
      </c>
      <c r="D242" s="100">
        <v>0</v>
      </c>
      <c r="E242" s="100">
        <v>0</v>
      </c>
      <c r="F242" s="100">
        <v>2251721.5411999999</v>
      </c>
    </row>
    <row r="243" spans="1:6">
      <c r="A243" s="68" t="s">
        <v>395</v>
      </c>
      <c r="B243" s="100">
        <v>1021306.14797</v>
      </c>
      <c r="C243" s="100">
        <v>185221.10310000001</v>
      </c>
      <c r="D243" s="100">
        <v>0</v>
      </c>
      <c r="E243" s="100">
        <v>0</v>
      </c>
      <c r="F243" s="100">
        <v>1206527.25107</v>
      </c>
    </row>
    <row r="244" spans="1:6">
      <c r="A244" s="68" t="s">
        <v>396</v>
      </c>
      <c r="B244" s="100">
        <v>0</v>
      </c>
      <c r="C244" s="100">
        <v>0</v>
      </c>
      <c r="D244" s="100">
        <v>0</v>
      </c>
      <c r="E244" s="100">
        <v>0</v>
      </c>
      <c r="F244" s="100">
        <v>0</v>
      </c>
    </row>
    <row r="245" spans="1:6">
      <c r="A245" s="68" t="s">
        <v>397</v>
      </c>
      <c r="B245" s="100">
        <v>205704.35988</v>
      </c>
      <c r="C245" s="100">
        <v>27989.598620000001</v>
      </c>
      <c r="D245" s="100">
        <v>0</v>
      </c>
      <c r="E245" s="100">
        <v>0</v>
      </c>
      <c r="F245" s="100">
        <v>233693.95850000001</v>
      </c>
    </row>
    <row r="246" spans="1:6">
      <c r="A246" s="68" t="s">
        <v>398</v>
      </c>
      <c r="B246" s="100">
        <v>43466.368020000002</v>
      </c>
      <c r="C246" s="100">
        <v>3291.9975800000002</v>
      </c>
      <c r="D246" s="100">
        <v>0</v>
      </c>
      <c r="E246" s="100">
        <v>0</v>
      </c>
      <c r="F246" s="100">
        <v>46758.365600000005</v>
      </c>
    </row>
    <row r="247" spans="1:6">
      <c r="A247" s="68" t="s">
        <v>399</v>
      </c>
      <c r="B247" s="100">
        <v>0</v>
      </c>
      <c r="C247" s="100">
        <v>0</v>
      </c>
      <c r="D247" s="100">
        <v>0</v>
      </c>
      <c r="E247" s="100">
        <v>0</v>
      </c>
      <c r="F247" s="100">
        <v>0</v>
      </c>
    </row>
    <row r="248" spans="1:6">
      <c r="A248" s="68" t="s">
        <v>400</v>
      </c>
      <c r="B248" s="100">
        <v>460429.31104</v>
      </c>
      <c r="C248" s="100">
        <v>304312.65499000001</v>
      </c>
      <c r="D248" s="100">
        <v>0</v>
      </c>
      <c r="E248" s="100">
        <v>0</v>
      </c>
      <c r="F248" s="100">
        <v>764741.96603000001</v>
      </c>
    </row>
    <row r="249" spans="1:6">
      <c r="A249" s="67" t="s">
        <v>401</v>
      </c>
      <c r="B249" s="100">
        <v>26691.433010000001</v>
      </c>
      <c r="C249" s="100">
        <v>3486.09177</v>
      </c>
      <c r="D249" s="100">
        <v>0</v>
      </c>
      <c r="E249" s="100">
        <v>0</v>
      </c>
      <c r="F249" s="100">
        <v>30177.52478</v>
      </c>
    </row>
    <row r="250" spans="1:6">
      <c r="A250" s="68" t="s">
        <v>402</v>
      </c>
      <c r="B250" s="100">
        <v>26287.624379999997</v>
      </c>
      <c r="C250" s="100">
        <v>3486.09177</v>
      </c>
      <c r="D250" s="100">
        <v>0</v>
      </c>
      <c r="E250" s="100">
        <v>0</v>
      </c>
      <c r="F250" s="100">
        <v>29773.71615</v>
      </c>
    </row>
    <row r="251" spans="1:6">
      <c r="A251" s="68" t="s">
        <v>403</v>
      </c>
      <c r="B251" s="100">
        <v>403.80862999999999</v>
      </c>
      <c r="C251" s="100">
        <v>0</v>
      </c>
      <c r="D251" s="100">
        <v>0</v>
      </c>
      <c r="E251" s="100">
        <v>0</v>
      </c>
      <c r="F251" s="100">
        <v>403.80862999999999</v>
      </c>
    </row>
    <row r="252" spans="1:6">
      <c r="A252" s="67" t="s">
        <v>404</v>
      </c>
      <c r="B252" s="100">
        <v>0</v>
      </c>
      <c r="C252" s="100">
        <v>0</v>
      </c>
      <c r="D252" s="100">
        <v>0</v>
      </c>
      <c r="E252" s="100">
        <v>0</v>
      </c>
      <c r="F252" s="100">
        <v>0</v>
      </c>
    </row>
    <row r="253" spans="1:6">
      <c r="A253" s="68" t="s">
        <v>402</v>
      </c>
      <c r="B253" s="100">
        <v>0</v>
      </c>
      <c r="C253" s="100">
        <v>0</v>
      </c>
      <c r="D253" s="100">
        <v>0</v>
      </c>
      <c r="E253" s="100">
        <v>0</v>
      </c>
      <c r="F253" s="100">
        <v>0</v>
      </c>
    </row>
    <row r="254" spans="1:6">
      <c r="A254" s="68" t="s">
        <v>403</v>
      </c>
      <c r="B254" s="100">
        <v>0</v>
      </c>
      <c r="C254" s="100">
        <v>0</v>
      </c>
      <c r="D254" s="100">
        <v>0</v>
      </c>
      <c r="E254" s="100">
        <v>0</v>
      </c>
      <c r="F254" s="100">
        <v>0</v>
      </c>
    </row>
    <row r="255" spans="1:6" ht="30" customHeight="1">
      <c r="A255" s="221" t="s">
        <v>405</v>
      </c>
      <c r="B255" s="61">
        <v>227423.47980999999</v>
      </c>
      <c r="C255" s="61">
        <v>3562.9803400000001</v>
      </c>
      <c r="D255" s="61">
        <v>0</v>
      </c>
      <c r="E255" s="61">
        <v>6.6013299999999999</v>
      </c>
      <c r="F255" s="61">
        <v>230993.06147999997</v>
      </c>
    </row>
    <row r="256" spans="1:6">
      <c r="A256" s="104" t="s">
        <v>406</v>
      </c>
      <c r="B256" s="100">
        <v>219.68854999999999</v>
      </c>
      <c r="C256" s="100">
        <v>24.009040000000002</v>
      </c>
      <c r="D256" s="100">
        <v>0</v>
      </c>
      <c r="E256" s="100">
        <v>0</v>
      </c>
      <c r="F256" s="100">
        <v>243.69758999999999</v>
      </c>
    </row>
    <row r="257" spans="1:6">
      <c r="A257" s="104" t="s">
        <v>407</v>
      </c>
      <c r="B257" s="100">
        <v>2140.0150600000002</v>
      </c>
      <c r="C257" s="100">
        <v>142.53822</v>
      </c>
      <c r="D257" s="100">
        <v>0</v>
      </c>
      <c r="E257" s="100">
        <v>0.61665999999999999</v>
      </c>
      <c r="F257" s="100">
        <v>2283.1699399999998</v>
      </c>
    </row>
    <row r="258" spans="1:6">
      <c r="A258" s="104" t="s">
        <v>408</v>
      </c>
      <c r="B258" s="100">
        <v>199193.42418</v>
      </c>
      <c r="C258" s="100">
        <v>2185.56898</v>
      </c>
      <c r="D258" s="100">
        <v>0</v>
      </c>
      <c r="E258" s="100">
        <v>3.95465</v>
      </c>
      <c r="F258" s="100">
        <v>201382.94781000001</v>
      </c>
    </row>
    <row r="259" spans="1:6">
      <c r="A259" s="104" t="s">
        <v>409</v>
      </c>
      <c r="B259" s="100">
        <v>12515.48149</v>
      </c>
      <c r="C259" s="100">
        <v>610.30506000000003</v>
      </c>
      <c r="D259" s="100">
        <v>0</v>
      </c>
      <c r="E259" s="100">
        <v>0</v>
      </c>
      <c r="F259" s="100">
        <v>13125.786550000001</v>
      </c>
    </row>
    <row r="260" spans="1:6">
      <c r="A260" s="104" t="s">
        <v>410</v>
      </c>
      <c r="B260" s="100">
        <v>705.30178999999998</v>
      </c>
      <c r="C260" s="100">
        <v>23.698250000000002</v>
      </c>
      <c r="D260" s="100">
        <v>0</v>
      </c>
      <c r="E260" s="100">
        <v>0</v>
      </c>
      <c r="F260" s="100">
        <v>729.00004000000001</v>
      </c>
    </row>
    <row r="261" spans="1:6">
      <c r="A261" s="104" t="s">
        <v>411</v>
      </c>
      <c r="B261" s="100">
        <v>858.07731000000001</v>
      </c>
      <c r="C261" s="100">
        <v>2.9812399999999997</v>
      </c>
      <c r="D261" s="100">
        <v>0</v>
      </c>
      <c r="E261" s="100">
        <v>0</v>
      </c>
      <c r="F261" s="100">
        <v>861.05855000000008</v>
      </c>
    </row>
    <row r="262" spans="1:6">
      <c r="A262" s="104" t="s">
        <v>412</v>
      </c>
      <c r="B262" s="100">
        <v>1023.93209</v>
      </c>
      <c r="C262" s="100">
        <v>77.721399999999988</v>
      </c>
      <c r="D262" s="100">
        <v>0</v>
      </c>
      <c r="E262" s="100">
        <v>0</v>
      </c>
      <c r="F262" s="100">
        <v>1101.6534899999999</v>
      </c>
    </row>
    <row r="263" spans="1:6">
      <c r="A263" s="104" t="s">
        <v>413</v>
      </c>
      <c r="B263" s="100">
        <v>457.43482</v>
      </c>
      <c r="C263" s="100">
        <v>0</v>
      </c>
      <c r="D263" s="100">
        <v>0</v>
      </c>
      <c r="E263" s="100">
        <v>0</v>
      </c>
      <c r="F263" s="100">
        <v>457.43482</v>
      </c>
    </row>
    <row r="264" spans="1:6">
      <c r="A264" s="104" t="s">
        <v>414</v>
      </c>
      <c r="B264" s="100">
        <v>0.10457999999999999</v>
      </c>
      <c r="C264" s="100">
        <v>0</v>
      </c>
      <c r="D264" s="100">
        <v>0</v>
      </c>
      <c r="E264" s="100">
        <v>0</v>
      </c>
      <c r="F264" s="100">
        <v>0.10457999999999999</v>
      </c>
    </row>
    <row r="265" spans="1:6">
      <c r="A265" s="104" t="s">
        <v>415</v>
      </c>
      <c r="B265" s="100">
        <v>9853.1895299999996</v>
      </c>
      <c r="C265" s="100">
        <v>418.29253000000006</v>
      </c>
      <c r="D265" s="100">
        <v>0</v>
      </c>
      <c r="E265" s="100">
        <v>0</v>
      </c>
      <c r="F265" s="100">
        <v>10271.48206</v>
      </c>
    </row>
    <row r="266" spans="1:6">
      <c r="A266" s="104" t="s">
        <v>416</v>
      </c>
      <c r="B266" s="100">
        <v>456.83040999999997</v>
      </c>
      <c r="C266" s="100">
        <v>77.865619999999993</v>
      </c>
      <c r="D266" s="100">
        <v>0</v>
      </c>
      <c r="E266" s="100">
        <v>2.0300199999999999</v>
      </c>
      <c r="F266" s="100">
        <v>536.7260500000001</v>
      </c>
    </row>
    <row r="267" spans="1:6">
      <c r="A267" s="221" t="s">
        <v>417</v>
      </c>
      <c r="B267" s="61">
        <v>-88583.824819999994</v>
      </c>
      <c r="C267" s="61">
        <v>-2959.06288</v>
      </c>
      <c r="D267" s="61">
        <v>0</v>
      </c>
      <c r="E267" s="61">
        <v>-235.02514000000002</v>
      </c>
      <c r="F267" s="61">
        <v>-91777.912840000005</v>
      </c>
    </row>
    <row r="268" spans="1:6">
      <c r="A268" s="104" t="s">
        <v>418</v>
      </c>
      <c r="B268" s="100">
        <v>-68989.593110000002</v>
      </c>
      <c r="C268" s="100">
        <v>-1297.6521</v>
      </c>
      <c r="D268" s="100">
        <v>0</v>
      </c>
      <c r="E268" s="100">
        <v>-235.02514000000002</v>
      </c>
      <c r="F268" s="100">
        <v>-70522.270349999992</v>
      </c>
    </row>
    <row r="269" spans="1:6">
      <c r="A269" s="104" t="s">
        <v>419</v>
      </c>
      <c r="B269" s="100">
        <v>0</v>
      </c>
      <c r="C269" s="100">
        <v>0</v>
      </c>
      <c r="D269" s="100">
        <v>0</v>
      </c>
      <c r="E269" s="100">
        <v>0</v>
      </c>
      <c r="F269" s="100">
        <v>0</v>
      </c>
    </row>
    <row r="270" spans="1:6">
      <c r="A270" s="104" t="s">
        <v>420</v>
      </c>
      <c r="B270" s="100">
        <v>-16779.843550000001</v>
      </c>
      <c r="C270" s="100">
        <v>-458.61139000000003</v>
      </c>
      <c r="D270" s="100">
        <v>0</v>
      </c>
      <c r="E270" s="100">
        <v>0</v>
      </c>
      <c r="F270" s="100">
        <v>-17238.45494</v>
      </c>
    </row>
    <row r="271" spans="1:6">
      <c r="A271" s="104" t="s">
        <v>421</v>
      </c>
      <c r="B271" s="100">
        <v>0</v>
      </c>
      <c r="C271" s="100">
        <v>0</v>
      </c>
      <c r="D271" s="100">
        <v>0</v>
      </c>
      <c r="E271" s="100">
        <v>0</v>
      </c>
      <c r="F271" s="100">
        <v>0</v>
      </c>
    </row>
    <row r="272" spans="1:6">
      <c r="A272" s="104" t="s">
        <v>422</v>
      </c>
      <c r="B272" s="100">
        <v>0</v>
      </c>
      <c r="C272" s="100">
        <v>0</v>
      </c>
      <c r="D272" s="100">
        <v>0</v>
      </c>
      <c r="E272" s="100">
        <v>0</v>
      </c>
      <c r="F272" s="100">
        <v>0</v>
      </c>
    </row>
    <row r="273" spans="1:6">
      <c r="A273" s="161" t="s">
        <v>423</v>
      </c>
      <c r="B273" s="100">
        <v>-1312.99521</v>
      </c>
      <c r="C273" s="100">
        <v>-1202.7993899999999</v>
      </c>
      <c r="D273" s="100">
        <v>0</v>
      </c>
      <c r="E273" s="100">
        <v>0</v>
      </c>
      <c r="F273" s="100">
        <v>-2515.7946000000002</v>
      </c>
    </row>
    <row r="274" spans="1:6">
      <c r="A274" s="104" t="s">
        <v>495</v>
      </c>
      <c r="B274" s="100">
        <v>-1501.3929499999999</v>
      </c>
      <c r="C274" s="100">
        <v>0</v>
      </c>
      <c r="D274" s="100">
        <v>0</v>
      </c>
      <c r="E274" s="100">
        <v>0</v>
      </c>
      <c r="F274" s="100">
        <v>-1501.3929499999999</v>
      </c>
    </row>
    <row r="275" spans="1:6">
      <c r="A275" s="221" t="s">
        <v>1125</v>
      </c>
      <c r="B275" s="61">
        <v>138839.65499000001</v>
      </c>
      <c r="C275" s="61">
        <v>603.91746000000001</v>
      </c>
      <c r="D275" s="61">
        <v>0</v>
      </c>
      <c r="E275" s="61">
        <v>-228.42381</v>
      </c>
      <c r="F275" s="61">
        <v>139215.14864</v>
      </c>
    </row>
    <row r="276" spans="1:6">
      <c r="A276" s="73" t="s">
        <v>424</v>
      </c>
      <c r="B276" s="61">
        <v>24320.724289999998</v>
      </c>
      <c r="C276" s="61">
        <v>1095.5092999999999</v>
      </c>
      <c r="D276" s="61">
        <v>0</v>
      </c>
      <c r="E276" s="61">
        <v>0</v>
      </c>
      <c r="F276" s="61">
        <v>25416.23359</v>
      </c>
    </row>
    <row r="277" spans="1:6">
      <c r="A277" s="104" t="s">
        <v>425</v>
      </c>
      <c r="B277" s="100">
        <v>13398.12559</v>
      </c>
      <c r="C277" s="100">
        <v>609.05693000000008</v>
      </c>
      <c r="D277" s="100">
        <v>0</v>
      </c>
      <c r="E277" s="100">
        <v>0</v>
      </c>
      <c r="F277" s="100">
        <v>14007.18252</v>
      </c>
    </row>
    <row r="278" spans="1:6">
      <c r="A278" s="104" t="s">
        <v>426</v>
      </c>
      <c r="B278" s="100">
        <v>0</v>
      </c>
      <c r="C278" s="100">
        <v>433.00546999999995</v>
      </c>
      <c r="D278" s="100">
        <v>0</v>
      </c>
      <c r="E278" s="100">
        <v>0</v>
      </c>
      <c r="F278" s="100">
        <v>433.00546999999995</v>
      </c>
    </row>
    <row r="279" spans="1:6">
      <c r="A279" s="104" t="s">
        <v>427</v>
      </c>
      <c r="B279" s="100">
        <v>9686.0988900000011</v>
      </c>
      <c r="C279" s="100">
        <v>0</v>
      </c>
      <c r="D279" s="100">
        <v>0</v>
      </c>
      <c r="E279" s="100">
        <v>0</v>
      </c>
      <c r="F279" s="100">
        <v>9686.0988900000011</v>
      </c>
    </row>
    <row r="280" spans="1:6">
      <c r="A280" s="104" t="s">
        <v>428</v>
      </c>
      <c r="B280" s="100">
        <v>0</v>
      </c>
      <c r="C280" s="100">
        <v>0</v>
      </c>
      <c r="D280" s="100">
        <v>0</v>
      </c>
      <c r="E280" s="100">
        <v>0</v>
      </c>
      <c r="F280" s="100">
        <v>0</v>
      </c>
    </row>
    <row r="281" spans="1:6">
      <c r="A281" s="104" t="s">
        <v>429</v>
      </c>
      <c r="B281" s="100">
        <v>1236.49981</v>
      </c>
      <c r="C281" s="100">
        <v>53.446899999999999</v>
      </c>
      <c r="D281" s="100">
        <v>0</v>
      </c>
      <c r="E281" s="100">
        <v>0</v>
      </c>
      <c r="F281" s="100">
        <v>1289.9467099999999</v>
      </c>
    </row>
    <row r="282" spans="1:6">
      <c r="A282" s="104" t="s">
        <v>430</v>
      </c>
      <c r="B282" s="100">
        <v>0</v>
      </c>
      <c r="C282" s="100">
        <v>0</v>
      </c>
      <c r="D282" s="100">
        <v>0</v>
      </c>
      <c r="E282" s="100">
        <v>0</v>
      </c>
      <c r="F282" s="100">
        <v>0</v>
      </c>
    </row>
    <row r="283" spans="1:6">
      <c r="A283" s="162" t="s">
        <v>431</v>
      </c>
      <c r="B283" s="61">
        <v>-10161.11017</v>
      </c>
      <c r="C283" s="61">
        <v>-1403.38743</v>
      </c>
      <c r="D283" s="61">
        <v>0</v>
      </c>
      <c r="E283" s="61">
        <v>-0.45639999999999997</v>
      </c>
      <c r="F283" s="61">
        <v>-11564.954</v>
      </c>
    </row>
    <row r="284" spans="1:6">
      <c r="A284" s="104" t="s">
        <v>425</v>
      </c>
      <c r="B284" s="100">
        <v>-2158.69895</v>
      </c>
      <c r="C284" s="100">
        <v>-657.82179000000008</v>
      </c>
      <c r="D284" s="100">
        <v>0</v>
      </c>
      <c r="E284" s="100">
        <v>-0.45639999999999997</v>
      </c>
      <c r="F284" s="100">
        <v>-2816.97714</v>
      </c>
    </row>
    <row r="285" spans="1:6">
      <c r="A285" s="104" t="s">
        <v>432</v>
      </c>
      <c r="B285" s="100">
        <v>-6356.8321900000001</v>
      </c>
      <c r="C285" s="100">
        <v>0</v>
      </c>
      <c r="D285" s="100">
        <v>0</v>
      </c>
      <c r="E285" s="100">
        <v>0</v>
      </c>
      <c r="F285" s="100">
        <v>-6356.8321900000001</v>
      </c>
    </row>
    <row r="286" spans="1:6">
      <c r="A286" s="104" t="s">
        <v>433</v>
      </c>
      <c r="B286" s="100">
        <v>-2.8140300000000003</v>
      </c>
      <c r="C286" s="100">
        <v>-19.285520000000002</v>
      </c>
      <c r="D286" s="100">
        <v>0</v>
      </c>
      <c r="E286" s="100">
        <v>0</v>
      </c>
      <c r="F286" s="100">
        <v>-22.099550000000001</v>
      </c>
    </row>
    <row r="287" spans="1:6">
      <c r="A287" s="104" t="s">
        <v>434</v>
      </c>
      <c r="B287" s="100">
        <v>0</v>
      </c>
      <c r="C287" s="100">
        <v>0</v>
      </c>
      <c r="D287" s="100">
        <v>0</v>
      </c>
      <c r="E287" s="100">
        <v>0</v>
      </c>
      <c r="F287" s="100">
        <v>0</v>
      </c>
    </row>
    <row r="288" spans="1:6">
      <c r="A288" s="104" t="s">
        <v>435</v>
      </c>
      <c r="B288" s="100">
        <v>-1642.7650000000001</v>
      </c>
      <c r="C288" s="100">
        <v>-726.28012000000001</v>
      </c>
      <c r="D288" s="100">
        <v>0</v>
      </c>
      <c r="E288" s="100">
        <v>0</v>
      </c>
      <c r="F288" s="100">
        <v>-2369.0451200000002</v>
      </c>
    </row>
    <row r="289" spans="1:6">
      <c r="A289" s="104" t="s">
        <v>436</v>
      </c>
      <c r="B289" s="100">
        <v>0</v>
      </c>
      <c r="C289" s="100">
        <v>0</v>
      </c>
      <c r="D289" s="100">
        <v>0</v>
      </c>
      <c r="E289" s="100">
        <v>0</v>
      </c>
      <c r="F289" s="100">
        <v>0</v>
      </c>
    </row>
    <row r="290" spans="1:6">
      <c r="A290" s="221" t="s">
        <v>1124</v>
      </c>
      <c r="B290" s="61">
        <v>152999.26911000002</v>
      </c>
      <c r="C290" s="61">
        <v>296.03933000000001</v>
      </c>
      <c r="D290" s="61">
        <v>0</v>
      </c>
      <c r="E290" s="61">
        <v>-228.88021000000001</v>
      </c>
      <c r="F290" s="61">
        <v>153066.42822999999</v>
      </c>
    </row>
    <row r="291" spans="1:6">
      <c r="A291" s="104" t="s">
        <v>437</v>
      </c>
      <c r="B291" s="100">
        <v>47811.935709999998</v>
      </c>
      <c r="C291" s="100">
        <v>1426.5272399999999</v>
      </c>
      <c r="D291" s="100">
        <v>0</v>
      </c>
      <c r="E291" s="100">
        <v>0.11601</v>
      </c>
      <c r="F291" s="100">
        <v>49238.578959999999</v>
      </c>
    </row>
    <row r="292" spans="1:6">
      <c r="A292" s="104" t="s">
        <v>438</v>
      </c>
      <c r="B292" s="100">
        <v>3852.8094500000002</v>
      </c>
      <c r="C292" s="100">
        <v>287.91669000000002</v>
      </c>
      <c r="D292" s="100">
        <v>0</v>
      </c>
      <c r="E292" s="100">
        <v>0</v>
      </c>
      <c r="F292" s="100">
        <v>4140.7261399999998</v>
      </c>
    </row>
    <row r="293" spans="1:6">
      <c r="A293" s="104" t="s">
        <v>439</v>
      </c>
      <c r="B293" s="100">
        <v>42768.39026</v>
      </c>
      <c r="C293" s="100">
        <v>1138.6105500000001</v>
      </c>
      <c r="D293" s="100">
        <v>0</v>
      </c>
      <c r="E293" s="100">
        <v>0.11601</v>
      </c>
      <c r="F293" s="100">
        <v>43907.116820000003</v>
      </c>
    </row>
    <row r="294" spans="1:6">
      <c r="A294" s="104" t="s">
        <v>440</v>
      </c>
      <c r="B294" s="100">
        <v>0</v>
      </c>
      <c r="C294" s="100">
        <v>0</v>
      </c>
      <c r="D294" s="100">
        <v>0</v>
      </c>
      <c r="E294" s="100">
        <v>0</v>
      </c>
      <c r="F294" s="100">
        <v>0</v>
      </c>
    </row>
    <row r="295" spans="1:6">
      <c r="A295" s="104" t="s">
        <v>441</v>
      </c>
      <c r="B295" s="100">
        <v>0</v>
      </c>
      <c r="C295" s="100">
        <v>0</v>
      </c>
      <c r="D295" s="100">
        <v>0</v>
      </c>
      <c r="E295" s="100">
        <v>0</v>
      </c>
      <c r="F295" s="100">
        <v>0</v>
      </c>
    </row>
    <row r="296" spans="1:6">
      <c r="A296" s="104" t="s">
        <v>442</v>
      </c>
      <c r="B296" s="100">
        <v>0</v>
      </c>
      <c r="C296" s="100">
        <v>0</v>
      </c>
      <c r="D296" s="100">
        <v>0</v>
      </c>
      <c r="E296" s="100">
        <v>0</v>
      </c>
      <c r="F296" s="100">
        <v>0</v>
      </c>
    </row>
    <row r="297" spans="1:6">
      <c r="A297" s="104" t="s">
        <v>443</v>
      </c>
      <c r="B297" s="100">
        <v>1190.7360000000001</v>
      </c>
      <c r="C297" s="100">
        <v>0</v>
      </c>
      <c r="D297" s="100">
        <v>0</v>
      </c>
      <c r="E297" s="100">
        <v>0</v>
      </c>
      <c r="F297" s="100">
        <v>1190.7360000000001</v>
      </c>
    </row>
    <row r="298" spans="1:6">
      <c r="A298" s="104" t="s">
        <v>444</v>
      </c>
      <c r="B298" s="100">
        <v>0</v>
      </c>
      <c r="C298" s="100">
        <v>0</v>
      </c>
      <c r="D298" s="100">
        <v>0</v>
      </c>
      <c r="E298" s="100">
        <v>0</v>
      </c>
      <c r="F298" s="100">
        <v>0</v>
      </c>
    </row>
    <row r="299" spans="1:6">
      <c r="A299" s="104" t="s">
        <v>445</v>
      </c>
      <c r="B299" s="100">
        <v>-48694.365760000001</v>
      </c>
      <c r="C299" s="100">
        <v>-776.69356999999991</v>
      </c>
      <c r="D299" s="100">
        <v>0</v>
      </c>
      <c r="E299" s="100">
        <v>-5.7000000000000002E-2</v>
      </c>
      <c r="F299" s="100">
        <v>-49471.116329999997</v>
      </c>
    </row>
    <row r="300" spans="1:6">
      <c r="A300" s="104" t="s">
        <v>446</v>
      </c>
      <c r="B300" s="100">
        <v>-35764.617740000002</v>
      </c>
      <c r="C300" s="100">
        <v>-528.07792000000006</v>
      </c>
      <c r="D300" s="100">
        <v>0</v>
      </c>
      <c r="E300" s="100">
        <v>-5.7000000000000002E-2</v>
      </c>
      <c r="F300" s="100">
        <v>-36292.752659999998</v>
      </c>
    </row>
    <row r="301" spans="1:6">
      <c r="A301" s="104" t="s">
        <v>447</v>
      </c>
      <c r="B301" s="100">
        <v>0</v>
      </c>
      <c r="C301" s="100">
        <v>0</v>
      </c>
      <c r="D301" s="100">
        <v>0</v>
      </c>
      <c r="E301" s="100">
        <v>0</v>
      </c>
      <c r="F301" s="100">
        <v>0</v>
      </c>
    </row>
    <row r="302" spans="1:6">
      <c r="A302" s="104" t="s">
        <v>448</v>
      </c>
      <c r="B302" s="100">
        <v>-7245.7055199999995</v>
      </c>
      <c r="C302" s="100">
        <v>0</v>
      </c>
      <c r="D302" s="100">
        <v>0</v>
      </c>
      <c r="E302" s="100">
        <v>0</v>
      </c>
      <c r="F302" s="100">
        <v>-7245.7055199999995</v>
      </c>
    </row>
    <row r="303" spans="1:6">
      <c r="A303" s="161" t="s">
        <v>449</v>
      </c>
      <c r="B303" s="100">
        <v>-4947.3064999999997</v>
      </c>
      <c r="C303" s="100">
        <v>-248.61564999999999</v>
      </c>
      <c r="D303" s="100">
        <v>0</v>
      </c>
      <c r="E303" s="100">
        <v>0</v>
      </c>
      <c r="F303" s="100">
        <v>-5195.9221500000003</v>
      </c>
    </row>
    <row r="304" spans="1:6">
      <c r="A304" s="161" t="s">
        <v>450</v>
      </c>
      <c r="B304" s="100">
        <v>0</v>
      </c>
      <c r="C304" s="100">
        <v>0</v>
      </c>
      <c r="D304" s="100">
        <v>0</v>
      </c>
      <c r="E304" s="100">
        <v>0</v>
      </c>
      <c r="F304" s="100">
        <v>0</v>
      </c>
    </row>
    <row r="305" spans="1:6">
      <c r="A305" s="161" t="s">
        <v>451</v>
      </c>
      <c r="B305" s="100">
        <v>-736.73599999999999</v>
      </c>
      <c r="C305" s="100">
        <v>0</v>
      </c>
      <c r="D305" s="100">
        <v>0</v>
      </c>
      <c r="E305" s="100">
        <v>0</v>
      </c>
      <c r="F305" s="100">
        <v>-736.73599999999999</v>
      </c>
    </row>
    <row r="306" spans="1:6">
      <c r="A306" s="221" t="s">
        <v>1123</v>
      </c>
      <c r="B306" s="61">
        <v>152116.83906</v>
      </c>
      <c r="C306" s="61">
        <v>945.87300000000005</v>
      </c>
      <c r="D306" s="61">
        <v>0</v>
      </c>
      <c r="E306" s="61">
        <v>-228.8212</v>
      </c>
      <c r="F306" s="61">
        <v>152833.89086000001</v>
      </c>
    </row>
    <row r="307" spans="1:6">
      <c r="A307" s="221" t="s">
        <v>452</v>
      </c>
      <c r="B307" s="61">
        <v>-129296.73367</v>
      </c>
      <c r="C307" s="61">
        <v>-5832.6392000000005</v>
      </c>
      <c r="D307" s="61">
        <v>0</v>
      </c>
      <c r="E307" s="61">
        <v>0</v>
      </c>
      <c r="F307" s="61">
        <v>-135129.37286999999</v>
      </c>
    </row>
    <row r="308" spans="1:6">
      <c r="A308" s="104" t="s">
        <v>453</v>
      </c>
      <c r="B308" s="100">
        <v>-74333.361569999994</v>
      </c>
      <c r="C308" s="100">
        <v>-108.05980000000001</v>
      </c>
      <c r="D308" s="100">
        <v>0</v>
      </c>
      <c r="E308" s="100">
        <v>0</v>
      </c>
      <c r="F308" s="100">
        <v>-74441.421370000011</v>
      </c>
    </row>
    <row r="309" spans="1:6">
      <c r="A309" s="104" t="s">
        <v>454</v>
      </c>
      <c r="B309" s="100">
        <v>-13070.755630000001</v>
      </c>
      <c r="C309" s="100">
        <v>-1279.2963999999999</v>
      </c>
      <c r="D309" s="100">
        <v>0</v>
      </c>
      <c r="E309" s="100">
        <v>0</v>
      </c>
      <c r="F309" s="100">
        <v>-14350.052029999999</v>
      </c>
    </row>
    <row r="310" spans="1:6">
      <c r="A310" s="104" t="s">
        <v>455</v>
      </c>
      <c r="B310" s="100">
        <v>-24.13036</v>
      </c>
      <c r="C310" s="100">
        <v>-734.17657999999994</v>
      </c>
      <c r="D310" s="100">
        <v>0</v>
      </c>
      <c r="E310" s="100">
        <v>0</v>
      </c>
      <c r="F310" s="100">
        <v>-758.30693999999994</v>
      </c>
    </row>
    <row r="311" spans="1:6">
      <c r="A311" s="104" t="s">
        <v>456</v>
      </c>
      <c r="B311" s="100">
        <v>-4547.7061299999996</v>
      </c>
      <c r="C311" s="100">
        <v>-21.352610000000002</v>
      </c>
      <c r="D311" s="100">
        <v>0</v>
      </c>
      <c r="E311" s="100">
        <v>0</v>
      </c>
      <c r="F311" s="100">
        <v>-4569.0587400000004</v>
      </c>
    </row>
    <row r="312" spans="1:6">
      <c r="A312" s="104" t="s">
        <v>457</v>
      </c>
      <c r="B312" s="100">
        <v>-8302.7600700000003</v>
      </c>
      <c r="C312" s="100">
        <v>0</v>
      </c>
      <c r="D312" s="100">
        <v>0</v>
      </c>
      <c r="E312" s="100">
        <v>0</v>
      </c>
      <c r="F312" s="100">
        <v>-8302.7600700000003</v>
      </c>
    </row>
    <row r="313" spans="1:6">
      <c r="A313" s="104" t="s">
        <v>458</v>
      </c>
      <c r="B313" s="100">
        <v>-2464.3504199999998</v>
      </c>
      <c r="C313" s="100">
        <v>0</v>
      </c>
      <c r="D313" s="100">
        <v>0</v>
      </c>
      <c r="E313" s="100">
        <v>0</v>
      </c>
      <c r="F313" s="100">
        <v>-2464.3504199999998</v>
      </c>
    </row>
    <row r="314" spans="1:6">
      <c r="A314" s="104" t="s">
        <v>459</v>
      </c>
      <c r="B314" s="100">
        <v>-5024.6934600000004</v>
      </c>
      <c r="C314" s="100">
        <v>0</v>
      </c>
      <c r="D314" s="100">
        <v>0</v>
      </c>
      <c r="E314" s="100">
        <v>0</v>
      </c>
      <c r="F314" s="100">
        <v>-5024.6934600000004</v>
      </c>
    </row>
    <row r="315" spans="1:6">
      <c r="A315" s="104" t="s">
        <v>460</v>
      </c>
      <c r="B315" s="100">
        <v>-1301.2728999999999</v>
      </c>
      <c r="C315" s="100">
        <v>0</v>
      </c>
      <c r="D315" s="100">
        <v>0</v>
      </c>
      <c r="E315" s="100">
        <v>0</v>
      </c>
      <c r="F315" s="100">
        <v>-1301.2728999999999</v>
      </c>
    </row>
    <row r="316" spans="1:6">
      <c r="A316" s="104" t="s">
        <v>461</v>
      </c>
      <c r="B316" s="100">
        <v>-20227.703129999998</v>
      </c>
      <c r="C316" s="100">
        <v>-3689.7538100000002</v>
      </c>
      <c r="D316" s="100">
        <v>0</v>
      </c>
      <c r="E316" s="100">
        <v>0</v>
      </c>
      <c r="F316" s="100">
        <v>-23917.45694</v>
      </c>
    </row>
    <row r="317" spans="1:6">
      <c r="A317" s="73" t="s">
        <v>1122</v>
      </c>
      <c r="B317" s="61">
        <v>22820.105390000001</v>
      </c>
      <c r="C317" s="61">
        <v>-4886.7662</v>
      </c>
      <c r="D317" s="61">
        <v>0</v>
      </c>
      <c r="E317" s="61">
        <v>-228.8212</v>
      </c>
      <c r="F317" s="61">
        <v>17704.517989999997</v>
      </c>
    </row>
    <row r="318" spans="1:6">
      <c r="A318" s="161" t="s">
        <v>462</v>
      </c>
      <c r="B318" s="100">
        <v>1.6299999999999999E-3</v>
      </c>
      <c r="C318" s="100">
        <v>7.6189999999999994E-2</v>
      </c>
      <c r="D318" s="100">
        <v>0</v>
      </c>
      <c r="E318" s="100">
        <v>6.1152199999999999</v>
      </c>
      <c r="F318" s="100">
        <v>6.1930399999999999</v>
      </c>
    </row>
    <row r="319" spans="1:6">
      <c r="A319" s="161" t="s">
        <v>463</v>
      </c>
      <c r="B319" s="100">
        <v>0</v>
      </c>
      <c r="C319" s="100">
        <v>7.6189999999999994E-2</v>
      </c>
      <c r="D319" s="100">
        <v>0</v>
      </c>
      <c r="E319" s="100">
        <v>0</v>
      </c>
      <c r="F319" s="100">
        <v>7.6189999999999994E-2</v>
      </c>
    </row>
    <row r="320" spans="1:6">
      <c r="A320" s="161" t="s">
        <v>464</v>
      </c>
      <c r="B320" s="100">
        <v>1.6299999999999999E-3</v>
      </c>
      <c r="C320" s="100">
        <v>0</v>
      </c>
      <c r="D320" s="100">
        <v>0</v>
      </c>
      <c r="E320" s="100">
        <v>6.1152199999999999</v>
      </c>
      <c r="F320" s="100">
        <v>6.1168500000000003</v>
      </c>
    </row>
    <row r="321" spans="1:6">
      <c r="A321" s="161" t="s">
        <v>465</v>
      </c>
      <c r="B321" s="100">
        <v>0</v>
      </c>
      <c r="C321" s="100">
        <v>-4.002E-2</v>
      </c>
      <c r="D321" s="100">
        <v>0</v>
      </c>
      <c r="E321" s="100">
        <v>-51.60425</v>
      </c>
      <c r="F321" s="100">
        <v>-51.644269999999999</v>
      </c>
    </row>
    <row r="322" spans="1:6">
      <c r="A322" s="161" t="s">
        <v>466</v>
      </c>
      <c r="B322" s="100">
        <v>0</v>
      </c>
      <c r="C322" s="100">
        <v>-4.002E-2</v>
      </c>
      <c r="D322" s="100">
        <v>0</v>
      </c>
      <c r="E322" s="100">
        <v>0</v>
      </c>
      <c r="F322" s="100">
        <v>-4.002E-2</v>
      </c>
    </row>
    <row r="323" spans="1:6">
      <c r="A323" s="161" t="s">
        <v>467</v>
      </c>
      <c r="B323" s="100">
        <v>0</v>
      </c>
      <c r="C323" s="100">
        <v>0</v>
      </c>
      <c r="D323" s="100">
        <v>0</v>
      </c>
      <c r="E323" s="100">
        <v>-51.60425</v>
      </c>
      <c r="F323" s="100">
        <v>-51.60425</v>
      </c>
    </row>
    <row r="324" spans="1:6">
      <c r="A324" s="73" t="s">
        <v>1398</v>
      </c>
      <c r="B324" s="61">
        <v>22820.107019999999</v>
      </c>
      <c r="C324" s="61">
        <v>-4886.7300300000006</v>
      </c>
      <c r="D324" s="61">
        <v>0</v>
      </c>
      <c r="E324" s="61">
        <v>-274.31022999999999</v>
      </c>
      <c r="F324" s="61">
        <v>17659.066760000002</v>
      </c>
    </row>
    <row r="325" spans="1:6">
      <c r="A325" s="104" t="s">
        <v>468</v>
      </c>
      <c r="B325" s="68">
        <v>339.02628999999996</v>
      </c>
      <c r="C325" s="68">
        <v>16.947680000000002</v>
      </c>
      <c r="D325" s="68">
        <v>0</v>
      </c>
      <c r="E325" s="68">
        <v>0</v>
      </c>
      <c r="F325" s="68">
        <v>355.97396999999995</v>
      </c>
    </row>
    <row r="326" spans="1:6">
      <c r="A326" s="73" t="s">
        <v>1121</v>
      </c>
      <c r="B326" s="576">
        <v>23159.133309999997</v>
      </c>
      <c r="C326" s="576">
        <v>-4869.7823499999995</v>
      </c>
      <c r="D326" s="576">
        <v>0</v>
      </c>
      <c r="E326" s="576">
        <v>-274.31022999999999</v>
      </c>
      <c r="F326" s="576">
        <v>18015.040730000001</v>
      </c>
    </row>
    <row r="327" spans="1:6">
      <c r="A327" s="161" t="s">
        <v>469</v>
      </c>
      <c r="B327" s="68">
        <v>-738.62070999999992</v>
      </c>
      <c r="C327" s="68">
        <v>71.787789999999987</v>
      </c>
      <c r="D327" s="68">
        <v>0</v>
      </c>
      <c r="E327" s="68">
        <v>0</v>
      </c>
      <c r="F327" s="68">
        <v>-666.83292000000006</v>
      </c>
    </row>
    <row r="328" spans="1:6">
      <c r="A328" s="221" t="s">
        <v>1442</v>
      </c>
      <c r="B328" s="576">
        <v>22420.512600000002</v>
      </c>
      <c r="C328" s="576">
        <v>-4797.9945599999992</v>
      </c>
      <c r="D328" s="576">
        <v>0</v>
      </c>
      <c r="E328" s="576">
        <v>-274.31022999999999</v>
      </c>
      <c r="F328" s="576">
        <v>17348.20781</v>
      </c>
    </row>
    <row r="329" spans="1:6">
      <c r="A329" s="161" t="s">
        <v>470</v>
      </c>
      <c r="B329" s="68">
        <v>0</v>
      </c>
      <c r="C329" s="68">
        <v>0</v>
      </c>
      <c r="D329" s="68">
        <v>0</v>
      </c>
      <c r="E329" s="68">
        <v>0</v>
      </c>
      <c r="F329" s="68">
        <v>0</v>
      </c>
    </row>
    <row r="330" spans="1:6">
      <c r="A330" s="73" t="s">
        <v>1120</v>
      </c>
      <c r="B330" s="576">
        <v>22420.512600000002</v>
      </c>
      <c r="C330" s="576">
        <v>-4797.9945599999992</v>
      </c>
      <c r="D330" s="576">
        <v>0</v>
      </c>
      <c r="E330" s="576">
        <v>-274.31022999999999</v>
      </c>
      <c r="F330" s="576">
        <v>17348.20781</v>
      </c>
    </row>
    <row r="331" spans="1:6">
      <c r="A331" s="161" t="s">
        <v>471</v>
      </c>
      <c r="B331" s="68">
        <v>-10806.906449999999</v>
      </c>
      <c r="C331" s="68">
        <v>0</v>
      </c>
      <c r="D331" s="68">
        <v>0</v>
      </c>
      <c r="E331" s="68">
        <v>0</v>
      </c>
      <c r="F331" s="68">
        <v>-10806.906449999999</v>
      </c>
    </row>
    <row r="332" spans="1:6">
      <c r="A332" s="73" t="s">
        <v>1119</v>
      </c>
      <c r="B332" s="61">
        <v>11613.60615</v>
      </c>
      <c r="C332" s="61">
        <v>-4797.9945599999992</v>
      </c>
      <c r="D332" s="61">
        <v>0</v>
      </c>
      <c r="E332" s="61">
        <v>-274.31022999999999</v>
      </c>
      <c r="F332" s="577">
        <v>6541.3013600000004</v>
      </c>
    </row>
    <row r="333" spans="1:6" ht="3.75" customHeight="1" thickBot="1">
      <c r="A333" s="150"/>
      <c r="B333" s="578"/>
      <c r="C333" s="578"/>
      <c r="D333" s="578"/>
      <c r="E333" s="578"/>
      <c r="F333" s="578"/>
    </row>
    <row r="334" spans="1:6" ht="15.75" thickTop="1">
      <c r="A334" s="68"/>
      <c r="B334" s="151"/>
      <c r="C334" s="151"/>
      <c r="D334" s="151"/>
      <c r="E334" s="151"/>
      <c r="F334" s="151"/>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58" t="s">
        <v>475</v>
      </c>
      <c r="B1" s="758"/>
      <c r="C1" s="758"/>
      <c r="D1" s="758"/>
    </row>
    <row r="2" spans="1:4" ht="18">
      <c r="A2" s="759" t="s">
        <v>555</v>
      </c>
      <c r="B2" s="759"/>
      <c r="C2" s="759"/>
      <c r="D2" s="759"/>
    </row>
    <row r="3" spans="1:4" ht="18">
      <c r="A3" s="759" t="s">
        <v>1479</v>
      </c>
      <c r="B3" s="759"/>
      <c r="C3" s="759"/>
      <c r="D3" s="759"/>
    </row>
    <row r="4" spans="1:4" ht="30" customHeight="1">
      <c r="A4" s="760" t="s">
        <v>547</v>
      </c>
      <c r="B4" s="760"/>
      <c r="C4" s="760"/>
      <c r="D4" s="760"/>
    </row>
    <row r="5" spans="1:4" ht="3.75" customHeight="1">
      <c r="A5" s="12"/>
      <c r="B5" s="12"/>
      <c r="C5" s="12"/>
      <c r="D5" s="12"/>
    </row>
    <row r="6" spans="1:4" ht="30" customHeight="1" thickBot="1">
      <c r="A6" s="160"/>
      <c r="B6" s="560" t="s">
        <v>61</v>
      </c>
      <c r="C6" s="560" t="s">
        <v>59</v>
      </c>
      <c r="D6" s="560" t="s">
        <v>554</v>
      </c>
    </row>
    <row r="7" spans="1:4">
      <c r="A7" s="435" t="s">
        <v>192</v>
      </c>
      <c r="B7" s="393">
        <v>4893990.08868</v>
      </c>
      <c r="C7" s="393">
        <v>888093.15380999993</v>
      </c>
      <c r="D7" s="393">
        <v>5782083.2424900001</v>
      </c>
    </row>
    <row r="8" spans="1:4">
      <c r="A8" s="182" t="s">
        <v>193</v>
      </c>
      <c r="B8" s="61">
        <v>573973.42226999998</v>
      </c>
      <c r="C8" s="61">
        <v>97961.33584</v>
      </c>
      <c r="D8" s="61">
        <v>671934.75811000005</v>
      </c>
    </row>
    <row r="9" spans="1:4">
      <c r="A9" s="68" t="s">
        <v>194</v>
      </c>
      <c r="B9" s="100">
        <v>141783.72669000001</v>
      </c>
      <c r="C9" s="100">
        <v>31224.96054</v>
      </c>
      <c r="D9" s="100">
        <v>173008.68722999998</v>
      </c>
    </row>
    <row r="10" spans="1:4">
      <c r="A10" s="68" t="s">
        <v>195</v>
      </c>
      <c r="B10" s="100">
        <v>400288.51394999999</v>
      </c>
      <c r="C10" s="100">
        <v>25708.193640000001</v>
      </c>
      <c r="D10" s="100">
        <v>425996.70758999995</v>
      </c>
    </row>
    <row r="11" spans="1:4">
      <c r="A11" s="68" t="s">
        <v>196</v>
      </c>
      <c r="B11" s="100">
        <v>7976.72246</v>
      </c>
      <c r="C11" s="100">
        <v>41018.657659999997</v>
      </c>
      <c r="D11" s="100">
        <v>48995.380119999994</v>
      </c>
    </row>
    <row r="12" spans="1:4">
      <c r="A12" s="68" t="s">
        <v>197</v>
      </c>
      <c r="B12" s="100">
        <v>0</v>
      </c>
      <c r="C12" s="100">
        <v>0</v>
      </c>
      <c r="D12" s="100">
        <v>0</v>
      </c>
    </row>
    <row r="13" spans="1:4">
      <c r="A13" s="68" t="s">
        <v>198</v>
      </c>
      <c r="B13" s="100">
        <v>760.41413</v>
      </c>
      <c r="C13" s="100">
        <v>0</v>
      </c>
      <c r="D13" s="100">
        <v>760.41413</v>
      </c>
    </row>
    <row r="14" spans="1:4">
      <c r="A14" s="68" t="s">
        <v>199</v>
      </c>
      <c r="B14" s="100">
        <v>23164.045040000001</v>
      </c>
      <c r="C14" s="100">
        <v>9.5239999999999991</v>
      </c>
      <c r="D14" s="100">
        <v>23173.569039999998</v>
      </c>
    </row>
    <row r="15" spans="1:4">
      <c r="A15" s="68" t="s">
        <v>200</v>
      </c>
      <c r="B15" s="100">
        <v>0</v>
      </c>
      <c r="C15" s="100">
        <v>0</v>
      </c>
      <c r="D15" s="100">
        <v>0</v>
      </c>
    </row>
    <row r="16" spans="1:4">
      <c r="A16" s="68" t="s">
        <v>201</v>
      </c>
      <c r="B16" s="100">
        <v>0</v>
      </c>
      <c r="C16" s="100">
        <v>0</v>
      </c>
      <c r="D16" s="100">
        <v>0</v>
      </c>
    </row>
    <row r="17" spans="1:4">
      <c r="A17" s="182" t="s">
        <v>202</v>
      </c>
      <c r="B17" s="61">
        <v>148073.86262</v>
      </c>
      <c r="C17" s="61">
        <v>36782.777329999997</v>
      </c>
      <c r="D17" s="61">
        <v>184856.63994999998</v>
      </c>
    </row>
    <row r="18" spans="1:4">
      <c r="A18" s="68" t="s">
        <v>203</v>
      </c>
      <c r="B18" s="100">
        <v>0</v>
      </c>
      <c r="C18" s="100">
        <v>0</v>
      </c>
      <c r="D18" s="100">
        <v>0</v>
      </c>
    </row>
    <row r="19" spans="1:4">
      <c r="A19" s="68" t="s">
        <v>204</v>
      </c>
      <c r="B19" s="100">
        <v>10867.009410000001</v>
      </c>
      <c r="C19" s="100">
        <v>15917.17713</v>
      </c>
      <c r="D19" s="100">
        <v>26784.186539999999</v>
      </c>
    </row>
    <row r="20" spans="1:4">
      <c r="A20" s="68" t="s">
        <v>205</v>
      </c>
      <c r="B20" s="100">
        <v>0</v>
      </c>
      <c r="C20" s="100">
        <v>0</v>
      </c>
      <c r="D20" s="100">
        <v>0</v>
      </c>
    </row>
    <row r="21" spans="1:4">
      <c r="A21" s="68" t="s">
        <v>206</v>
      </c>
      <c r="B21" s="100">
        <v>0</v>
      </c>
      <c r="C21" s="100">
        <v>0</v>
      </c>
      <c r="D21" s="100">
        <v>0</v>
      </c>
    </row>
    <row r="22" spans="1:4">
      <c r="A22" s="68" t="s">
        <v>207</v>
      </c>
      <c r="B22" s="100">
        <v>60486.217819999998</v>
      </c>
      <c r="C22" s="100">
        <v>2128.70075</v>
      </c>
      <c r="D22" s="100">
        <v>62614.918570000002</v>
      </c>
    </row>
    <row r="23" spans="1:4">
      <c r="A23" s="68" t="s">
        <v>208</v>
      </c>
      <c r="B23" s="100">
        <v>76720.635389999996</v>
      </c>
      <c r="C23" s="100">
        <v>18736.899450000001</v>
      </c>
      <c r="D23" s="100">
        <v>95457.534840000008</v>
      </c>
    </row>
    <row r="24" spans="1:4">
      <c r="A24" s="68" t="s">
        <v>209</v>
      </c>
      <c r="B24" s="100">
        <v>0</v>
      </c>
      <c r="C24" s="100">
        <v>0</v>
      </c>
      <c r="D24" s="100">
        <v>0</v>
      </c>
    </row>
    <row r="25" spans="1:4">
      <c r="A25" s="68" t="s">
        <v>210</v>
      </c>
      <c r="B25" s="100">
        <v>0</v>
      </c>
      <c r="C25" s="100">
        <v>0</v>
      </c>
      <c r="D25" s="100">
        <v>0</v>
      </c>
    </row>
    <row r="26" spans="1:4">
      <c r="A26" s="182" t="s">
        <v>211</v>
      </c>
      <c r="B26" s="61">
        <v>3726077.50385</v>
      </c>
      <c r="C26" s="61">
        <v>701777.77772000001</v>
      </c>
      <c r="D26" s="61">
        <v>4427855.2815699996</v>
      </c>
    </row>
    <row r="27" spans="1:4">
      <c r="A27" s="67" t="s">
        <v>212</v>
      </c>
      <c r="B27" s="100">
        <v>3357180.7195300004</v>
      </c>
      <c r="C27" s="100">
        <v>627667.24794000003</v>
      </c>
      <c r="D27" s="100">
        <v>3984847.9674699996</v>
      </c>
    </row>
    <row r="28" spans="1:4">
      <c r="A28" s="68" t="s">
        <v>213</v>
      </c>
      <c r="B28" s="100">
        <v>3295049.21679</v>
      </c>
      <c r="C28" s="100">
        <v>449486.59989999997</v>
      </c>
      <c r="D28" s="100">
        <v>3744535.8166900002</v>
      </c>
    </row>
    <row r="29" spans="1:4">
      <c r="A29" s="68" t="s">
        <v>214</v>
      </c>
      <c r="B29" s="100">
        <v>54402.612560000001</v>
      </c>
      <c r="C29" s="100">
        <v>150190.10066</v>
      </c>
      <c r="D29" s="100">
        <v>204592.71322000001</v>
      </c>
    </row>
    <row r="30" spans="1:4">
      <c r="A30" s="68" t="s">
        <v>215</v>
      </c>
      <c r="B30" s="100">
        <v>7728.8901799999994</v>
      </c>
      <c r="C30" s="100">
        <v>27990.54738</v>
      </c>
      <c r="D30" s="100">
        <v>35719.437560000006</v>
      </c>
    </row>
    <row r="31" spans="1:4">
      <c r="A31" s="67" t="s">
        <v>216</v>
      </c>
      <c r="B31" s="100">
        <v>11834.17014</v>
      </c>
      <c r="C31" s="100">
        <v>12743.35615</v>
      </c>
      <c r="D31" s="100">
        <v>24577.526289999998</v>
      </c>
    </row>
    <row r="32" spans="1:4">
      <c r="A32" s="68" t="s">
        <v>217</v>
      </c>
      <c r="B32" s="100">
        <v>11338.71623</v>
      </c>
      <c r="C32" s="100">
        <v>5211.6490400000002</v>
      </c>
      <c r="D32" s="100">
        <v>16550.365269999998</v>
      </c>
    </row>
    <row r="33" spans="1:4">
      <c r="A33" s="68" t="s">
        <v>218</v>
      </c>
      <c r="B33" s="100">
        <v>420.86180000000002</v>
      </c>
      <c r="C33" s="100">
        <v>6193.5022600000002</v>
      </c>
      <c r="D33" s="100">
        <v>6614.3640599999999</v>
      </c>
    </row>
    <row r="34" spans="1:4">
      <c r="A34" s="69" t="s">
        <v>219</v>
      </c>
      <c r="B34" s="100">
        <v>74.592110000000005</v>
      </c>
      <c r="C34" s="100">
        <v>1338.2048500000001</v>
      </c>
      <c r="D34" s="100">
        <v>1412.7969599999999</v>
      </c>
    </row>
    <row r="35" spans="1:4">
      <c r="A35" s="67" t="s">
        <v>220</v>
      </c>
      <c r="B35" s="100">
        <v>46707.792179999997</v>
      </c>
      <c r="C35" s="100">
        <v>83111.639009999999</v>
      </c>
      <c r="D35" s="100">
        <v>129819.43119</v>
      </c>
    </row>
    <row r="36" spans="1:4">
      <c r="A36" s="68" t="s">
        <v>221</v>
      </c>
      <c r="B36" s="100">
        <v>44583.397659999995</v>
      </c>
      <c r="C36" s="100">
        <v>31513.576430000001</v>
      </c>
      <c r="D36" s="100">
        <v>76096.974090000003</v>
      </c>
    </row>
    <row r="37" spans="1:4">
      <c r="A37" s="68" t="s">
        <v>222</v>
      </c>
      <c r="B37" s="100">
        <v>2016.7428200000002</v>
      </c>
      <c r="C37" s="100">
        <v>51535.182770000007</v>
      </c>
      <c r="D37" s="100">
        <v>53551.925590000006</v>
      </c>
    </row>
    <row r="38" spans="1:4">
      <c r="A38" s="68" t="s">
        <v>223</v>
      </c>
      <c r="B38" s="100">
        <v>107.65169999999999</v>
      </c>
      <c r="C38" s="100">
        <v>62.879809999999999</v>
      </c>
      <c r="D38" s="100">
        <v>170.53151</v>
      </c>
    </row>
    <row r="39" spans="1:4">
      <c r="A39" s="67" t="s">
        <v>224</v>
      </c>
      <c r="B39" s="100">
        <v>435565.12565</v>
      </c>
      <c r="C39" s="100">
        <v>64105.322990000001</v>
      </c>
      <c r="D39" s="100">
        <v>499670.44863999996</v>
      </c>
    </row>
    <row r="40" spans="1:4">
      <c r="A40" s="69" t="s">
        <v>225</v>
      </c>
      <c r="B40" s="100">
        <v>118391.81942</v>
      </c>
      <c r="C40" s="100">
        <v>9080.4464700000008</v>
      </c>
      <c r="D40" s="100">
        <v>127472.26589</v>
      </c>
    </row>
    <row r="41" spans="1:4">
      <c r="A41" s="68" t="s">
        <v>226</v>
      </c>
      <c r="B41" s="100">
        <v>3108.8285000000001</v>
      </c>
      <c r="C41" s="100">
        <v>5935.0347999999994</v>
      </c>
      <c r="D41" s="100">
        <v>9043.8633000000009</v>
      </c>
    </row>
    <row r="42" spans="1:4">
      <c r="A42" s="68" t="s">
        <v>227</v>
      </c>
      <c r="B42" s="100">
        <v>6.3803700000000001</v>
      </c>
      <c r="C42" s="100">
        <v>18.271740000000001</v>
      </c>
      <c r="D42" s="100">
        <v>24.65211</v>
      </c>
    </row>
    <row r="43" spans="1:4">
      <c r="A43" s="68" t="s">
        <v>228</v>
      </c>
      <c r="B43" s="100">
        <v>0</v>
      </c>
      <c r="C43" s="100">
        <v>26.086919999999999</v>
      </c>
      <c r="D43" s="100">
        <v>26.086919999999999</v>
      </c>
    </row>
    <row r="44" spans="1:4">
      <c r="A44" s="68" t="s">
        <v>229</v>
      </c>
      <c r="B44" s="100">
        <v>0</v>
      </c>
      <c r="C44" s="100">
        <v>0</v>
      </c>
      <c r="D44" s="100">
        <v>0</v>
      </c>
    </row>
    <row r="45" spans="1:4">
      <c r="A45" s="104" t="s">
        <v>230</v>
      </c>
      <c r="B45" s="100">
        <v>0</v>
      </c>
      <c r="C45" s="100">
        <v>0</v>
      </c>
      <c r="D45" s="100">
        <v>0</v>
      </c>
    </row>
    <row r="46" spans="1:4">
      <c r="A46" s="69" t="s">
        <v>1351</v>
      </c>
      <c r="B46" s="100">
        <v>307487.06063000002</v>
      </c>
      <c r="C46" s="100">
        <v>34070.222110000002</v>
      </c>
      <c r="D46" s="100">
        <v>341557.28274</v>
      </c>
    </row>
    <row r="47" spans="1:4">
      <c r="A47" s="68" t="s">
        <v>1352</v>
      </c>
      <c r="B47" s="100">
        <v>6151.34699</v>
      </c>
      <c r="C47" s="100">
        <v>14051.641890000001</v>
      </c>
      <c r="D47" s="100">
        <v>20202.988879999997</v>
      </c>
    </row>
    <row r="48" spans="1:4">
      <c r="A48" s="68" t="s">
        <v>1357</v>
      </c>
      <c r="B48" s="100">
        <v>65.071309999999997</v>
      </c>
      <c r="C48" s="100">
        <v>403.35746999999998</v>
      </c>
      <c r="D48" s="100">
        <v>468.42878000000002</v>
      </c>
    </row>
    <row r="49" spans="1:4">
      <c r="A49" s="68" t="s">
        <v>1358</v>
      </c>
      <c r="B49" s="100">
        <v>0</v>
      </c>
      <c r="C49" s="100">
        <v>434.01609999999999</v>
      </c>
      <c r="D49" s="100">
        <v>434.01609999999999</v>
      </c>
    </row>
    <row r="50" spans="1:4">
      <c r="A50" s="68" t="s">
        <v>1376</v>
      </c>
      <c r="B50" s="100">
        <v>354.61842999999999</v>
      </c>
      <c r="C50" s="100">
        <v>32.506509999999999</v>
      </c>
      <c r="D50" s="100">
        <v>387.12493999999998</v>
      </c>
    </row>
    <row r="51" spans="1:4">
      <c r="A51" s="104" t="s">
        <v>1397</v>
      </c>
      <c r="B51" s="100">
        <v>0</v>
      </c>
      <c r="C51" s="100">
        <v>53.738980000000005</v>
      </c>
      <c r="D51" s="100">
        <v>53.738980000000005</v>
      </c>
    </row>
    <row r="52" spans="1:4">
      <c r="A52" s="106" t="s">
        <v>231</v>
      </c>
      <c r="B52" s="100">
        <v>-125210.30365</v>
      </c>
      <c r="C52" s="100">
        <v>-85849.788370000009</v>
      </c>
      <c r="D52" s="100">
        <v>-211060.09202000001</v>
      </c>
    </row>
    <row r="53" spans="1:4">
      <c r="A53" s="68" t="s">
        <v>1438</v>
      </c>
      <c r="B53" s="100">
        <v>-19008.392159999999</v>
      </c>
      <c r="C53" s="100">
        <v>-1828.4583700000001</v>
      </c>
      <c r="D53" s="100">
        <v>-20836.85053</v>
      </c>
    </row>
    <row r="54" spans="1:4">
      <c r="A54" s="656" t="s">
        <v>1465</v>
      </c>
      <c r="B54" s="100">
        <v>-439.04982000000001</v>
      </c>
      <c r="C54" s="100">
        <v>-320.41040000000004</v>
      </c>
      <c r="D54" s="100">
        <v>-759.46021999999994</v>
      </c>
    </row>
    <row r="55" spans="1:4">
      <c r="A55" s="656" t="s">
        <v>1439</v>
      </c>
      <c r="B55" s="100">
        <v>-11030.26312</v>
      </c>
      <c r="C55" s="100">
        <v>-2222.7937200000001</v>
      </c>
      <c r="D55" s="100">
        <v>-13253.056839999999</v>
      </c>
    </row>
    <row r="56" spans="1:4">
      <c r="A56" s="656" t="s">
        <v>1466</v>
      </c>
      <c r="B56" s="100">
        <v>-328.94695000000002</v>
      </c>
      <c r="C56" s="100">
        <v>-2634.1724700000004</v>
      </c>
      <c r="D56" s="100">
        <v>-2963.11942</v>
      </c>
    </row>
    <row r="57" spans="1:4">
      <c r="A57" s="68" t="s">
        <v>1440</v>
      </c>
      <c r="B57" s="100">
        <v>-30737.536800000002</v>
      </c>
      <c r="C57" s="100">
        <v>-19515.398789999999</v>
      </c>
      <c r="D57" s="100">
        <v>-50252.935590000001</v>
      </c>
    </row>
    <row r="58" spans="1:4">
      <c r="A58" s="68" t="s">
        <v>232</v>
      </c>
      <c r="B58" s="100">
        <v>-1585.87527</v>
      </c>
      <c r="C58" s="100">
        <v>-30587.781219999997</v>
      </c>
      <c r="D58" s="100">
        <v>-32173.656489999998</v>
      </c>
    </row>
    <row r="59" spans="1:4">
      <c r="A59" s="68" t="s">
        <v>233</v>
      </c>
      <c r="B59" s="100">
        <v>-41117.777929999997</v>
      </c>
      <c r="C59" s="100">
        <v>-20657.562480000001</v>
      </c>
      <c r="D59" s="100">
        <v>-61775.340409999997</v>
      </c>
    </row>
    <row r="60" spans="1:4">
      <c r="A60" s="68" t="s">
        <v>234</v>
      </c>
      <c r="B60" s="100">
        <v>-20838.4732</v>
      </c>
      <c r="C60" s="100">
        <v>-6860</v>
      </c>
      <c r="D60" s="100">
        <v>-27698.4732</v>
      </c>
    </row>
    <row r="61" spans="1:4">
      <c r="A61" s="68" t="s">
        <v>235</v>
      </c>
      <c r="B61" s="100">
        <v>0</v>
      </c>
      <c r="C61" s="100">
        <v>0</v>
      </c>
      <c r="D61" s="100">
        <v>0</v>
      </c>
    </row>
    <row r="62" spans="1:4">
      <c r="A62" s="68" t="s">
        <v>236</v>
      </c>
      <c r="B62" s="100">
        <v>0</v>
      </c>
      <c r="C62" s="100">
        <v>0</v>
      </c>
      <c r="D62" s="100">
        <v>0</v>
      </c>
    </row>
    <row r="63" spans="1:4">
      <c r="A63" s="68" t="s">
        <v>1156</v>
      </c>
      <c r="B63" s="100">
        <v>0</v>
      </c>
      <c r="C63" s="100">
        <v>-243.25023000000002</v>
      </c>
      <c r="D63" s="100">
        <v>-243.25023000000002</v>
      </c>
    </row>
    <row r="64" spans="1:4">
      <c r="A64" s="68" t="s">
        <v>1157</v>
      </c>
      <c r="B64" s="100">
        <v>0</v>
      </c>
      <c r="C64" s="100">
        <v>-66.242140000000006</v>
      </c>
      <c r="D64" s="100">
        <v>-66.242140000000006</v>
      </c>
    </row>
    <row r="65" spans="1:4">
      <c r="A65" s="68" t="s">
        <v>1359</v>
      </c>
      <c r="B65" s="100">
        <v>-41.26652</v>
      </c>
      <c r="C65" s="100">
        <v>-468.22973999999999</v>
      </c>
      <c r="D65" s="100">
        <v>-509.49626000000001</v>
      </c>
    </row>
    <row r="66" spans="1:4">
      <c r="A66" s="68" t="s">
        <v>1360</v>
      </c>
      <c r="B66" s="100">
        <v>-7.0130299999999997</v>
      </c>
      <c r="C66" s="100">
        <v>-368.25246999999996</v>
      </c>
      <c r="D66" s="100">
        <v>-375.26549999999997</v>
      </c>
    </row>
    <row r="67" spans="1:4">
      <c r="A67" s="68" t="s">
        <v>1361</v>
      </c>
      <c r="B67" s="100">
        <v>-75.708850000000012</v>
      </c>
      <c r="C67" s="100">
        <v>-43.743050000000004</v>
      </c>
      <c r="D67" s="100">
        <v>-119.45189999999999</v>
      </c>
    </row>
    <row r="68" spans="1:4">
      <c r="A68" s="68" t="s">
        <v>1362</v>
      </c>
      <c r="B68" s="100">
        <v>0</v>
      </c>
      <c r="C68" s="100">
        <v>-33.493290000000002</v>
      </c>
      <c r="D68" s="100">
        <v>-33.493290000000002</v>
      </c>
    </row>
    <row r="69" spans="1:4">
      <c r="A69" s="182" t="s">
        <v>237</v>
      </c>
      <c r="B69" s="61">
        <v>90470.987980000005</v>
      </c>
      <c r="C69" s="61">
        <v>2069.8402900000001</v>
      </c>
      <c r="D69" s="61">
        <v>92540.828269999998</v>
      </c>
    </row>
    <row r="70" spans="1:4">
      <c r="A70" s="68" t="s">
        <v>238</v>
      </c>
      <c r="B70" s="100">
        <v>0</v>
      </c>
      <c r="C70" s="100">
        <v>0</v>
      </c>
      <c r="D70" s="100">
        <v>0</v>
      </c>
    </row>
    <row r="71" spans="1:4">
      <c r="A71" s="68" t="s">
        <v>239</v>
      </c>
      <c r="B71" s="100">
        <v>21941.76051</v>
      </c>
      <c r="C71" s="100">
        <v>420.46364</v>
      </c>
      <c r="D71" s="100">
        <v>22362.224149999998</v>
      </c>
    </row>
    <row r="72" spans="1:4">
      <c r="A72" s="68" t="s">
        <v>240</v>
      </c>
      <c r="B72" s="100">
        <v>68579.677469999995</v>
      </c>
      <c r="C72" s="100">
        <v>1649.3766499999999</v>
      </c>
      <c r="D72" s="100">
        <v>70229.054120000001</v>
      </c>
    </row>
    <row r="73" spans="1:4">
      <c r="A73" s="68" t="s">
        <v>241</v>
      </c>
      <c r="B73" s="100">
        <v>0</v>
      </c>
      <c r="C73" s="100">
        <v>0</v>
      </c>
      <c r="D73" s="100">
        <v>0</v>
      </c>
    </row>
    <row r="74" spans="1:4">
      <c r="A74" s="68" t="s">
        <v>242</v>
      </c>
      <c r="B74" s="100">
        <v>-50.45</v>
      </c>
      <c r="C74" s="100">
        <v>0</v>
      </c>
      <c r="D74" s="100">
        <v>-50.45</v>
      </c>
    </row>
    <row r="75" spans="1:4">
      <c r="A75" s="182" t="s">
        <v>243</v>
      </c>
      <c r="B75" s="61">
        <v>1144.2774899999999</v>
      </c>
      <c r="C75" s="61">
        <v>1999.1315300000001</v>
      </c>
      <c r="D75" s="61">
        <v>3143.4090200000001</v>
      </c>
    </row>
    <row r="76" spans="1:4">
      <c r="A76" s="68" t="s">
        <v>244</v>
      </c>
      <c r="B76" s="100">
        <v>0</v>
      </c>
      <c r="C76" s="100">
        <v>0</v>
      </c>
      <c r="D76" s="100">
        <v>0</v>
      </c>
    </row>
    <row r="77" spans="1:4">
      <c r="A77" s="68" t="s">
        <v>245</v>
      </c>
      <c r="B77" s="100">
        <v>11300.50158</v>
      </c>
      <c r="C77" s="100">
        <v>3681.1002899999999</v>
      </c>
      <c r="D77" s="100">
        <v>14981.601869999999</v>
      </c>
    </row>
    <row r="78" spans="1:4">
      <c r="A78" s="68" t="s">
        <v>246</v>
      </c>
      <c r="B78" s="100">
        <v>0</v>
      </c>
      <c r="C78" s="100">
        <v>0</v>
      </c>
      <c r="D78" s="100">
        <v>0</v>
      </c>
    </row>
    <row r="79" spans="1:4">
      <c r="A79" s="68" t="s">
        <v>247</v>
      </c>
      <c r="B79" s="100">
        <v>0</v>
      </c>
      <c r="C79" s="100">
        <v>0</v>
      </c>
      <c r="D79" s="100">
        <v>0</v>
      </c>
    </row>
    <row r="80" spans="1:4">
      <c r="A80" s="68" t="s">
        <v>248</v>
      </c>
      <c r="B80" s="100">
        <v>-10156.22409</v>
      </c>
      <c r="C80" s="100">
        <v>-1681.96876</v>
      </c>
      <c r="D80" s="100">
        <v>-11838.192849999999</v>
      </c>
    </row>
    <row r="81" spans="1:4">
      <c r="A81" s="182" t="s">
        <v>249</v>
      </c>
      <c r="B81" s="61">
        <v>193060.66630000001</v>
      </c>
      <c r="C81" s="61">
        <v>33084.513489999998</v>
      </c>
      <c r="D81" s="61">
        <v>226145.17978999999</v>
      </c>
    </row>
    <row r="82" spans="1:4">
      <c r="A82" s="68" t="s">
        <v>203</v>
      </c>
      <c r="B82" s="100">
        <v>0</v>
      </c>
      <c r="C82" s="100">
        <v>0</v>
      </c>
      <c r="D82" s="100">
        <v>0</v>
      </c>
    </row>
    <row r="83" spans="1:4">
      <c r="A83" s="68" t="s">
        <v>204</v>
      </c>
      <c r="B83" s="100">
        <v>88787.996269999989</v>
      </c>
      <c r="C83" s="100">
        <v>0</v>
      </c>
      <c r="D83" s="100">
        <v>88787.996269999989</v>
      </c>
    </row>
    <row r="84" spans="1:4">
      <c r="A84" s="68" t="s">
        <v>205</v>
      </c>
      <c r="B84" s="100">
        <v>1030.8227099999999</v>
      </c>
      <c r="C84" s="100">
        <v>0</v>
      </c>
      <c r="D84" s="100">
        <v>1030.8227099999999</v>
      </c>
    </row>
    <row r="85" spans="1:4">
      <c r="A85" s="68" t="s">
        <v>206</v>
      </c>
      <c r="B85" s="100">
        <v>0</v>
      </c>
      <c r="C85" s="100">
        <v>0</v>
      </c>
      <c r="D85" s="100">
        <v>0</v>
      </c>
    </row>
    <row r="86" spans="1:4">
      <c r="A86" s="68" t="s">
        <v>250</v>
      </c>
      <c r="B86" s="100">
        <v>424.64368000000002</v>
      </c>
      <c r="C86" s="100">
        <v>0</v>
      </c>
      <c r="D86" s="100">
        <v>424.64368000000002</v>
      </c>
    </row>
    <row r="87" spans="1:4">
      <c r="A87" s="68" t="s">
        <v>251</v>
      </c>
      <c r="B87" s="100">
        <v>27928.174260000003</v>
      </c>
      <c r="C87" s="100">
        <v>213.346</v>
      </c>
      <c r="D87" s="100">
        <v>28141.520260000001</v>
      </c>
    </row>
    <row r="88" spans="1:4">
      <c r="A88" s="68" t="s">
        <v>208</v>
      </c>
      <c r="B88" s="100">
        <v>61683.440909999998</v>
      </c>
      <c r="C88" s="100">
        <v>32993.193169999999</v>
      </c>
      <c r="D88" s="100">
        <v>94676.634080000003</v>
      </c>
    </row>
    <row r="89" spans="1:4">
      <c r="A89" s="68" t="s">
        <v>252</v>
      </c>
      <c r="B89" s="100">
        <v>13337.04184</v>
      </c>
      <c r="C89" s="100">
        <v>0</v>
      </c>
      <c r="D89" s="100">
        <v>13337.04184</v>
      </c>
    </row>
    <row r="90" spans="1:4">
      <c r="A90" s="68" t="s">
        <v>253</v>
      </c>
      <c r="B90" s="100">
        <v>-131.45337000000001</v>
      </c>
      <c r="C90" s="100">
        <v>-122.02567999999999</v>
      </c>
      <c r="D90" s="100">
        <v>-253.47905</v>
      </c>
    </row>
    <row r="91" spans="1:4">
      <c r="A91" s="182" t="s">
        <v>254</v>
      </c>
      <c r="B91" s="61">
        <v>132897.30635999999</v>
      </c>
      <c r="C91" s="61">
        <v>13896.597970000001</v>
      </c>
      <c r="D91" s="61">
        <v>146793.90433000002</v>
      </c>
    </row>
    <row r="92" spans="1:4">
      <c r="A92" s="68" t="s">
        <v>255</v>
      </c>
      <c r="B92" s="100">
        <v>23500.36</v>
      </c>
      <c r="C92" s="100">
        <v>3875.84</v>
      </c>
      <c r="D92" s="100">
        <v>27376.2</v>
      </c>
    </row>
    <row r="93" spans="1:4">
      <c r="A93" s="68" t="s">
        <v>256</v>
      </c>
      <c r="B93" s="100">
        <v>83715.78688</v>
      </c>
      <c r="C93" s="100">
        <v>7040.8197300000002</v>
      </c>
      <c r="D93" s="100">
        <v>90756.606610000003</v>
      </c>
    </row>
    <row r="94" spans="1:4">
      <c r="A94" s="68" t="s">
        <v>257</v>
      </c>
      <c r="B94" s="100">
        <v>11742.84715</v>
      </c>
      <c r="C94" s="100">
        <v>871.78558999999996</v>
      </c>
      <c r="D94" s="100">
        <v>12614.632740000001</v>
      </c>
    </row>
    <row r="95" spans="1:4">
      <c r="A95" s="68" t="s">
        <v>258</v>
      </c>
      <c r="B95" s="100">
        <v>3788.2904100000001</v>
      </c>
      <c r="C95" s="100">
        <v>716.64773000000002</v>
      </c>
      <c r="D95" s="100">
        <v>4504.9381399999993</v>
      </c>
    </row>
    <row r="96" spans="1:4">
      <c r="A96" s="68" t="s">
        <v>259</v>
      </c>
      <c r="B96" s="100">
        <v>8423.5347700000002</v>
      </c>
      <c r="C96" s="100">
        <v>1168.4707599999999</v>
      </c>
      <c r="D96" s="100">
        <v>9592.0055299999985</v>
      </c>
    </row>
    <row r="97" spans="1:4">
      <c r="A97" s="68" t="s">
        <v>260</v>
      </c>
      <c r="B97" s="100">
        <v>752.81673000000001</v>
      </c>
      <c r="C97" s="100">
        <v>206.53529999999998</v>
      </c>
      <c r="D97" s="100">
        <v>959.35203000000001</v>
      </c>
    </row>
    <row r="98" spans="1:4">
      <c r="A98" s="68" t="s">
        <v>261</v>
      </c>
      <c r="B98" s="100">
        <v>973.67042000000004</v>
      </c>
      <c r="C98" s="100">
        <v>16.498860000000001</v>
      </c>
      <c r="D98" s="100">
        <v>990.16928000000007</v>
      </c>
    </row>
    <row r="99" spans="1:4">
      <c r="A99" s="68" t="s">
        <v>262</v>
      </c>
      <c r="B99" s="100">
        <v>0</v>
      </c>
      <c r="C99" s="100">
        <v>0</v>
      </c>
      <c r="D99" s="100">
        <v>0</v>
      </c>
    </row>
    <row r="100" spans="1:4">
      <c r="A100" s="68" t="s">
        <v>263</v>
      </c>
      <c r="B100" s="100">
        <v>0</v>
      </c>
      <c r="C100" s="100">
        <v>0</v>
      </c>
      <c r="D100" s="100">
        <v>0</v>
      </c>
    </row>
    <row r="101" spans="1:4">
      <c r="A101" s="182" t="s">
        <v>264</v>
      </c>
      <c r="B101" s="61">
        <v>28292.061809999999</v>
      </c>
      <c r="C101" s="61">
        <v>521.17964000000006</v>
      </c>
      <c r="D101" s="61">
        <v>28813.241449999998</v>
      </c>
    </row>
    <row r="102" spans="1:4">
      <c r="A102" s="68" t="s">
        <v>265</v>
      </c>
      <c r="B102" s="100">
        <v>1848.1316399999998</v>
      </c>
      <c r="C102" s="100">
        <v>314.84964000000002</v>
      </c>
      <c r="D102" s="100">
        <v>2162.98128</v>
      </c>
    </row>
    <row r="103" spans="1:4">
      <c r="A103" s="68" t="s">
        <v>266</v>
      </c>
      <c r="B103" s="100">
        <v>3105.7565099999997</v>
      </c>
      <c r="C103" s="100">
        <v>206.33</v>
      </c>
      <c r="D103" s="100">
        <v>3312.0865099999996</v>
      </c>
    </row>
    <row r="104" spans="1:4">
      <c r="A104" s="68" t="s">
        <v>267</v>
      </c>
      <c r="B104" s="100">
        <v>20791.225600000002</v>
      </c>
      <c r="C104" s="100">
        <v>0</v>
      </c>
      <c r="D104" s="100">
        <v>20791.225600000002</v>
      </c>
    </row>
    <row r="105" spans="1:4">
      <c r="A105" s="68" t="s">
        <v>268</v>
      </c>
      <c r="B105" s="100">
        <v>2739.27081</v>
      </c>
      <c r="C105" s="100">
        <v>0</v>
      </c>
      <c r="D105" s="100">
        <v>2739.27081</v>
      </c>
    </row>
    <row r="106" spans="1:4">
      <c r="A106" s="104" t="s">
        <v>269</v>
      </c>
      <c r="B106" s="100">
        <v>-192.32275000000001</v>
      </c>
      <c r="C106" s="100">
        <v>0</v>
      </c>
      <c r="D106" s="100">
        <v>-192.32275000000001</v>
      </c>
    </row>
    <row r="107" spans="1:4">
      <c r="A107" s="182" t="s">
        <v>270</v>
      </c>
      <c r="B107" s="61">
        <v>0</v>
      </c>
      <c r="C107" s="61">
        <v>0</v>
      </c>
      <c r="D107" s="61">
        <v>0</v>
      </c>
    </row>
    <row r="108" spans="1:4">
      <c r="A108" s="68" t="s">
        <v>271</v>
      </c>
      <c r="B108" s="100">
        <v>0</v>
      </c>
      <c r="C108" s="100">
        <v>0</v>
      </c>
      <c r="D108" s="100">
        <v>0</v>
      </c>
    </row>
    <row r="109" spans="1:4">
      <c r="A109" s="68" t="s">
        <v>272</v>
      </c>
      <c r="B109" s="100">
        <v>0</v>
      </c>
      <c r="C109" s="100">
        <v>0</v>
      </c>
      <c r="D109" s="100">
        <v>0</v>
      </c>
    </row>
    <row r="110" spans="1:4">
      <c r="A110" s="68" t="s">
        <v>273</v>
      </c>
      <c r="B110" s="100">
        <v>0</v>
      </c>
      <c r="C110" s="100">
        <v>0</v>
      </c>
      <c r="D110" s="100">
        <v>0</v>
      </c>
    </row>
    <row r="111" spans="1:4">
      <c r="A111" s="68" t="s">
        <v>274</v>
      </c>
      <c r="B111" s="100">
        <v>0</v>
      </c>
      <c r="C111" s="100">
        <v>0</v>
      </c>
      <c r="D111" s="100">
        <v>0</v>
      </c>
    </row>
    <row r="112" spans="1:4">
      <c r="A112" s="68" t="s">
        <v>275</v>
      </c>
      <c r="B112" s="100">
        <v>0</v>
      </c>
      <c r="C112" s="100">
        <v>0</v>
      </c>
      <c r="D112" s="100">
        <v>0</v>
      </c>
    </row>
    <row r="113" spans="1:4">
      <c r="A113" s="104" t="s">
        <v>276</v>
      </c>
      <c r="B113" s="100">
        <v>0</v>
      </c>
      <c r="C113" s="100">
        <v>0</v>
      </c>
      <c r="D113" s="100">
        <v>0</v>
      </c>
    </row>
    <row r="114" spans="1:4">
      <c r="A114" s="182" t="s">
        <v>277</v>
      </c>
      <c r="B114" s="61">
        <v>4547774.2807700001</v>
      </c>
      <c r="C114" s="61">
        <v>821243.63980999996</v>
      </c>
      <c r="D114" s="61">
        <v>5369017.9205799997</v>
      </c>
    </row>
    <row r="115" spans="1:4">
      <c r="A115" s="182" t="s">
        <v>278</v>
      </c>
      <c r="B115" s="61">
        <v>3673672.55412</v>
      </c>
      <c r="C115" s="61">
        <v>355602.66074999998</v>
      </c>
      <c r="D115" s="61">
        <v>4029275.2148699998</v>
      </c>
    </row>
    <row r="116" spans="1:4">
      <c r="A116" s="68" t="s">
        <v>279</v>
      </c>
      <c r="B116" s="100">
        <v>478903.39374999999</v>
      </c>
      <c r="C116" s="100">
        <v>5973.2757999999994</v>
      </c>
      <c r="D116" s="100">
        <v>484876.66954999999</v>
      </c>
    </row>
    <row r="117" spans="1:4">
      <c r="A117" s="68" t="s">
        <v>280</v>
      </c>
      <c r="B117" s="100">
        <v>478822.38876999996</v>
      </c>
      <c r="C117" s="100">
        <v>5963.7518</v>
      </c>
      <c r="D117" s="100">
        <v>484786.14056999999</v>
      </c>
    </row>
    <row r="118" spans="1:4">
      <c r="A118" s="68" t="s">
        <v>281</v>
      </c>
      <c r="B118" s="100">
        <v>81.004979999999989</v>
      </c>
      <c r="C118" s="100">
        <v>9.5239999999999991</v>
      </c>
      <c r="D118" s="100">
        <v>90.52897999999999</v>
      </c>
    </row>
    <row r="119" spans="1:4">
      <c r="A119" s="68" t="s">
        <v>282</v>
      </c>
      <c r="B119" s="100">
        <v>830229.14607000002</v>
      </c>
      <c r="C119" s="100">
        <v>156938.23591999998</v>
      </c>
      <c r="D119" s="100">
        <v>987167.38199000002</v>
      </c>
    </row>
    <row r="120" spans="1:4">
      <c r="A120" s="68" t="s">
        <v>283</v>
      </c>
      <c r="B120" s="100">
        <v>55554.638679999996</v>
      </c>
      <c r="C120" s="100">
        <v>143.02039000000002</v>
      </c>
      <c r="D120" s="100">
        <v>55697.659070000002</v>
      </c>
    </row>
    <row r="121" spans="1:4">
      <c r="A121" s="69" t="s">
        <v>284</v>
      </c>
      <c r="B121" s="100">
        <v>205.26105999999999</v>
      </c>
      <c r="C121" s="100">
        <v>143.02039000000002</v>
      </c>
      <c r="D121" s="100">
        <v>348.28145000000001</v>
      </c>
    </row>
    <row r="122" spans="1:4">
      <c r="A122" s="104" t="s">
        <v>285</v>
      </c>
      <c r="B122" s="100">
        <v>0</v>
      </c>
      <c r="C122" s="100">
        <v>0</v>
      </c>
      <c r="D122" s="100">
        <v>0</v>
      </c>
    </row>
    <row r="123" spans="1:4">
      <c r="A123" s="104" t="s">
        <v>286</v>
      </c>
      <c r="B123" s="100">
        <v>92.066029999999998</v>
      </c>
      <c r="C123" s="100">
        <v>0</v>
      </c>
      <c r="D123" s="100">
        <v>92.066029999999998</v>
      </c>
    </row>
    <row r="124" spans="1:4">
      <c r="A124" s="104" t="s">
        <v>287</v>
      </c>
      <c r="B124" s="100">
        <v>0</v>
      </c>
      <c r="C124" s="100">
        <v>0</v>
      </c>
      <c r="D124" s="100">
        <v>0</v>
      </c>
    </row>
    <row r="125" spans="1:4">
      <c r="A125" s="104" t="s">
        <v>288</v>
      </c>
      <c r="B125" s="100">
        <v>73.41158999999999</v>
      </c>
      <c r="C125" s="100">
        <v>0</v>
      </c>
      <c r="D125" s="100">
        <v>73.41158999999999</v>
      </c>
    </row>
    <row r="126" spans="1:4">
      <c r="A126" s="104" t="s">
        <v>289</v>
      </c>
      <c r="B126" s="100">
        <v>183.9</v>
      </c>
      <c r="C126" s="100">
        <v>0</v>
      </c>
      <c r="D126" s="100">
        <v>183.9</v>
      </c>
    </row>
    <row r="127" spans="1:4">
      <c r="A127" s="104" t="s">
        <v>290</v>
      </c>
      <c r="B127" s="100">
        <v>0</v>
      </c>
      <c r="C127" s="100">
        <v>0</v>
      </c>
      <c r="D127" s="100">
        <v>0</v>
      </c>
    </row>
    <row r="128" spans="1:4">
      <c r="A128" s="161" t="s">
        <v>291</v>
      </c>
      <c r="B128" s="100">
        <v>55000</v>
      </c>
      <c r="C128" s="100">
        <v>0</v>
      </c>
      <c r="D128" s="100">
        <v>55000</v>
      </c>
    </row>
    <row r="129" spans="1:4">
      <c r="A129" s="161" t="s">
        <v>292</v>
      </c>
      <c r="B129" s="100">
        <v>10083.782019999999</v>
      </c>
      <c r="C129" s="100">
        <v>21507.425649999997</v>
      </c>
      <c r="D129" s="100">
        <v>31591.207670000003</v>
      </c>
    </row>
    <row r="130" spans="1:4">
      <c r="A130" s="68" t="s">
        <v>293</v>
      </c>
      <c r="B130" s="100">
        <v>2030771.6675999998</v>
      </c>
      <c r="C130" s="100">
        <v>159267.44383</v>
      </c>
      <c r="D130" s="100">
        <v>2190039.11143</v>
      </c>
    </row>
    <row r="131" spans="1:4">
      <c r="A131" s="68" t="s">
        <v>294</v>
      </c>
      <c r="B131" s="100">
        <v>268129.92599999998</v>
      </c>
      <c r="C131" s="100">
        <v>11773.25916</v>
      </c>
      <c r="D131" s="100">
        <v>279903.18516000005</v>
      </c>
    </row>
    <row r="132" spans="1:4">
      <c r="A132" s="182" t="s">
        <v>295</v>
      </c>
      <c r="B132" s="61">
        <v>77.97645</v>
      </c>
      <c r="C132" s="61">
        <v>0</v>
      </c>
      <c r="D132" s="61">
        <v>77.97645</v>
      </c>
    </row>
    <row r="133" spans="1:4">
      <c r="A133" s="182" t="s">
        <v>489</v>
      </c>
      <c r="B133" s="61">
        <v>49725.045050000001</v>
      </c>
      <c r="C133" s="61">
        <v>91458.132670000006</v>
      </c>
      <c r="D133" s="61">
        <v>141183.17772000001</v>
      </c>
    </row>
    <row r="134" spans="1:4">
      <c r="A134" s="68" t="s">
        <v>490</v>
      </c>
      <c r="B134" s="100">
        <v>0</v>
      </c>
      <c r="C134" s="100">
        <v>0</v>
      </c>
      <c r="D134" s="100">
        <v>0</v>
      </c>
    </row>
    <row r="135" spans="1:4">
      <c r="A135" s="68" t="s">
        <v>491</v>
      </c>
      <c r="B135" s="100">
        <v>2059.1281899999999</v>
      </c>
      <c r="C135" s="100">
        <v>40.121400000000001</v>
      </c>
      <c r="D135" s="100">
        <v>2099.2495899999999</v>
      </c>
    </row>
    <row r="136" spans="1:4">
      <c r="A136" s="68" t="s">
        <v>492</v>
      </c>
      <c r="B136" s="100">
        <v>0</v>
      </c>
      <c r="C136" s="100">
        <v>0</v>
      </c>
      <c r="D136" s="100">
        <v>0</v>
      </c>
    </row>
    <row r="137" spans="1:4">
      <c r="A137" s="68" t="s">
        <v>493</v>
      </c>
      <c r="B137" s="100">
        <v>0</v>
      </c>
      <c r="C137" s="100">
        <v>0</v>
      </c>
      <c r="D137" s="100">
        <v>0</v>
      </c>
    </row>
    <row r="138" spans="1:4">
      <c r="A138" s="68" t="s">
        <v>494</v>
      </c>
      <c r="B138" s="100">
        <v>46305</v>
      </c>
      <c r="C138" s="100">
        <v>81500</v>
      </c>
      <c r="D138" s="100">
        <v>127805</v>
      </c>
    </row>
    <row r="139" spans="1:4">
      <c r="A139" s="68" t="s">
        <v>501</v>
      </c>
      <c r="B139" s="100">
        <v>1360.91686</v>
      </c>
      <c r="C139" s="100">
        <v>9918.0112699999991</v>
      </c>
      <c r="D139" s="100">
        <v>11278.92813</v>
      </c>
    </row>
    <row r="140" spans="1:4">
      <c r="A140" s="182" t="s">
        <v>296</v>
      </c>
      <c r="B140" s="61">
        <v>548317.8602</v>
      </c>
      <c r="C140" s="61">
        <v>346870.75806000002</v>
      </c>
      <c r="D140" s="61">
        <v>895188.61826000002</v>
      </c>
    </row>
    <row r="141" spans="1:4">
      <c r="A141" s="68" t="s">
        <v>297</v>
      </c>
      <c r="B141" s="100">
        <v>6156.2821299999996</v>
      </c>
      <c r="C141" s="100">
        <v>1083.87518</v>
      </c>
      <c r="D141" s="100">
        <v>7240.1573099999996</v>
      </c>
    </row>
    <row r="142" spans="1:4">
      <c r="A142" s="68" t="s">
        <v>298</v>
      </c>
      <c r="B142" s="100">
        <v>61683.090560000004</v>
      </c>
      <c r="C142" s="100">
        <v>31900</v>
      </c>
      <c r="D142" s="100">
        <v>93583.090559999997</v>
      </c>
    </row>
    <row r="143" spans="1:4">
      <c r="A143" s="68" t="s">
        <v>299</v>
      </c>
      <c r="B143" s="100">
        <v>0</v>
      </c>
      <c r="C143" s="100">
        <v>0</v>
      </c>
      <c r="D143" s="100">
        <v>0</v>
      </c>
    </row>
    <row r="144" spans="1:4">
      <c r="A144" s="68" t="s">
        <v>300</v>
      </c>
      <c r="B144" s="100">
        <v>26009.682000000001</v>
      </c>
      <c r="C144" s="100">
        <v>16110.226560000001</v>
      </c>
      <c r="D144" s="100">
        <v>42119.908560000003</v>
      </c>
    </row>
    <row r="145" spans="1:4">
      <c r="A145" s="68" t="s">
        <v>301</v>
      </c>
      <c r="B145" s="100">
        <v>425810.32877999998</v>
      </c>
      <c r="C145" s="100">
        <v>243653.67790000001</v>
      </c>
      <c r="D145" s="100">
        <v>669464.00667999999</v>
      </c>
    </row>
    <row r="146" spans="1:4">
      <c r="A146" s="68" t="s">
        <v>302</v>
      </c>
      <c r="B146" s="100">
        <v>0</v>
      </c>
      <c r="C146" s="100">
        <v>5128.82</v>
      </c>
      <c r="D146" s="100">
        <v>5128.82</v>
      </c>
    </row>
    <row r="147" spans="1:4">
      <c r="A147" s="68" t="s">
        <v>303</v>
      </c>
      <c r="B147" s="100">
        <v>13720</v>
      </c>
      <c r="C147" s="100">
        <v>0</v>
      </c>
      <c r="D147" s="100">
        <v>13720</v>
      </c>
    </row>
    <row r="148" spans="1:4">
      <c r="A148" s="68" t="s">
        <v>304</v>
      </c>
      <c r="B148" s="100">
        <v>14938.47673</v>
      </c>
      <c r="C148" s="100">
        <v>48994.15842</v>
      </c>
      <c r="D148" s="100">
        <v>63932.635150000002</v>
      </c>
    </row>
    <row r="149" spans="1:4">
      <c r="A149" s="182" t="s">
        <v>305</v>
      </c>
      <c r="B149" s="61">
        <v>142789.31191999998</v>
      </c>
      <c r="C149" s="61">
        <v>12974.57942</v>
      </c>
      <c r="D149" s="61">
        <v>155763.89134</v>
      </c>
    </row>
    <row r="150" spans="1:4">
      <c r="A150" s="68" t="s">
        <v>238</v>
      </c>
      <c r="B150" s="100">
        <v>30536.649730000001</v>
      </c>
      <c r="C150" s="100">
        <v>80.711970000000008</v>
      </c>
      <c r="D150" s="100">
        <v>30617.361699999998</v>
      </c>
    </row>
    <row r="151" spans="1:4">
      <c r="A151" s="68" t="s">
        <v>240</v>
      </c>
      <c r="B151" s="100">
        <v>53012.000260000001</v>
      </c>
      <c r="C151" s="100">
        <v>3213.4204199999999</v>
      </c>
      <c r="D151" s="100">
        <v>56225.420680000003</v>
      </c>
    </row>
    <row r="152" spans="1:4">
      <c r="A152" s="68" t="s">
        <v>306</v>
      </c>
      <c r="B152" s="100">
        <v>59075.662729999996</v>
      </c>
      <c r="C152" s="100">
        <v>9055.4847699999991</v>
      </c>
      <c r="D152" s="100">
        <v>68131.147500000006</v>
      </c>
    </row>
    <row r="153" spans="1:4">
      <c r="A153" s="68" t="s">
        <v>267</v>
      </c>
      <c r="B153" s="100">
        <v>164.9992</v>
      </c>
      <c r="C153" s="100">
        <v>624.96226000000001</v>
      </c>
      <c r="D153" s="100">
        <v>789.96145999999999</v>
      </c>
    </row>
    <row r="154" spans="1:4">
      <c r="A154" s="68" t="s">
        <v>307</v>
      </c>
      <c r="B154" s="100">
        <v>0</v>
      </c>
      <c r="C154" s="100">
        <v>0</v>
      </c>
      <c r="D154" s="100">
        <v>0</v>
      </c>
    </row>
    <row r="155" spans="1:4">
      <c r="A155" s="182" t="s">
        <v>308</v>
      </c>
      <c r="B155" s="61">
        <v>51813.00187</v>
      </c>
      <c r="C155" s="61">
        <v>4955.2588900000001</v>
      </c>
      <c r="D155" s="61">
        <v>56768.260759999997</v>
      </c>
    </row>
    <row r="156" spans="1:4">
      <c r="A156" s="68" t="s">
        <v>309</v>
      </c>
      <c r="B156" s="100">
        <v>1519.94625</v>
      </c>
      <c r="C156" s="100">
        <v>249.09995000000001</v>
      </c>
      <c r="D156" s="100">
        <v>1769.0462</v>
      </c>
    </row>
    <row r="157" spans="1:4">
      <c r="A157" s="68" t="s">
        <v>310</v>
      </c>
      <c r="B157" s="100">
        <v>0</v>
      </c>
      <c r="C157" s="100">
        <v>0</v>
      </c>
      <c r="D157" s="100">
        <v>0</v>
      </c>
    </row>
    <row r="158" spans="1:4">
      <c r="A158" s="68" t="s">
        <v>311</v>
      </c>
      <c r="B158" s="100">
        <v>15707.601789999999</v>
      </c>
      <c r="C158" s="100">
        <v>2353.0794700000001</v>
      </c>
      <c r="D158" s="100">
        <v>18060.681260000001</v>
      </c>
    </row>
    <row r="159" spans="1:4">
      <c r="A159" s="68" t="s">
        <v>1467</v>
      </c>
      <c r="B159" s="100">
        <v>0</v>
      </c>
      <c r="C159" s="100">
        <v>0</v>
      </c>
      <c r="D159" s="100">
        <v>0</v>
      </c>
    </row>
    <row r="160" spans="1:4">
      <c r="A160" s="68" t="s">
        <v>312</v>
      </c>
      <c r="B160" s="100">
        <v>34585.453829999999</v>
      </c>
      <c r="C160" s="100">
        <v>2353.0794700000001</v>
      </c>
      <c r="D160" s="100">
        <v>36938.533299999996</v>
      </c>
    </row>
    <row r="161" spans="1:4">
      <c r="A161" s="68" t="s">
        <v>313</v>
      </c>
      <c r="B161" s="100">
        <v>0</v>
      </c>
      <c r="C161" s="100">
        <v>0</v>
      </c>
      <c r="D161" s="100">
        <v>0</v>
      </c>
    </row>
    <row r="162" spans="1:4">
      <c r="A162" s="182" t="s">
        <v>314</v>
      </c>
      <c r="B162" s="61">
        <v>0</v>
      </c>
      <c r="C162" s="61">
        <v>0</v>
      </c>
      <c r="D162" s="61">
        <v>0</v>
      </c>
    </row>
    <row r="163" spans="1:4">
      <c r="A163" s="68" t="s">
        <v>315</v>
      </c>
      <c r="B163" s="100">
        <v>0</v>
      </c>
      <c r="C163" s="100">
        <v>0</v>
      </c>
      <c r="D163" s="100">
        <v>0</v>
      </c>
    </row>
    <row r="164" spans="1:4">
      <c r="A164" s="68" t="s">
        <v>316</v>
      </c>
      <c r="B164" s="100">
        <v>0</v>
      </c>
      <c r="C164" s="100">
        <v>0</v>
      </c>
      <c r="D164" s="100">
        <v>0</v>
      </c>
    </row>
    <row r="165" spans="1:4">
      <c r="A165" s="68" t="s">
        <v>317</v>
      </c>
      <c r="B165" s="100">
        <v>0</v>
      </c>
      <c r="C165" s="100">
        <v>0</v>
      </c>
      <c r="D165" s="100">
        <v>0</v>
      </c>
    </row>
    <row r="166" spans="1:4">
      <c r="A166" s="68" t="s">
        <v>318</v>
      </c>
      <c r="B166" s="100">
        <v>0</v>
      </c>
      <c r="C166" s="100">
        <v>0</v>
      </c>
      <c r="D166" s="100">
        <v>0</v>
      </c>
    </row>
    <row r="167" spans="1:4">
      <c r="A167" s="182" t="s">
        <v>319</v>
      </c>
      <c r="B167" s="61">
        <v>81378.531159999999</v>
      </c>
      <c r="C167" s="61">
        <v>9382.2500199999995</v>
      </c>
      <c r="D167" s="61">
        <v>90760.781180000005</v>
      </c>
    </row>
    <row r="168" spans="1:4">
      <c r="A168" s="68" t="s">
        <v>320</v>
      </c>
      <c r="B168" s="100">
        <v>26491.934280000001</v>
      </c>
      <c r="C168" s="100">
        <v>0</v>
      </c>
      <c r="D168" s="100">
        <v>26491.934280000001</v>
      </c>
    </row>
    <row r="169" spans="1:4">
      <c r="A169" s="68" t="s">
        <v>321</v>
      </c>
      <c r="B169" s="100">
        <v>0</v>
      </c>
      <c r="C169" s="100">
        <v>0</v>
      </c>
      <c r="D169" s="100">
        <v>0</v>
      </c>
    </row>
    <row r="170" spans="1:4">
      <c r="A170" s="68" t="s">
        <v>322</v>
      </c>
      <c r="B170" s="100">
        <v>54.536999999999999</v>
      </c>
      <c r="C170" s="100">
        <v>0</v>
      </c>
      <c r="D170" s="100">
        <v>54.536999999999999</v>
      </c>
    </row>
    <row r="171" spans="1:4">
      <c r="A171" s="68" t="s">
        <v>323</v>
      </c>
      <c r="B171" s="100">
        <v>26437.397280000001</v>
      </c>
      <c r="C171" s="100">
        <v>0</v>
      </c>
      <c r="D171" s="100">
        <v>26437.397280000001</v>
      </c>
    </row>
    <row r="172" spans="1:4">
      <c r="A172" s="68" t="s">
        <v>324</v>
      </c>
      <c r="B172" s="100">
        <v>0</v>
      </c>
      <c r="C172" s="100">
        <v>0</v>
      </c>
      <c r="D172" s="100">
        <v>0</v>
      </c>
    </row>
    <row r="173" spans="1:4">
      <c r="A173" s="68" t="s">
        <v>325</v>
      </c>
      <c r="B173" s="100">
        <v>0</v>
      </c>
      <c r="C173" s="100">
        <v>0</v>
      </c>
      <c r="D173" s="100">
        <v>0</v>
      </c>
    </row>
    <row r="174" spans="1:4">
      <c r="A174" s="68" t="s">
        <v>326</v>
      </c>
      <c r="B174" s="100">
        <v>53300</v>
      </c>
      <c r="C174" s="100">
        <v>9143.0079999999998</v>
      </c>
      <c r="D174" s="100">
        <v>62443.008000000002</v>
      </c>
    </row>
    <row r="175" spans="1:4">
      <c r="A175" s="68" t="s">
        <v>327</v>
      </c>
      <c r="B175" s="100">
        <v>1586.5968799999998</v>
      </c>
      <c r="C175" s="100">
        <v>239.24202</v>
      </c>
      <c r="D175" s="100">
        <v>1825.8389</v>
      </c>
    </row>
    <row r="176" spans="1:4">
      <c r="A176" s="182" t="s">
        <v>328</v>
      </c>
      <c r="B176" s="61">
        <v>346215.80791000003</v>
      </c>
      <c r="C176" s="61">
        <v>66849.513999999996</v>
      </c>
      <c r="D176" s="61">
        <v>413065.32191</v>
      </c>
    </row>
    <row r="177" spans="1:4">
      <c r="A177" s="67" t="s">
        <v>329</v>
      </c>
      <c r="B177" s="100">
        <v>281416.59999999998</v>
      </c>
      <c r="C177" s="100">
        <v>89221.28</v>
      </c>
      <c r="D177" s="100">
        <v>370637.88</v>
      </c>
    </row>
    <row r="178" spans="1:4">
      <c r="A178" s="68" t="s">
        <v>330</v>
      </c>
      <c r="B178" s="100">
        <v>281416.59999999998</v>
      </c>
      <c r="C178" s="100">
        <v>89221.28</v>
      </c>
      <c r="D178" s="100">
        <v>370637.88</v>
      </c>
    </row>
    <row r="179" spans="1:4">
      <c r="A179" s="68" t="s">
        <v>331</v>
      </c>
      <c r="B179" s="100">
        <v>0</v>
      </c>
      <c r="C179" s="100">
        <v>0</v>
      </c>
      <c r="D179" s="100">
        <v>0</v>
      </c>
    </row>
    <row r="180" spans="1:4">
      <c r="A180" s="68" t="s">
        <v>332</v>
      </c>
      <c r="B180" s="100">
        <v>0</v>
      </c>
      <c r="C180" s="100">
        <v>0</v>
      </c>
      <c r="D180" s="100">
        <v>0</v>
      </c>
    </row>
    <row r="181" spans="1:4">
      <c r="A181" s="67" t="s">
        <v>333</v>
      </c>
      <c r="B181" s="100">
        <v>883.60074999999995</v>
      </c>
      <c r="C181" s="100">
        <v>10569.605589999999</v>
      </c>
      <c r="D181" s="100">
        <v>11453.206340000001</v>
      </c>
    </row>
    <row r="182" spans="1:4">
      <c r="A182" s="68" t="s">
        <v>334</v>
      </c>
      <c r="B182" s="100">
        <v>0</v>
      </c>
      <c r="C182" s="100">
        <v>0</v>
      </c>
      <c r="D182" s="100">
        <v>0</v>
      </c>
    </row>
    <row r="183" spans="1:4">
      <c r="A183" s="68" t="s">
        <v>335</v>
      </c>
      <c r="B183" s="100">
        <v>1.31484</v>
      </c>
      <c r="C183" s="100">
        <v>10569.605589999999</v>
      </c>
      <c r="D183" s="100">
        <v>10570.92043</v>
      </c>
    </row>
    <row r="184" spans="1:4">
      <c r="A184" s="68" t="s">
        <v>336</v>
      </c>
      <c r="B184" s="100">
        <v>882.28591000000006</v>
      </c>
      <c r="C184" s="100">
        <v>0</v>
      </c>
      <c r="D184" s="100">
        <v>882.28591000000006</v>
      </c>
    </row>
    <row r="185" spans="1:4">
      <c r="A185" s="67" t="s">
        <v>337</v>
      </c>
      <c r="B185" s="100">
        <v>0</v>
      </c>
      <c r="C185" s="100">
        <v>0</v>
      </c>
      <c r="D185" s="100">
        <v>0</v>
      </c>
    </row>
    <row r="186" spans="1:4">
      <c r="A186" s="68" t="s">
        <v>338</v>
      </c>
      <c r="B186" s="100">
        <v>0</v>
      </c>
      <c r="C186" s="100">
        <v>0</v>
      </c>
      <c r="D186" s="100">
        <v>0</v>
      </c>
    </row>
    <row r="187" spans="1:4">
      <c r="A187" s="67" t="s">
        <v>339</v>
      </c>
      <c r="B187" s="100">
        <v>36717.15986</v>
      </c>
      <c r="C187" s="100">
        <v>4986.2727400000003</v>
      </c>
      <c r="D187" s="100">
        <v>41703.4326</v>
      </c>
    </row>
    <row r="188" spans="1:4">
      <c r="A188" s="68" t="s">
        <v>340</v>
      </c>
      <c r="B188" s="100">
        <v>33774.062380000003</v>
      </c>
      <c r="C188" s="100">
        <v>4507.8763600000002</v>
      </c>
      <c r="D188" s="100">
        <v>38281.938740000005</v>
      </c>
    </row>
    <row r="189" spans="1:4">
      <c r="A189" s="68" t="s">
        <v>341</v>
      </c>
      <c r="B189" s="100">
        <v>2943.0974799999999</v>
      </c>
      <c r="C189" s="100">
        <v>478.39638000000002</v>
      </c>
      <c r="D189" s="100">
        <v>3421.49386</v>
      </c>
    </row>
    <row r="190" spans="1:4">
      <c r="A190" s="68" t="s">
        <v>342</v>
      </c>
      <c r="B190" s="100">
        <v>0</v>
      </c>
      <c r="C190" s="100">
        <v>0</v>
      </c>
      <c r="D190" s="100">
        <v>0</v>
      </c>
    </row>
    <row r="191" spans="1:4">
      <c r="A191" s="67" t="s">
        <v>343</v>
      </c>
      <c r="B191" s="100">
        <v>27198.4473</v>
      </c>
      <c r="C191" s="100">
        <v>-37927.644329999996</v>
      </c>
      <c r="D191" s="100">
        <v>-10729.197029999999</v>
      </c>
    </row>
    <row r="192" spans="1:4">
      <c r="A192" s="68" t="s">
        <v>344</v>
      </c>
      <c r="B192" s="100">
        <v>14788.301359999999</v>
      </c>
      <c r="C192" s="100">
        <v>-32058.799749999998</v>
      </c>
      <c r="D192" s="100">
        <v>-17270.498390000001</v>
      </c>
    </row>
    <row r="193" spans="1:4">
      <c r="A193" s="105" t="s">
        <v>345</v>
      </c>
      <c r="B193" s="100">
        <v>12410.14594</v>
      </c>
      <c r="C193" s="100">
        <v>-5868.84458</v>
      </c>
      <c r="D193" s="100">
        <v>6541.3013600000004</v>
      </c>
    </row>
    <row r="194" spans="1:4">
      <c r="A194" s="160" t="s">
        <v>346</v>
      </c>
      <c r="B194" s="61">
        <v>4893990.08868</v>
      </c>
      <c r="C194" s="61">
        <v>888093.15380999993</v>
      </c>
      <c r="D194" s="61">
        <v>5782083.2424900001</v>
      </c>
    </row>
    <row r="195" spans="1:4">
      <c r="A195" s="182" t="s">
        <v>347</v>
      </c>
      <c r="B195" s="61">
        <v>38327.41732</v>
      </c>
      <c r="C195" s="61">
        <v>26528.995999999999</v>
      </c>
      <c r="D195" s="61">
        <v>64856.41332</v>
      </c>
    </row>
    <row r="196" spans="1:4">
      <c r="A196" s="67" t="s">
        <v>348</v>
      </c>
      <c r="B196" s="100">
        <v>0</v>
      </c>
      <c r="C196" s="100">
        <v>0</v>
      </c>
      <c r="D196" s="100">
        <v>0</v>
      </c>
    </row>
    <row r="197" spans="1:4">
      <c r="A197" s="68" t="s">
        <v>349</v>
      </c>
      <c r="B197" s="100">
        <v>0</v>
      </c>
      <c r="C197" s="100">
        <v>0</v>
      </c>
      <c r="D197" s="100">
        <v>0</v>
      </c>
    </row>
    <row r="198" spans="1:4">
      <c r="A198" s="68" t="s">
        <v>350</v>
      </c>
      <c r="B198" s="100">
        <v>0</v>
      </c>
      <c r="C198" s="100">
        <v>0</v>
      </c>
      <c r="D198" s="100">
        <v>0</v>
      </c>
    </row>
    <row r="199" spans="1:4">
      <c r="A199" s="68" t="s">
        <v>351</v>
      </c>
      <c r="B199" s="100">
        <v>0</v>
      </c>
      <c r="C199" s="100">
        <v>0</v>
      </c>
      <c r="D199" s="100">
        <v>0</v>
      </c>
    </row>
    <row r="200" spans="1:4">
      <c r="A200" s="68" t="s">
        <v>352</v>
      </c>
      <c r="B200" s="100">
        <v>0</v>
      </c>
      <c r="C200" s="100">
        <v>0</v>
      </c>
      <c r="D200" s="100">
        <v>0</v>
      </c>
    </row>
    <row r="201" spans="1:4">
      <c r="A201" s="68" t="s">
        <v>353</v>
      </c>
      <c r="B201" s="100">
        <v>0</v>
      </c>
      <c r="C201" s="100">
        <v>0</v>
      </c>
      <c r="D201" s="100">
        <v>0</v>
      </c>
    </row>
    <row r="202" spans="1:4">
      <c r="A202" s="67" t="s">
        <v>354</v>
      </c>
      <c r="B202" s="100">
        <v>0</v>
      </c>
      <c r="C202" s="100">
        <v>24604.15669</v>
      </c>
      <c r="D202" s="100">
        <v>24604.15669</v>
      </c>
    </row>
    <row r="203" spans="1:4">
      <c r="A203" s="68" t="s">
        <v>355</v>
      </c>
      <c r="B203" s="100">
        <v>0</v>
      </c>
      <c r="C203" s="100">
        <v>0</v>
      </c>
      <c r="D203" s="100">
        <v>0</v>
      </c>
    </row>
    <row r="204" spans="1:4">
      <c r="A204" s="68" t="s">
        <v>356</v>
      </c>
      <c r="B204" s="100">
        <v>0</v>
      </c>
      <c r="C204" s="100">
        <v>0</v>
      </c>
      <c r="D204" s="100">
        <v>0</v>
      </c>
    </row>
    <row r="205" spans="1:4">
      <c r="A205" s="68" t="s">
        <v>357</v>
      </c>
      <c r="B205" s="100">
        <v>0</v>
      </c>
      <c r="C205" s="100">
        <v>7106.2676600000004</v>
      </c>
      <c r="D205" s="100">
        <v>7106.2676600000004</v>
      </c>
    </row>
    <row r="206" spans="1:4">
      <c r="A206" s="68" t="s">
        <v>358</v>
      </c>
      <c r="B206" s="100">
        <v>0</v>
      </c>
      <c r="C206" s="100">
        <v>0</v>
      </c>
      <c r="D206" s="100">
        <v>0</v>
      </c>
    </row>
    <row r="207" spans="1:4">
      <c r="A207" s="68" t="s">
        <v>359</v>
      </c>
      <c r="B207" s="100">
        <v>0</v>
      </c>
      <c r="C207" s="100">
        <v>17497.889030000002</v>
      </c>
      <c r="D207" s="100">
        <v>17497.889030000002</v>
      </c>
    </row>
    <row r="208" spans="1:4">
      <c r="A208" s="67" t="s">
        <v>360</v>
      </c>
      <c r="B208" s="100">
        <v>0</v>
      </c>
      <c r="C208" s="100">
        <v>0</v>
      </c>
      <c r="D208" s="100">
        <v>0</v>
      </c>
    </row>
    <row r="209" spans="1:4">
      <c r="A209" s="67" t="s">
        <v>361</v>
      </c>
      <c r="B209" s="100">
        <v>38327.41732</v>
      </c>
      <c r="C209" s="100">
        <v>1924.8393100000001</v>
      </c>
      <c r="D209" s="100">
        <v>40252.256630000003</v>
      </c>
    </row>
    <row r="210" spans="1:4">
      <c r="A210" s="68" t="s">
        <v>362</v>
      </c>
      <c r="B210" s="100">
        <v>0</v>
      </c>
      <c r="C210" s="100">
        <v>0</v>
      </c>
      <c r="D210" s="100">
        <v>0</v>
      </c>
    </row>
    <row r="211" spans="1:4">
      <c r="A211" s="68" t="s">
        <v>363</v>
      </c>
      <c r="B211" s="100">
        <v>38327.41732</v>
      </c>
      <c r="C211" s="100">
        <v>1687.77511</v>
      </c>
      <c r="D211" s="100">
        <v>40015.192430000003</v>
      </c>
    </row>
    <row r="212" spans="1:4">
      <c r="A212" s="68" t="s">
        <v>364</v>
      </c>
      <c r="B212" s="100">
        <v>0</v>
      </c>
      <c r="C212" s="100">
        <v>0</v>
      </c>
      <c r="D212" s="100">
        <v>0</v>
      </c>
    </row>
    <row r="213" spans="1:4">
      <c r="A213" s="68" t="s">
        <v>365</v>
      </c>
      <c r="B213" s="100">
        <v>0</v>
      </c>
      <c r="C213" s="100">
        <v>237.0642</v>
      </c>
      <c r="D213" s="100">
        <v>237.0642</v>
      </c>
    </row>
    <row r="214" spans="1:4">
      <c r="A214" s="67" t="s">
        <v>366</v>
      </c>
      <c r="B214" s="100">
        <v>0</v>
      </c>
      <c r="C214" s="100">
        <v>0</v>
      </c>
      <c r="D214" s="100">
        <v>0</v>
      </c>
    </row>
    <row r="215" spans="1:4">
      <c r="A215" s="182" t="s">
        <v>367</v>
      </c>
      <c r="B215" s="61">
        <v>5827153.9617499998</v>
      </c>
      <c r="C215" s="61">
        <v>1994475.99783</v>
      </c>
      <c r="D215" s="61">
        <v>7821629.9595799996</v>
      </c>
    </row>
    <row r="216" spans="1:4">
      <c r="A216" s="67" t="s">
        <v>368</v>
      </c>
      <c r="B216" s="100">
        <v>0</v>
      </c>
      <c r="C216" s="100">
        <v>1.6E-2</v>
      </c>
      <c r="D216" s="100">
        <v>1.6E-2</v>
      </c>
    </row>
    <row r="217" spans="1:4">
      <c r="A217" s="68" t="s">
        <v>369</v>
      </c>
      <c r="B217" s="100">
        <v>0</v>
      </c>
      <c r="C217" s="100">
        <v>0</v>
      </c>
      <c r="D217" s="100">
        <v>0</v>
      </c>
    </row>
    <row r="218" spans="1:4">
      <c r="A218" s="68" t="s">
        <v>370</v>
      </c>
      <c r="B218" s="100">
        <v>0</v>
      </c>
      <c r="C218" s="100">
        <v>0</v>
      </c>
      <c r="D218" s="100">
        <v>0</v>
      </c>
    </row>
    <row r="219" spans="1:4">
      <c r="A219" s="68" t="s">
        <v>371</v>
      </c>
      <c r="B219" s="100">
        <v>0</v>
      </c>
      <c r="C219" s="100">
        <v>1.6E-2</v>
      </c>
      <c r="D219" s="100">
        <v>1.6E-2</v>
      </c>
    </row>
    <row r="220" spans="1:4">
      <c r="A220" s="67" t="s">
        <v>372</v>
      </c>
      <c r="B220" s="100">
        <v>0</v>
      </c>
      <c r="C220" s="100">
        <v>0</v>
      </c>
      <c r="D220" s="100">
        <v>0</v>
      </c>
    </row>
    <row r="221" spans="1:4">
      <c r="A221" s="69" t="s">
        <v>373</v>
      </c>
      <c r="B221" s="100">
        <v>0</v>
      </c>
      <c r="C221" s="100">
        <v>0</v>
      </c>
      <c r="D221" s="100">
        <v>0</v>
      </c>
    </row>
    <row r="222" spans="1:4">
      <c r="A222" s="68" t="s">
        <v>374</v>
      </c>
      <c r="B222" s="100">
        <v>0</v>
      </c>
      <c r="C222" s="100">
        <v>0</v>
      </c>
      <c r="D222" s="100">
        <v>0</v>
      </c>
    </row>
    <row r="223" spans="1:4">
      <c r="A223" s="68" t="s">
        <v>375</v>
      </c>
      <c r="B223" s="100">
        <v>0</v>
      </c>
      <c r="C223" s="100">
        <v>0</v>
      </c>
      <c r="D223" s="100">
        <v>0</v>
      </c>
    </row>
    <row r="224" spans="1:4">
      <c r="A224" s="68" t="s">
        <v>376</v>
      </c>
      <c r="B224" s="100">
        <v>0</v>
      </c>
      <c r="C224" s="100">
        <v>0</v>
      </c>
      <c r="D224" s="100">
        <v>0</v>
      </c>
    </row>
    <row r="225" spans="1:4">
      <c r="A225" s="68" t="s">
        <v>377</v>
      </c>
      <c r="B225" s="100">
        <v>0</v>
      </c>
      <c r="C225" s="100">
        <v>0</v>
      </c>
      <c r="D225" s="100">
        <v>0</v>
      </c>
    </row>
    <row r="226" spans="1:4">
      <c r="A226" s="67" t="s">
        <v>378</v>
      </c>
      <c r="B226" s="100">
        <v>0</v>
      </c>
      <c r="C226" s="100">
        <v>0</v>
      </c>
      <c r="D226" s="100">
        <v>0</v>
      </c>
    </row>
    <row r="227" spans="1:4">
      <c r="A227" s="68" t="s">
        <v>379</v>
      </c>
      <c r="B227" s="100">
        <v>0</v>
      </c>
      <c r="C227" s="100">
        <v>0</v>
      </c>
      <c r="D227" s="100">
        <v>0</v>
      </c>
    </row>
    <row r="228" spans="1:4">
      <c r="A228" s="68" t="s">
        <v>380</v>
      </c>
      <c r="B228" s="100">
        <v>0</v>
      </c>
      <c r="C228" s="100">
        <v>0</v>
      </c>
      <c r="D228" s="100">
        <v>0</v>
      </c>
    </row>
    <row r="229" spans="1:4">
      <c r="A229" s="67" t="s">
        <v>381</v>
      </c>
      <c r="B229" s="100">
        <v>0</v>
      </c>
      <c r="C229" s="100">
        <v>0</v>
      </c>
      <c r="D229" s="100">
        <v>0</v>
      </c>
    </row>
    <row r="230" spans="1:4">
      <c r="A230" s="68" t="s">
        <v>382</v>
      </c>
      <c r="B230" s="100">
        <v>0</v>
      </c>
      <c r="C230" s="100">
        <v>0</v>
      </c>
      <c r="D230" s="100">
        <v>0</v>
      </c>
    </row>
    <row r="231" spans="1:4">
      <c r="A231" s="68" t="s">
        <v>383</v>
      </c>
      <c r="B231" s="100">
        <v>0</v>
      </c>
      <c r="C231" s="100">
        <v>0</v>
      </c>
      <c r="D231" s="100">
        <v>0</v>
      </c>
    </row>
    <row r="232" spans="1:4">
      <c r="A232" s="67" t="s">
        <v>384</v>
      </c>
      <c r="B232" s="100">
        <v>3795127.7755100001</v>
      </c>
      <c r="C232" s="100">
        <v>1744603.1020899999</v>
      </c>
      <c r="D232" s="100">
        <v>5539730.8776000002</v>
      </c>
    </row>
    <row r="233" spans="1:4">
      <c r="A233" s="68" t="s">
        <v>385</v>
      </c>
      <c r="B233" s="100">
        <v>3091555.74566</v>
      </c>
      <c r="C233" s="100">
        <v>1550859.7089500001</v>
      </c>
      <c r="D233" s="100">
        <v>4642415.4546099994</v>
      </c>
    </row>
    <row r="234" spans="1:4">
      <c r="A234" s="68" t="s">
        <v>386</v>
      </c>
      <c r="B234" s="100">
        <v>0</v>
      </c>
      <c r="C234" s="100">
        <v>0</v>
      </c>
      <c r="D234" s="100">
        <v>0</v>
      </c>
    </row>
    <row r="235" spans="1:4">
      <c r="A235" s="68" t="s">
        <v>387</v>
      </c>
      <c r="B235" s="100">
        <v>682799.53351999994</v>
      </c>
      <c r="C235" s="100">
        <v>173693.67817</v>
      </c>
      <c r="D235" s="100">
        <v>856493.21169000003</v>
      </c>
    </row>
    <row r="236" spans="1:4">
      <c r="A236" s="68" t="s">
        <v>388</v>
      </c>
      <c r="B236" s="100">
        <v>0</v>
      </c>
      <c r="C236" s="100">
        <v>0</v>
      </c>
      <c r="D236" s="100">
        <v>0</v>
      </c>
    </row>
    <row r="237" spans="1:4">
      <c r="A237" s="68" t="s">
        <v>389</v>
      </c>
      <c r="B237" s="68">
        <v>937.71816000000001</v>
      </c>
      <c r="C237" s="68">
        <v>17361.219710000001</v>
      </c>
      <c r="D237" s="68">
        <v>18298.937870000002</v>
      </c>
    </row>
    <row r="238" spans="1:4">
      <c r="A238" s="68" t="s">
        <v>390</v>
      </c>
      <c r="B238" s="68">
        <v>0</v>
      </c>
      <c r="C238" s="68">
        <v>0</v>
      </c>
      <c r="D238" s="68">
        <v>0</v>
      </c>
    </row>
    <row r="239" spans="1:4">
      <c r="A239" s="68" t="s">
        <v>391</v>
      </c>
      <c r="B239" s="68">
        <v>267.15899999999999</v>
      </c>
      <c r="C239" s="68">
        <v>0</v>
      </c>
      <c r="D239" s="68">
        <v>267.15899999999999</v>
      </c>
    </row>
    <row r="240" spans="1:4">
      <c r="A240" s="68" t="s">
        <v>392</v>
      </c>
      <c r="B240" s="68">
        <v>0</v>
      </c>
      <c r="C240" s="68">
        <v>0</v>
      </c>
      <c r="D240" s="68">
        <v>0</v>
      </c>
    </row>
    <row r="241" spans="1:4">
      <c r="A241" s="68" t="s">
        <v>393</v>
      </c>
      <c r="B241" s="68">
        <v>19567.619170000002</v>
      </c>
      <c r="C241" s="68">
        <v>2688.4952599999997</v>
      </c>
      <c r="D241" s="68">
        <v>22256.114430000001</v>
      </c>
    </row>
    <row r="242" spans="1:4">
      <c r="A242" s="67" t="s">
        <v>394</v>
      </c>
      <c r="B242" s="68">
        <v>2002468.7274800001</v>
      </c>
      <c r="C242" s="68">
        <v>249252.81372000001</v>
      </c>
      <c r="D242" s="68">
        <v>2251721.5411999999</v>
      </c>
    </row>
    <row r="243" spans="1:4">
      <c r="A243" s="68" t="s">
        <v>395</v>
      </c>
      <c r="B243" s="68">
        <v>1010443.4937999999</v>
      </c>
      <c r="C243" s="68">
        <v>196083.75727</v>
      </c>
      <c r="D243" s="68">
        <v>1206527.25107</v>
      </c>
    </row>
    <row r="244" spans="1:4">
      <c r="A244" s="68" t="s">
        <v>396</v>
      </c>
      <c r="B244" s="68">
        <v>0</v>
      </c>
      <c r="C244" s="68">
        <v>0</v>
      </c>
      <c r="D244" s="68">
        <v>0</v>
      </c>
    </row>
    <row r="245" spans="1:4">
      <c r="A245" s="68" t="s">
        <v>397</v>
      </c>
      <c r="B245" s="68">
        <v>207808.07313</v>
      </c>
      <c r="C245" s="68">
        <v>25885.88537</v>
      </c>
      <c r="D245" s="68">
        <v>233693.95850000001</v>
      </c>
    </row>
    <row r="246" spans="1:4">
      <c r="A246" s="68" t="s">
        <v>398</v>
      </c>
      <c r="B246" s="68">
        <v>21764.016829999997</v>
      </c>
      <c r="C246" s="68">
        <v>24994.348770000001</v>
      </c>
      <c r="D246" s="68">
        <v>46758.365600000005</v>
      </c>
    </row>
    <row r="247" spans="1:4">
      <c r="A247" s="68" t="s">
        <v>399</v>
      </c>
      <c r="B247" s="68">
        <v>0</v>
      </c>
      <c r="C247" s="68">
        <v>0</v>
      </c>
      <c r="D247" s="68">
        <v>0</v>
      </c>
    </row>
    <row r="248" spans="1:4">
      <c r="A248" s="68" t="s">
        <v>400</v>
      </c>
      <c r="B248" s="68">
        <v>762453.14372000005</v>
      </c>
      <c r="C248" s="68">
        <v>2288.82231</v>
      </c>
      <c r="D248" s="68">
        <v>764741.96603000001</v>
      </c>
    </row>
    <row r="249" spans="1:4">
      <c r="A249" s="67" t="s">
        <v>401</v>
      </c>
      <c r="B249" s="68">
        <v>29557.458760000001</v>
      </c>
      <c r="C249" s="68">
        <v>620.06601999999998</v>
      </c>
      <c r="D249" s="68">
        <v>30177.52478</v>
      </c>
    </row>
    <row r="250" spans="1:4">
      <c r="A250" s="68" t="s">
        <v>402</v>
      </c>
      <c r="B250" s="68">
        <v>29156.2565</v>
      </c>
      <c r="C250" s="68">
        <v>617.45965000000001</v>
      </c>
      <c r="D250" s="68">
        <v>29773.71615</v>
      </c>
    </row>
    <row r="251" spans="1:4">
      <c r="A251" s="68" t="s">
        <v>403</v>
      </c>
      <c r="B251" s="68">
        <v>401.20226000000002</v>
      </c>
      <c r="C251" s="68">
        <v>2.6063700000000001</v>
      </c>
      <c r="D251" s="68">
        <v>403.80862999999999</v>
      </c>
    </row>
    <row r="252" spans="1:4">
      <c r="A252" s="67" t="s">
        <v>404</v>
      </c>
      <c r="B252" s="68">
        <v>0</v>
      </c>
      <c r="C252" s="68">
        <v>0</v>
      </c>
      <c r="D252" s="68">
        <v>0</v>
      </c>
    </row>
    <row r="253" spans="1:4">
      <c r="A253" s="68" t="s">
        <v>402</v>
      </c>
      <c r="B253" s="68">
        <v>0</v>
      </c>
      <c r="C253" s="68">
        <v>0</v>
      </c>
      <c r="D253" s="68">
        <v>0</v>
      </c>
    </row>
    <row r="254" spans="1:4">
      <c r="A254" s="68" t="s">
        <v>403</v>
      </c>
      <c r="B254" s="68">
        <v>0</v>
      </c>
      <c r="C254" s="68">
        <v>0</v>
      </c>
      <c r="D254" s="68">
        <v>0</v>
      </c>
    </row>
    <row r="255" spans="1:4" ht="30" customHeight="1">
      <c r="A255" s="182" t="s">
        <v>405</v>
      </c>
      <c r="B255" s="61">
        <v>201834.04811999999</v>
      </c>
      <c r="C255" s="61">
        <v>29159.013360000001</v>
      </c>
      <c r="D255" s="61">
        <v>230993.06147999997</v>
      </c>
    </row>
    <row r="256" spans="1:4">
      <c r="A256" s="68" t="s">
        <v>406</v>
      </c>
      <c r="B256" s="100">
        <v>0</v>
      </c>
      <c r="C256" s="100">
        <v>243.69758999999999</v>
      </c>
      <c r="D256" s="100">
        <v>243.69758999999999</v>
      </c>
    </row>
    <row r="257" spans="1:4">
      <c r="A257" s="68" t="s">
        <v>407</v>
      </c>
      <c r="B257" s="100">
        <v>2150.83034</v>
      </c>
      <c r="C257" s="100">
        <v>132.33960000000002</v>
      </c>
      <c r="D257" s="100">
        <v>2283.1699399999998</v>
      </c>
    </row>
    <row r="258" spans="1:4">
      <c r="A258" s="68" t="s">
        <v>408</v>
      </c>
      <c r="B258" s="100">
        <v>181506.44467</v>
      </c>
      <c r="C258" s="100">
        <v>19876.503140000001</v>
      </c>
      <c r="D258" s="100">
        <v>201382.94781000001</v>
      </c>
    </row>
    <row r="259" spans="1:4">
      <c r="A259" s="68" t="s">
        <v>409</v>
      </c>
      <c r="B259" s="100">
        <v>6004.8133099999995</v>
      </c>
      <c r="C259" s="100">
        <v>7120.9732400000003</v>
      </c>
      <c r="D259" s="100">
        <v>13125.786550000001</v>
      </c>
    </row>
    <row r="260" spans="1:4">
      <c r="A260" s="68" t="s">
        <v>410</v>
      </c>
      <c r="B260" s="100">
        <v>658.30267000000003</v>
      </c>
      <c r="C260" s="100">
        <v>70.697369999999992</v>
      </c>
      <c r="D260" s="100">
        <v>729.00004000000001</v>
      </c>
    </row>
    <row r="261" spans="1:4">
      <c r="A261" s="68" t="s">
        <v>411</v>
      </c>
      <c r="B261" s="100">
        <v>61.644150000000003</v>
      </c>
      <c r="C261" s="100">
        <v>799.4144</v>
      </c>
      <c r="D261" s="100">
        <v>861.05855000000008</v>
      </c>
    </row>
    <row r="262" spans="1:4">
      <c r="A262" s="68" t="s">
        <v>412</v>
      </c>
      <c r="B262" s="100">
        <v>834.53790000000004</v>
      </c>
      <c r="C262" s="100">
        <v>267.11559</v>
      </c>
      <c r="D262" s="100">
        <v>1101.6534899999999</v>
      </c>
    </row>
    <row r="263" spans="1:4">
      <c r="A263" s="68" t="s">
        <v>413</v>
      </c>
      <c r="B263" s="100">
        <v>194.74985999999998</v>
      </c>
      <c r="C263" s="100">
        <v>262.68496000000005</v>
      </c>
      <c r="D263" s="100">
        <v>457.43482</v>
      </c>
    </row>
    <row r="264" spans="1:4">
      <c r="A264" s="68" t="s">
        <v>414</v>
      </c>
      <c r="B264" s="100">
        <v>0</v>
      </c>
      <c r="C264" s="100">
        <v>0.10457999999999999</v>
      </c>
      <c r="D264" s="100">
        <v>0.10457999999999999</v>
      </c>
    </row>
    <row r="265" spans="1:4">
      <c r="A265" s="68" t="s">
        <v>415</v>
      </c>
      <c r="B265" s="100">
        <v>10271.48206</v>
      </c>
      <c r="C265" s="100">
        <v>0</v>
      </c>
      <c r="D265" s="100">
        <v>10271.48206</v>
      </c>
    </row>
    <row r="266" spans="1:4">
      <c r="A266" s="68" t="s">
        <v>416</v>
      </c>
      <c r="B266" s="100">
        <v>151.24316000000002</v>
      </c>
      <c r="C266" s="100">
        <v>385.48289</v>
      </c>
      <c r="D266" s="100">
        <v>536.7260500000001</v>
      </c>
    </row>
    <row r="267" spans="1:4">
      <c r="A267" s="182" t="s">
        <v>417</v>
      </c>
      <c r="B267" s="61">
        <v>-80225.48762</v>
      </c>
      <c r="C267" s="61">
        <v>-11552.425220000001</v>
      </c>
      <c r="D267" s="61">
        <v>-91777.912840000005</v>
      </c>
    </row>
    <row r="268" spans="1:4">
      <c r="A268" s="68" t="s">
        <v>418</v>
      </c>
      <c r="B268" s="100">
        <v>-65519.62257</v>
      </c>
      <c r="C268" s="100">
        <v>-5002.6477800000002</v>
      </c>
      <c r="D268" s="100">
        <v>-70522.270349999992</v>
      </c>
    </row>
    <row r="269" spans="1:4">
      <c r="A269" s="68" t="s">
        <v>419</v>
      </c>
      <c r="B269" s="100">
        <v>0</v>
      </c>
      <c r="C269" s="100">
        <v>0</v>
      </c>
      <c r="D269" s="100">
        <v>0</v>
      </c>
    </row>
    <row r="270" spans="1:4">
      <c r="A270" s="68" t="s">
        <v>420</v>
      </c>
      <c r="B270" s="100">
        <v>-12072.77024</v>
      </c>
      <c r="C270" s="100">
        <v>-5165.6846999999998</v>
      </c>
      <c r="D270" s="100">
        <v>-17238.45494</v>
      </c>
    </row>
    <row r="271" spans="1:4">
      <c r="A271" s="68" t="s">
        <v>421</v>
      </c>
      <c r="B271" s="100">
        <v>0</v>
      </c>
      <c r="C271" s="100">
        <v>0</v>
      </c>
      <c r="D271" s="100">
        <v>0</v>
      </c>
    </row>
    <row r="272" spans="1:4">
      <c r="A272" s="68" t="s">
        <v>422</v>
      </c>
      <c r="B272" s="100">
        <v>0</v>
      </c>
      <c r="C272" s="100">
        <v>0</v>
      </c>
      <c r="D272" s="100">
        <v>0</v>
      </c>
    </row>
    <row r="273" spans="1:4">
      <c r="A273" s="69" t="s">
        <v>423</v>
      </c>
      <c r="B273" s="100">
        <v>-2285.6955899999998</v>
      </c>
      <c r="C273" s="100">
        <v>-230.09901000000002</v>
      </c>
      <c r="D273" s="100">
        <v>-2515.7946000000002</v>
      </c>
    </row>
    <row r="274" spans="1:4">
      <c r="A274" s="69" t="s">
        <v>495</v>
      </c>
      <c r="B274" s="100">
        <v>-347.39921999999996</v>
      </c>
      <c r="C274" s="100">
        <v>-1153.9937299999999</v>
      </c>
      <c r="D274" s="100">
        <v>-1501.3929499999999</v>
      </c>
    </row>
    <row r="275" spans="1:4">
      <c r="A275" s="182" t="s">
        <v>1125</v>
      </c>
      <c r="B275" s="61">
        <v>121608.56050000001</v>
      </c>
      <c r="C275" s="61">
        <v>17606.58814</v>
      </c>
      <c r="D275" s="61">
        <v>139215.14864</v>
      </c>
    </row>
    <row r="276" spans="1:4">
      <c r="A276" s="160" t="s">
        <v>424</v>
      </c>
      <c r="B276" s="61">
        <v>20158.23086</v>
      </c>
      <c r="C276" s="61">
        <v>5258.0027300000002</v>
      </c>
      <c r="D276" s="61">
        <v>25416.23359</v>
      </c>
    </row>
    <row r="277" spans="1:4">
      <c r="A277" s="68" t="s">
        <v>425</v>
      </c>
      <c r="B277" s="100">
        <v>13434.444740000001</v>
      </c>
      <c r="C277" s="100">
        <v>572.73778000000004</v>
      </c>
      <c r="D277" s="100">
        <v>14007.18252</v>
      </c>
    </row>
    <row r="278" spans="1:4">
      <c r="A278" s="68" t="s">
        <v>426</v>
      </c>
      <c r="B278" s="100">
        <v>265.38421999999997</v>
      </c>
      <c r="C278" s="100">
        <v>167.62125</v>
      </c>
      <c r="D278" s="100">
        <v>433.00546999999995</v>
      </c>
    </row>
    <row r="279" spans="1:4">
      <c r="A279" s="68" t="s">
        <v>427</v>
      </c>
      <c r="B279" s="100">
        <v>5241.0916900000002</v>
      </c>
      <c r="C279" s="100">
        <v>4445.0072</v>
      </c>
      <c r="D279" s="100">
        <v>9686.0988900000011</v>
      </c>
    </row>
    <row r="280" spans="1:4">
      <c r="A280" s="68" t="s">
        <v>428</v>
      </c>
      <c r="B280" s="100">
        <v>0</v>
      </c>
      <c r="C280" s="100">
        <v>0</v>
      </c>
      <c r="D280" s="100">
        <v>0</v>
      </c>
    </row>
    <row r="281" spans="1:4">
      <c r="A281" s="66" t="s">
        <v>429</v>
      </c>
      <c r="B281" s="100">
        <v>1217.3102099999999</v>
      </c>
      <c r="C281" s="100">
        <v>72.636499999999998</v>
      </c>
      <c r="D281" s="100">
        <v>1289.9467099999999</v>
      </c>
    </row>
    <row r="282" spans="1:4">
      <c r="A282" s="66" t="s">
        <v>430</v>
      </c>
      <c r="B282" s="100">
        <v>0</v>
      </c>
      <c r="C282" s="100">
        <v>0</v>
      </c>
      <c r="D282" s="100">
        <v>0</v>
      </c>
    </row>
    <row r="283" spans="1:4">
      <c r="A283" s="182" t="s">
        <v>431</v>
      </c>
      <c r="B283" s="61">
        <v>-8793.6968400000005</v>
      </c>
      <c r="C283" s="61">
        <v>-2771.2571600000001</v>
      </c>
      <c r="D283" s="61">
        <v>-11564.954</v>
      </c>
    </row>
    <row r="284" spans="1:4">
      <c r="A284" s="68" t="s">
        <v>425</v>
      </c>
      <c r="B284" s="100">
        <v>-2255.9588799999997</v>
      </c>
      <c r="C284" s="100">
        <v>-561.01826000000005</v>
      </c>
      <c r="D284" s="100">
        <v>-2816.97714</v>
      </c>
    </row>
    <row r="285" spans="1:4">
      <c r="A285" s="68" t="s">
        <v>432</v>
      </c>
      <c r="B285" s="100">
        <v>-4504.3866799999996</v>
      </c>
      <c r="C285" s="100">
        <v>-1852.44551</v>
      </c>
      <c r="D285" s="100">
        <v>-6356.8321900000001</v>
      </c>
    </row>
    <row r="286" spans="1:4">
      <c r="A286" s="68" t="s">
        <v>433</v>
      </c>
      <c r="B286" s="100">
        <v>-22.099550000000001</v>
      </c>
      <c r="C286" s="100">
        <v>0</v>
      </c>
      <c r="D286" s="100">
        <v>-22.099550000000001</v>
      </c>
    </row>
    <row r="287" spans="1:4">
      <c r="A287" s="68" t="s">
        <v>434</v>
      </c>
      <c r="B287" s="100">
        <v>0</v>
      </c>
      <c r="C287" s="100">
        <v>0</v>
      </c>
      <c r="D287" s="100">
        <v>0</v>
      </c>
    </row>
    <row r="288" spans="1:4">
      <c r="A288" s="68" t="s">
        <v>435</v>
      </c>
      <c r="B288" s="100">
        <v>-2011.25173</v>
      </c>
      <c r="C288" s="100">
        <v>-357.79338999999999</v>
      </c>
      <c r="D288" s="100">
        <v>-2369.0451200000002</v>
      </c>
    </row>
    <row r="289" spans="1:4">
      <c r="A289" s="69" t="s">
        <v>436</v>
      </c>
      <c r="B289" s="100">
        <v>0</v>
      </c>
      <c r="C289" s="100">
        <v>0</v>
      </c>
      <c r="D289" s="100">
        <v>0</v>
      </c>
    </row>
    <row r="290" spans="1:4">
      <c r="A290" s="182" t="s">
        <v>1124</v>
      </c>
      <c r="B290" s="61">
        <v>132973.09451999998</v>
      </c>
      <c r="C290" s="61">
        <v>20093.333710000003</v>
      </c>
      <c r="D290" s="61">
        <v>153066.42822999999</v>
      </c>
    </row>
    <row r="291" spans="1:4">
      <c r="A291" s="68" t="s">
        <v>437</v>
      </c>
      <c r="B291" s="100">
        <v>38406.18288</v>
      </c>
      <c r="C291" s="100">
        <v>10832.39608</v>
      </c>
      <c r="D291" s="100">
        <v>49238.578959999999</v>
      </c>
    </row>
    <row r="292" spans="1:4">
      <c r="A292" s="68" t="s">
        <v>438</v>
      </c>
      <c r="B292" s="100">
        <v>3782.66021</v>
      </c>
      <c r="C292" s="100">
        <v>358.06592999999998</v>
      </c>
      <c r="D292" s="100">
        <v>4140.7261399999998</v>
      </c>
    </row>
    <row r="293" spans="1:4">
      <c r="A293" s="68" t="s">
        <v>439</v>
      </c>
      <c r="B293" s="100">
        <v>33432.786670000001</v>
      </c>
      <c r="C293" s="100">
        <v>10474.33015</v>
      </c>
      <c r="D293" s="100">
        <v>43907.116820000003</v>
      </c>
    </row>
    <row r="294" spans="1:4">
      <c r="A294" s="68" t="s">
        <v>440</v>
      </c>
      <c r="B294" s="100">
        <v>0</v>
      </c>
      <c r="C294" s="100">
        <v>0</v>
      </c>
      <c r="D294" s="100">
        <v>0</v>
      </c>
    </row>
    <row r="295" spans="1:4">
      <c r="A295" s="68" t="s">
        <v>441</v>
      </c>
      <c r="B295" s="100">
        <v>0</v>
      </c>
      <c r="C295" s="100">
        <v>0</v>
      </c>
      <c r="D295" s="100">
        <v>0</v>
      </c>
    </row>
    <row r="296" spans="1:4">
      <c r="A296" s="68" t="s">
        <v>442</v>
      </c>
      <c r="B296" s="100">
        <v>0</v>
      </c>
      <c r="C296" s="100">
        <v>0</v>
      </c>
      <c r="D296" s="100">
        <v>0</v>
      </c>
    </row>
    <row r="297" spans="1:4">
      <c r="A297" s="68" t="s">
        <v>443</v>
      </c>
      <c r="B297" s="100">
        <v>1190.7360000000001</v>
      </c>
      <c r="C297" s="100">
        <v>0</v>
      </c>
      <c r="D297" s="100">
        <v>1190.7360000000001</v>
      </c>
    </row>
    <row r="298" spans="1:4">
      <c r="A298" s="68" t="s">
        <v>444</v>
      </c>
      <c r="B298" s="100">
        <v>0</v>
      </c>
      <c r="C298" s="100">
        <v>0</v>
      </c>
      <c r="D298" s="100">
        <v>0</v>
      </c>
    </row>
    <row r="299" spans="1:4">
      <c r="A299" s="68" t="s">
        <v>445</v>
      </c>
      <c r="B299" s="100">
        <v>-35258.338520000005</v>
      </c>
      <c r="C299" s="100">
        <v>-14212.777810000001</v>
      </c>
      <c r="D299" s="100">
        <v>-49471.116329999997</v>
      </c>
    </row>
    <row r="300" spans="1:4">
      <c r="A300" s="68" t="s">
        <v>446</v>
      </c>
      <c r="B300" s="100">
        <v>-23369.891629999998</v>
      </c>
      <c r="C300" s="100">
        <v>-12922.86103</v>
      </c>
      <c r="D300" s="100">
        <v>-36292.752659999998</v>
      </c>
    </row>
    <row r="301" spans="1:4">
      <c r="A301" s="68" t="s">
        <v>447</v>
      </c>
      <c r="B301" s="100">
        <v>0</v>
      </c>
      <c r="C301" s="100">
        <v>0</v>
      </c>
      <c r="D301" s="100">
        <v>0</v>
      </c>
    </row>
    <row r="302" spans="1:4">
      <c r="A302" s="68" t="s">
        <v>448</v>
      </c>
      <c r="B302" s="100">
        <v>-7245.7055199999995</v>
      </c>
      <c r="C302" s="100">
        <v>0</v>
      </c>
      <c r="D302" s="100">
        <v>-7245.7055199999995</v>
      </c>
    </row>
    <row r="303" spans="1:4">
      <c r="A303" s="69" t="s">
        <v>449</v>
      </c>
      <c r="B303" s="100">
        <v>-3906.0053700000003</v>
      </c>
      <c r="C303" s="100">
        <v>-1289.91678</v>
      </c>
      <c r="D303" s="100">
        <v>-5195.9221500000003</v>
      </c>
    </row>
    <row r="304" spans="1:4">
      <c r="A304" s="69" t="s">
        <v>450</v>
      </c>
      <c r="B304" s="100">
        <v>0</v>
      </c>
      <c r="C304" s="100">
        <v>0</v>
      </c>
      <c r="D304" s="100">
        <v>0</v>
      </c>
    </row>
    <row r="305" spans="1:4">
      <c r="A305" s="68" t="s">
        <v>451</v>
      </c>
      <c r="B305" s="100">
        <v>-736.73599999999999</v>
      </c>
      <c r="C305" s="100">
        <v>0</v>
      </c>
      <c r="D305" s="100">
        <v>-736.73599999999999</v>
      </c>
    </row>
    <row r="306" spans="1:4">
      <c r="A306" s="182" t="s">
        <v>1123</v>
      </c>
      <c r="B306" s="61">
        <v>136120.93888</v>
      </c>
      <c r="C306" s="61">
        <v>16712.951980000002</v>
      </c>
      <c r="D306" s="61">
        <v>152833.89086000001</v>
      </c>
    </row>
    <row r="307" spans="1:4">
      <c r="A307" s="182" t="s">
        <v>452</v>
      </c>
      <c r="B307" s="61">
        <v>-112684.31254000001</v>
      </c>
      <c r="C307" s="61">
        <v>-22445.060329999997</v>
      </c>
      <c r="D307" s="61">
        <v>-135129.37286999999</v>
      </c>
    </row>
    <row r="308" spans="1:4">
      <c r="A308" s="68" t="s">
        <v>453</v>
      </c>
      <c r="B308" s="100">
        <v>-59948.735249999998</v>
      </c>
      <c r="C308" s="100">
        <v>-14492.686119999998</v>
      </c>
      <c r="D308" s="100">
        <v>-74441.421370000011</v>
      </c>
    </row>
    <row r="309" spans="1:4">
      <c r="A309" s="68" t="s">
        <v>454</v>
      </c>
      <c r="B309" s="100">
        <v>-12411.92922</v>
      </c>
      <c r="C309" s="100">
        <v>-1938.1228100000001</v>
      </c>
      <c r="D309" s="100">
        <v>-14350.052029999999</v>
      </c>
    </row>
    <row r="310" spans="1:4">
      <c r="A310" s="68" t="s">
        <v>455</v>
      </c>
      <c r="B310" s="100">
        <v>-540.50864000000001</v>
      </c>
      <c r="C310" s="100">
        <v>-217.79829999999998</v>
      </c>
      <c r="D310" s="100">
        <v>-758.30693999999994</v>
      </c>
    </row>
    <row r="311" spans="1:4">
      <c r="A311" s="68" t="s">
        <v>456</v>
      </c>
      <c r="B311" s="100">
        <v>-4026.9976000000001</v>
      </c>
      <c r="C311" s="100">
        <v>-542.06114000000002</v>
      </c>
      <c r="D311" s="100">
        <v>-4569.0587400000004</v>
      </c>
    </row>
    <row r="312" spans="1:4">
      <c r="A312" s="68" t="s">
        <v>457</v>
      </c>
      <c r="B312" s="100">
        <v>-7113.3895899999998</v>
      </c>
      <c r="C312" s="100">
        <v>-1189.37048</v>
      </c>
      <c r="D312" s="100">
        <v>-8302.7600700000003</v>
      </c>
    </row>
    <row r="313" spans="1:4">
      <c r="A313" s="68" t="s">
        <v>458</v>
      </c>
      <c r="B313" s="100">
        <v>-2085.6955699999999</v>
      </c>
      <c r="C313" s="100">
        <v>-378.65484999999995</v>
      </c>
      <c r="D313" s="100">
        <v>-2464.3504199999998</v>
      </c>
    </row>
    <row r="314" spans="1:4">
      <c r="A314" s="68" t="s">
        <v>459</v>
      </c>
      <c r="B314" s="100">
        <v>-4327.0867400000006</v>
      </c>
      <c r="C314" s="100">
        <v>-697.60672</v>
      </c>
      <c r="D314" s="100">
        <v>-5024.6934600000004</v>
      </c>
    </row>
    <row r="315" spans="1:4">
      <c r="A315" s="68" t="s">
        <v>460</v>
      </c>
      <c r="B315" s="100">
        <v>-1221.8928999999998</v>
      </c>
      <c r="C315" s="100">
        <v>-79.38</v>
      </c>
      <c r="D315" s="100">
        <v>-1301.2728999999999</v>
      </c>
    </row>
    <row r="316" spans="1:4">
      <c r="A316" s="68" t="s">
        <v>461</v>
      </c>
      <c r="B316" s="100">
        <v>-21008.07703</v>
      </c>
      <c r="C316" s="100">
        <v>-2909.3799100000001</v>
      </c>
      <c r="D316" s="100">
        <v>-23917.45694</v>
      </c>
    </row>
    <row r="317" spans="1:4">
      <c r="A317" s="160" t="s">
        <v>1122</v>
      </c>
      <c r="B317" s="61">
        <v>23436.626339999999</v>
      </c>
      <c r="C317" s="61">
        <v>-5732.1083499999995</v>
      </c>
      <c r="D317" s="61">
        <v>17704.517989999997</v>
      </c>
    </row>
    <row r="318" spans="1:4">
      <c r="A318" s="69" t="s">
        <v>462</v>
      </c>
      <c r="B318" s="100">
        <v>6.19313</v>
      </c>
      <c r="C318" s="100">
        <v>-8.9999999999999992E-5</v>
      </c>
      <c r="D318" s="100">
        <v>6.1930399999999999</v>
      </c>
    </row>
    <row r="319" spans="1:4">
      <c r="A319" s="69" t="s">
        <v>463</v>
      </c>
      <c r="B319" s="100">
        <v>7.6280000000000001E-2</v>
      </c>
      <c r="C319" s="100">
        <v>-8.9999999999999992E-5</v>
      </c>
      <c r="D319" s="100">
        <v>7.6189999999999994E-2</v>
      </c>
    </row>
    <row r="320" spans="1:4">
      <c r="A320" s="69" t="s">
        <v>464</v>
      </c>
      <c r="B320" s="100">
        <v>6.1168500000000003</v>
      </c>
      <c r="C320" s="100">
        <v>0</v>
      </c>
      <c r="D320" s="100">
        <v>6.1168500000000003</v>
      </c>
    </row>
    <row r="321" spans="1:4">
      <c r="A321" s="69" t="s">
        <v>465</v>
      </c>
      <c r="B321" s="100">
        <v>-51.640720000000002</v>
      </c>
      <c r="C321" s="100">
        <v>-3.5499999999999998E-3</v>
      </c>
      <c r="D321" s="100">
        <v>-51.644269999999999</v>
      </c>
    </row>
    <row r="322" spans="1:4">
      <c r="A322" s="69" t="s">
        <v>466</v>
      </c>
      <c r="B322" s="100">
        <v>-3.6580000000000001E-2</v>
      </c>
      <c r="C322" s="100">
        <v>-3.4399999999999999E-3</v>
      </c>
      <c r="D322" s="100">
        <v>-4.002E-2</v>
      </c>
    </row>
    <row r="323" spans="1:4">
      <c r="A323" s="69" t="s">
        <v>467</v>
      </c>
      <c r="B323" s="100">
        <v>-51.604140000000001</v>
      </c>
      <c r="C323" s="100">
        <v>-1.1E-4</v>
      </c>
      <c r="D323" s="100">
        <v>-51.60425</v>
      </c>
    </row>
    <row r="324" spans="1:4">
      <c r="A324" s="182" t="s">
        <v>1398</v>
      </c>
      <c r="B324" s="576">
        <v>23391.178749999999</v>
      </c>
      <c r="C324" s="576">
        <v>-5732.1119900000003</v>
      </c>
      <c r="D324" s="576">
        <v>17659.066760000002</v>
      </c>
    </row>
    <row r="325" spans="1:4">
      <c r="A325" s="69" t="s">
        <v>468</v>
      </c>
      <c r="B325" s="68">
        <v>355.97396999999995</v>
      </c>
      <c r="C325" s="68">
        <v>0</v>
      </c>
      <c r="D325" s="68">
        <v>355.97396999999995</v>
      </c>
    </row>
    <row r="326" spans="1:4">
      <c r="A326" s="160" t="s">
        <v>1121</v>
      </c>
      <c r="B326" s="576">
        <v>23747.152719999998</v>
      </c>
      <c r="C326" s="576">
        <v>-5732.1119900000003</v>
      </c>
      <c r="D326" s="576">
        <v>18015.040730000001</v>
      </c>
    </row>
    <row r="327" spans="1:4">
      <c r="A327" s="68" t="s">
        <v>469</v>
      </c>
      <c r="B327" s="68">
        <v>-530.10032999999999</v>
      </c>
      <c r="C327" s="68">
        <v>-136.73258999999999</v>
      </c>
      <c r="D327" s="68">
        <v>-666.83292000000006</v>
      </c>
    </row>
    <row r="328" spans="1:4">
      <c r="A328" s="182" t="s">
        <v>1399</v>
      </c>
      <c r="B328" s="576">
        <v>23217.052390000001</v>
      </c>
      <c r="C328" s="576">
        <v>-5868.84458</v>
      </c>
      <c r="D328" s="576">
        <v>17348.20781</v>
      </c>
    </row>
    <row r="329" spans="1:4">
      <c r="A329" s="68" t="s">
        <v>470</v>
      </c>
      <c r="B329" s="68">
        <v>0</v>
      </c>
      <c r="C329" s="68">
        <v>0</v>
      </c>
      <c r="D329" s="68">
        <v>0</v>
      </c>
    </row>
    <row r="330" spans="1:4">
      <c r="A330" s="160" t="s">
        <v>1120</v>
      </c>
      <c r="B330" s="576">
        <v>23217.052390000001</v>
      </c>
      <c r="C330" s="576">
        <v>-5868.84458</v>
      </c>
      <c r="D330" s="576">
        <v>17348.20781</v>
      </c>
    </row>
    <row r="331" spans="1:4">
      <c r="A331" s="69" t="s">
        <v>471</v>
      </c>
      <c r="B331" s="68">
        <v>-10806.906449999999</v>
      </c>
      <c r="C331" s="68">
        <v>0</v>
      </c>
      <c r="D331" s="68">
        <v>-10806.906449999999</v>
      </c>
    </row>
    <row r="332" spans="1:4">
      <c r="A332" s="160" t="s">
        <v>1119</v>
      </c>
      <c r="B332" s="576">
        <v>12410.14594</v>
      </c>
      <c r="C332" s="576">
        <v>-5868.84458</v>
      </c>
      <c r="D332" s="576">
        <v>6541.3013600000004</v>
      </c>
    </row>
    <row r="333" spans="1:4" ht="3.75" customHeight="1" thickBot="1">
      <c r="A333" s="150"/>
      <c r="B333" s="578"/>
      <c r="C333" s="578"/>
      <c r="D333" s="578"/>
    </row>
    <row r="334" spans="1:4" ht="15.75" thickTop="1">
      <c r="A334" s="68"/>
      <c r="B334" s="151"/>
      <c r="C334" s="151"/>
      <c r="D334" s="151"/>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2" t="s">
        <v>475</v>
      </c>
      <c r="B1" s="722"/>
      <c r="C1" s="722"/>
      <c r="D1" s="722"/>
      <c r="E1" s="12"/>
    </row>
    <row r="2" spans="1:5" ht="18">
      <c r="A2" s="723" t="s">
        <v>1138</v>
      </c>
      <c r="B2" s="723"/>
      <c r="C2" s="723"/>
      <c r="D2" s="723"/>
      <c r="E2" s="12"/>
    </row>
    <row r="3" spans="1:5" ht="30" customHeight="1">
      <c r="A3" s="729" t="s">
        <v>1479</v>
      </c>
      <c r="B3" s="729"/>
      <c r="C3" s="729"/>
      <c r="D3" s="729"/>
      <c r="E3" s="12"/>
    </row>
    <row r="4" spans="1:5" ht="2.25" customHeight="1">
      <c r="A4" s="108"/>
      <c r="B4" s="183"/>
      <c r="C4" s="183"/>
      <c r="D4" s="183"/>
      <c r="E4" s="12"/>
    </row>
    <row r="5" spans="1:5" ht="30" customHeight="1">
      <c r="A5" s="107"/>
      <c r="B5" s="56" t="s">
        <v>61</v>
      </c>
      <c r="C5" s="56" t="s">
        <v>59</v>
      </c>
      <c r="D5" s="57" t="s">
        <v>554</v>
      </c>
      <c r="E5" s="12"/>
    </row>
    <row r="6" spans="1:5">
      <c r="A6" s="108"/>
      <c r="B6" s="109"/>
      <c r="C6" s="109"/>
      <c r="D6" s="110"/>
      <c r="E6" s="12"/>
    </row>
    <row r="7" spans="1:5">
      <c r="A7" s="76" t="s">
        <v>556</v>
      </c>
      <c r="B7" s="56"/>
      <c r="C7" s="56"/>
      <c r="D7" s="57"/>
      <c r="E7" s="12"/>
    </row>
    <row r="8" spans="1:5">
      <c r="A8" s="108" t="s">
        <v>557</v>
      </c>
      <c r="B8" s="111">
        <v>0.1173</v>
      </c>
      <c r="C8" s="111">
        <v>0.1103</v>
      </c>
      <c r="D8" s="111">
        <v>0.1162</v>
      </c>
      <c r="E8" s="108"/>
    </row>
    <row r="9" spans="1:5">
      <c r="A9" s="108" t="s">
        <v>558</v>
      </c>
      <c r="B9" s="111">
        <v>0.76139999999999997</v>
      </c>
      <c r="C9" s="111">
        <v>0.79020000000000001</v>
      </c>
      <c r="D9" s="111">
        <v>0.76580000000000004</v>
      </c>
      <c r="E9" s="12"/>
    </row>
    <row r="10" spans="1:5">
      <c r="A10" s="76" t="s">
        <v>559</v>
      </c>
      <c r="B10" s="112"/>
      <c r="C10" s="112"/>
      <c r="D10" s="112"/>
      <c r="E10" s="12"/>
    </row>
    <row r="11" spans="1:5">
      <c r="A11" s="113" t="s">
        <v>560</v>
      </c>
      <c r="B11" s="111">
        <v>0.75060000000000004</v>
      </c>
      <c r="C11" s="111">
        <v>0.40039999999999998</v>
      </c>
      <c r="D11" s="111">
        <v>0.69689999999999996</v>
      </c>
      <c r="E11" s="12"/>
    </row>
    <row r="12" spans="1:5">
      <c r="A12" s="113" t="s">
        <v>1112</v>
      </c>
      <c r="B12" s="111">
        <v>0.76080000000000003</v>
      </c>
      <c r="C12" s="111">
        <v>0.50339999999999996</v>
      </c>
      <c r="D12" s="111">
        <v>0.72130000000000005</v>
      </c>
      <c r="E12" s="12"/>
    </row>
    <row r="13" spans="1:5">
      <c r="A13" s="108" t="s">
        <v>561</v>
      </c>
      <c r="B13" s="111">
        <v>0.112</v>
      </c>
      <c r="C13" s="111">
        <v>0.3906</v>
      </c>
      <c r="D13" s="111">
        <v>0.15479999999999999</v>
      </c>
      <c r="E13" s="12"/>
    </row>
    <row r="14" spans="1:5">
      <c r="A14" s="113" t="s">
        <v>562</v>
      </c>
      <c r="B14" s="111">
        <v>1.66E-2</v>
      </c>
      <c r="C14" s="111">
        <v>1.06E-2</v>
      </c>
      <c r="D14" s="111">
        <v>1.5699999999999999E-2</v>
      </c>
      <c r="E14" s="12"/>
    </row>
    <row r="15" spans="1:5">
      <c r="A15" s="114" t="s">
        <v>563</v>
      </c>
      <c r="B15" s="112"/>
      <c r="C15" s="112"/>
      <c r="D15" s="112"/>
      <c r="E15" s="12"/>
    </row>
    <row r="16" spans="1:5">
      <c r="A16" s="113" t="s">
        <v>564</v>
      </c>
      <c r="B16" s="111">
        <v>0.78200000000000003</v>
      </c>
      <c r="C16" s="111">
        <v>0.40560000000000002</v>
      </c>
      <c r="D16" s="111">
        <v>0.74050000000000005</v>
      </c>
      <c r="E16" s="12"/>
    </row>
    <row r="17" spans="1:5">
      <c r="A17" s="113" t="s">
        <v>565</v>
      </c>
      <c r="B17" s="111">
        <v>0.218</v>
      </c>
      <c r="C17" s="111">
        <v>0.59440000000000004</v>
      </c>
      <c r="D17" s="111">
        <v>0.25950000000000001</v>
      </c>
      <c r="E17" s="12"/>
    </row>
    <row r="18" spans="1:5">
      <c r="A18" s="113" t="s">
        <v>566</v>
      </c>
      <c r="B18" s="115">
        <v>829.32510000000002</v>
      </c>
      <c r="C18" s="115">
        <v>757.65030000000002</v>
      </c>
      <c r="D18" s="115">
        <v>824.23739999999998</v>
      </c>
      <c r="E18" s="12"/>
    </row>
    <row r="19" spans="1:5">
      <c r="A19" s="114" t="s">
        <v>567</v>
      </c>
      <c r="B19" s="116"/>
      <c r="C19" s="116"/>
      <c r="D19" s="116"/>
      <c r="E19" s="12"/>
    </row>
    <row r="20" spans="1:5">
      <c r="A20" s="108" t="s">
        <v>568</v>
      </c>
      <c r="B20" s="111">
        <v>0.9829</v>
      </c>
      <c r="C20" s="111">
        <v>0.86750000000000005</v>
      </c>
      <c r="D20" s="111">
        <v>0.9627</v>
      </c>
      <c r="E20" s="12"/>
    </row>
    <row r="21" spans="1:5">
      <c r="A21" s="108" t="s">
        <v>569</v>
      </c>
      <c r="B21" s="111">
        <v>1.9E-2</v>
      </c>
      <c r="C21" s="111">
        <v>0.32800000000000001</v>
      </c>
      <c r="D21" s="111">
        <v>7.2999999999999995E-2</v>
      </c>
      <c r="E21" s="12"/>
    </row>
    <row r="22" spans="1:5">
      <c r="A22" s="113" t="s">
        <v>570</v>
      </c>
      <c r="B22" s="111">
        <v>1.7100000000000001E-2</v>
      </c>
      <c r="C22" s="111">
        <v>0.13250000000000001</v>
      </c>
      <c r="D22" s="111">
        <v>3.73E-2</v>
      </c>
      <c r="E22" s="12"/>
    </row>
    <row r="23" spans="1:5">
      <c r="A23" s="113" t="s">
        <v>571</v>
      </c>
      <c r="B23" s="111">
        <v>1.8499999999999999E-2</v>
      </c>
      <c r="C23" s="111">
        <v>0.28389999999999999</v>
      </c>
      <c r="D23" s="111">
        <v>6.0299999999999999E-2</v>
      </c>
      <c r="E23" s="12"/>
    </row>
    <row r="24" spans="1:5">
      <c r="A24" s="113" t="s">
        <v>572</v>
      </c>
      <c r="B24" s="111">
        <v>4.0500000000000001E-2</v>
      </c>
      <c r="C24" s="111">
        <v>0.2492</v>
      </c>
      <c r="D24" s="111">
        <v>0.2044</v>
      </c>
      <c r="E24" s="12"/>
    </row>
    <row r="25" spans="1:5">
      <c r="A25" s="113" t="s">
        <v>573</v>
      </c>
      <c r="B25" s="111">
        <v>0.1275</v>
      </c>
      <c r="C25" s="111">
        <v>8.8599999999999998E-2</v>
      </c>
      <c r="D25" s="111">
        <v>0.1207</v>
      </c>
      <c r="E25" s="12"/>
    </row>
    <row r="26" spans="1:5">
      <c r="A26" s="113" t="s">
        <v>574</v>
      </c>
      <c r="B26" s="111">
        <v>4.1300000000000003E-2</v>
      </c>
      <c r="C26" s="111">
        <v>0.12189999999999999</v>
      </c>
      <c r="D26" s="111">
        <v>5.5399999999999998E-2</v>
      </c>
      <c r="E26" s="12"/>
    </row>
    <row r="27" spans="1:5">
      <c r="A27" s="113" t="s">
        <v>575</v>
      </c>
      <c r="B27" s="111">
        <v>0.97919999999999996</v>
      </c>
      <c r="C27" s="111">
        <v>0.85470000000000002</v>
      </c>
      <c r="D27" s="111">
        <v>0.95699999999999996</v>
      </c>
      <c r="E27" s="12"/>
    </row>
    <row r="28" spans="1:5">
      <c r="A28" s="113" t="s">
        <v>576</v>
      </c>
      <c r="B28" s="111">
        <v>8.9999999999999998E-4</v>
      </c>
      <c r="C28" s="111">
        <v>1.7999999999999999E-2</v>
      </c>
      <c r="D28" s="111">
        <v>3.8999999999999998E-3</v>
      </c>
      <c r="E28" s="12"/>
    </row>
    <row r="29" spans="1:5">
      <c r="A29" s="113" t="s">
        <v>577</v>
      </c>
      <c r="B29" s="111">
        <v>1E-3</v>
      </c>
      <c r="C29" s="111">
        <v>3.2000000000000002E-3</v>
      </c>
      <c r="D29" s="111">
        <v>1.4E-3</v>
      </c>
      <c r="E29" s="12"/>
    </row>
    <row r="30" spans="1:5">
      <c r="A30" s="113" t="s">
        <v>578</v>
      </c>
      <c r="B30" s="111">
        <v>2.0000000000000001E-4</v>
      </c>
      <c r="C30" s="111">
        <v>1E-4</v>
      </c>
      <c r="D30" s="111">
        <v>2.0000000000000001E-4</v>
      </c>
      <c r="E30" s="12"/>
    </row>
    <row r="31" spans="1:5">
      <c r="A31" s="113" t="s">
        <v>579</v>
      </c>
      <c r="B31" s="111">
        <v>1E-4</v>
      </c>
      <c r="C31" s="111">
        <v>2.7099999999999999E-2</v>
      </c>
      <c r="D31" s="111">
        <v>5.0000000000000001E-3</v>
      </c>
      <c r="E31" s="12"/>
    </row>
    <row r="32" spans="1:5">
      <c r="A32" s="113" t="s">
        <v>580</v>
      </c>
      <c r="B32" s="111">
        <v>1.8499999999999999E-2</v>
      </c>
      <c r="C32" s="111">
        <v>9.7000000000000003E-2</v>
      </c>
      <c r="D32" s="111">
        <v>3.2500000000000001E-2</v>
      </c>
      <c r="E32" s="12"/>
    </row>
    <row r="33" spans="1:5">
      <c r="A33" s="114" t="s">
        <v>581</v>
      </c>
      <c r="B33" s="112"/>
      <c r="C33" s="112"/>
      <c r="D33" s="112"/>
      <c r="E33" s="12"/>
    </row>
    <row r="34" spans="1:5">
      <c r="A34" s="113" t="s">
        <v>582</v>
      </c>
      <c r="B34" s="111">
        <v>0.42899999999999999</v>
      </c>
      <c r="C34" s="111">
        <v>0.58520000000000005</v>
      </c>
      <c r="D34" s="111">
        <v>0.44640000000000002</v>
      </c>
      <c r="E34" s="12"/>
    </row>
    <row r="35" spans="1:5">
      <c r="A35" s="113" t="s">
        <v>583</v>
      </c>
      <c r="B35" s="111">
        <v>0.53969999999999996</v>
      </c>
      <c r="C35" s="111">
        <v>0.80489999999999995</v>
      </c>
      <c r="D35" s="111">
        <v>0.56920000000000004</v>
      </c>
      <c r="E35" s="12"/>
    </row>
    <row r="36" spans="1:5">
      <c r="A36" s="113" t="s">
        <v>584</v>
      </c>
      <c r="B36" s="111">
        <v>0.1588</v>
      </c>
      <c r="C36" s="111">
        <v>0.1641</v>
      </c>
      <c r="D36" s="111">
        <v>0.15959999999999999</v>
      </c>
      <c r="E36" s="12"/>
    </row>
    <row r="37" spans="1:5">
      <c r="A37" s="113" t="s">
        <v>585</v>
      </c>
      <c r="B37" s="111">
        <v>0.14749999999999999</v>
      </c>
      <c r="C37" s="111">
        <v>0.1517</v>
      </c>
      <c r="D37" s="111">
        <v>0.1482</v>
      </c>
      <c r="E37" s="12"/>
    </row>
    <row r="38" spans="1:5">
      <c r="A38" s="108" t="s">
        <v>1400</v>
      </c>
      <c r="B38" s="111">
        <v>0.40450000000000003</v>
      </c>
      <c r="C38" s="111">
        <v>0.33610000000000001</v>
      </c>
      <c r="D38" s="111">
        <v>0.39129999999999998</v>
      </c>
      <c r="E38" s="12"/>
    </row>
    <row r="39" spans="1:5">
      <c r="A39" s="76" t="s">
        <v>586</v>
      </c>
      <c r="B39" s="112"/>
      <c r="C39" s="112"/>
      <c r="D39" s="112"/>
      <c r="E39" s="12"/>
    </row>
    <row r="40" spans="1:5">
      <c r="A40" s="113" t="s">
        <v>587</v>
      </c>
      <c r="B40" s="111">
        <v>7.0699999999999999E-2</v>
      </c>
      <c r="C40" s="111">
        <v>7.5300000000000006E-2</v>
      </c>
      <c r="D40" s="111">
        <v>7.1400000000000005E-2</v>
      </c>
      <c r="E40" s="12"/>
    </row>
    <row r="41" spans="1:5">
      <c r="A41" s="113" t="s">
        <v>588</v>
      </c>
      <c r="B41" s="111">
        <v>7.0199999999999999E-2</v>
      </c>
      <c r="C41" s="111">
        <v>7.3099999999999998E-2</v>
      </c>
      <c r="D41" s="111">
        <v>7.0599999999999996E-2</v>
      </c>
      <c r="E41" s="12"/>
    </row>
    <row r="42" spans="1:5">
      <c r="A42" s="113" t="s">
        <v>589</v>
      </c>
      <c r="B42" s="111">
        <v>0.1691</v>
      </c>
      <c r="C42" s="111">
        <v>1.4339</v>
      </c>
      <c r="D42" s="111">
        <v>0.37380000000000002</v>
      </c>
      <c r="E42" s="12"/>
    </row>
    <row r="43" spans="1:5">
      <c r="A43" s="113" t="s">
        <v>590</v>
      </c>
      <c r="B43" s="111">
        <v>7.6E-3</v>
      </c>
      <c r="C43" s="111">
        <v>0.88449999999999995</v>
      </c>
      <c r="D43" s="111">
        <v>0.14949999999999999</v>
      </c>
      <c r="E43" s="12"/>
    </row>
    <row r="44" spans="1:5">
      <c r="A44" s="113" t="s">
        <v>591</v>
      </c>
      <c r="B44" s="111">
        <v>4.2900000000000001E-2</v>
      </c>
      <c r="C44" s="111">
        <v>0.61170000000000002</v>
      </c>
      <c r="D44" s="111">
        <v>0.13500000000000001</v>
      </c>
      <c r="E44" s="12"/>
    </row>
    <row r="45" spans="1:5">
      <c r="A45" s="113" t="s">
        <v>592</v>
      </c>
      <c r="B45" s="111">
        <v>0.1134</v>
      </c>
      <c r="C45" s="111">
        <v>0.1255</v>
      </c>
      <c r="D45" s="111">
        <v>0.1152</v>
      </c>
      <c r="E45" s="12"/>
    </row>
    <row r="46" spans="1:5">
      <c r="A46" s="114" t="s">
        <v>593</v>
      </c>
      <c r="B46" s="112"/>
      <c r="C46" s="112"/>
      <c r="D46" s="112"/>
      <c r="E46" s="12"/>
    </row>
    <row r="47" spans="1:5">
      <c r="A47" s="113" t="s">
        <v>594</v>
      </c>
      <c r="B47" s="111">
        <v>0.75090000000000001</v>
      </c>
      <c r="C47" s="111">
        <v>0.78910000000000002</v>
      </c>
      <c r="D47" s="111">
        <v>0.75690000000000002</v>
      </c>
      <c r="E47" s="12"/>
    </row>
    <row r="48" spans="1:5">
      <c r="A48" s="113" t="s">
        <v>595</v>
      </c>
      <c r="B48" s="111">
        <v>0.78039999999999998</v>
      </c>
      <c r="C48" s="111">
        <v>0.85409999999999997</v>
      </c>
      <c r="D48" s="111">
        <v>0.79190000000000005</v>
      </c>
      <c r="E48" s="12"/>
    </row>
    <row r="49" spans="1:5">
      <c r="A49" s="113" t="s">
        <v>596</v>
      </c>
      <c r="B49" s="111">
        <v>3.4799999999999998E-2</v>
      </c>
      <c r="C49" s="111">
        <v>-3.3E-3</v>
      </c>
      <c r="D49" s="111">
        <v>2.8400000000000002E-2</v>
      </c>
      <c r="E49" s="12"/>
    </row>
    <row r="50" spans="1:5" ht="15.75" thickBot="1">
      <c r="A50" s="243" t="s">
        <v>597</v>
      </c>
      <c r="B50" s="117">
        <v>3.5491000000000001</v>
      </c>
      <c r="C50" s="117">
        <v>2.8858999999999999</v>
      </c>
      <c r="D50" s="117">
        <v>3.4418000000000002</v>
      </c>
      <c r="E50" s="12"/>
    </row>
    <row r="51" spans="1:5" ht="15.75" thickTop="1">
      <c r="A51" s="761" t="s">
        <v>598</v>
      </c>
      <c r="B51" s="761"/>
      <c r="C51" s="761"/>
      <c r="D51" s="761"/>
      <c r="E51" s="12"/>
    </row>
    <row r="52" spans="1:5" ht="81" customHeight="1">
      <c r="A52" s="728" t="s">
        <v>599</v>
      </c>
      <c r="B52" s="728"/>
      <c r="C52" s="728"/>
      <c r="D52" s="728"/>
      <c r="E52" s="12"/>
    </row>
    <row r="53" spans="1:5" ht="70.5" customHeight="1">
      <c r="A53" s="728" t="s">
        <v>600</v>
      </c>
      <c r="B53" s="728"/>
      <c r="C53" s="728"/>
      <c r="D53" s="728"/>
      <c r="E53" s="12"/>
    </row>
    <row r="54" spans="1:5">
      <c r="A54" s="735" t="s">
        <v>601</v>
      </c>
      <c r="B54" s="735"/>
      <c r="C54" s="735"/>
      <c r="D54" s="735"/>
      <c r="E54" s="12"/>
    </row>
    <row r="55" spans="1:5">
      <c r="A55" s="735" t="s">
        <v>602</v>
      </c>
      <c r="B55" s="735"/>
      <c r="C55" s="735"/>
      <c r="D55" s="735"/>
      <c r="E55" s="12"/>
    </row>
    <row r="56" spans="1:5">
      <c r="A56" s="12"/>
      <c r="B56" s="12"/>
      <c r="C56" s="12"/>
      <c r="D56" s="12"/>
      <c r="E56" s="12"/>
    </row>
    <row r="57" spans="1:5" ht="30" customHeight="1">
      <c r="A57" s="519"/>
      <c r="B57" s="520" t="s">
        <v>61</v>
      </c>
      <c r="C57" s="520" t="s">
        <v>59</v>
      </c>
      <c r="D57" s="521" t="s">
        <v>554</v>
      </c>
      <c r="E57" s="12"/>
    </row>
    <row r="58" spans="1:5">
      <c r="A58" s="12"/>
      <c r="B58" s="12"/>
      <c r="C58" s="12"/>
      <c r="D58" s="12"/>
      <c r="E58" s="12"/>
    </row>
    <row r="59" spans="1:5">
      <c r="A59" s="436" t="s">
        <v>603</v>
      </c>
      <c r="B59" s="520"/>
      <c r="C59" s="520"/>
      <c r="D59" s="520"/>
      <c r="E59" s="12"/>
    </row>
    <row r="60" spans="1:5">
      <c r="A60" s="113" t="s">
        <v>604</v>
      </c>
      <c r="B60" s="111">
        <v>6.1400000000000003E-2</v>
      </c>
      <c r="C60" s="111">
        <v>4.53E-2</v>
      </c>
      <c r="D60" s="111">
        <v>5.8799999999999998E-2</v>
      </c>
      <c r="E60" s="12"/>
    </row>
    <row r="61" spans="1:5">
      <c r="A61" s="113" t="s">
        <v>605</v>
      </c>
      <c r="B61" s="111">
        <v>6.7100000000000007E-2</v>
      </c>
      <c r="C61" s="111">
        <v>5.1700000000000003E-2</v>
      </c>
      <c r="D61" s="111">
        <v>6.4600000000000005E-2</v>
      </c>
      <c r="E61" s="12"/>
    </row>
    <row r="62" spans="1:5">
      <c r="A62" s="113" t="s">
        <v>606</v>
      </c>
      <c r="B62" s="111">
        <v>6.8699999999999997E-2</v>
      </c>
      <c r="C62" s="111">
        <v>4.2999999999999997E-2</v>
      </c>
      <c r="D62" s="111">
        <v>6.4500000000000002E-2</v>
      </c>
      <c r="E62" s="12"/>
    </row>
    <row r="63" spans="1:5">
      <c r="A63" s="113" t="s">
        <v>607</v>
      </c>
      <c r="B63" s="111">
        <v>1.18E-2</v>
      </c>
      <c r="C63" s="111">
        <v>-1.4800000000000001E-2</v>
      </c>
      <c r="D63" s="111">
        <v>7.4999999999999997E-3</v>
      </c>
      <c r="E63" s="12"/>
    </row>
    <row r="64" spans="1:5">
      <c r="A64" s="113" t="s">
        <v>608</v>
      </c>
      <c r="B64" s="111">
        <v>1.17E-2</v>
      </c>
      <c r="C64" s="111">
        <v>-1.5100000000000001E-2</v>
      </c>
      <c r="D64" s="111">
        <v>7.3000000000000001E-3</v>
      </c>
      <c r="E64" s="12"/>
    </row>
    <row r="65" spans="1:5">
      <c r="A65" s="113" t="s">
        <v>609</v>
      </c>
      <c r="B65" s="111">
        <v>6.3E-3</v>
      </c>
      <c r="C65" s="111">
        <v>-1.5100000000000001E-2</v>
      </c>
      <c r="D65" s="111">
        <v>2.8E-3</v>
      </c>
      <c r="E65" s="12"/>
    </row>
    <row r="66" spans="1:5">
      <c r="A66" s="113" t="s">
        <v>610</v>
      </c>
      <c r="B66" s="111">
        <v>8.7599999999999997E-2</v>
      </c>
      <c r="C66" s="111">
        <v>-0.2039</v>
      </c>
      <c r="D66" s="111">
        <v>3.8399999999999997E-2</v>
      </c>
      <c r="E66" s="12"/>
    </row>
    <row r="67" spans="1:5">
      <c r="A67" s="436" t="s">
        <v>611</v>
      </c>
      <c r="B67" s="520"/>
      <c r="C67" s="520"/>
      <c r="D67" s="520"/>
      <c r="E67" s="12"/>
    </row>
    <row r="68" spans="1:5">
      <c r="A68" s="113" t="s">
        <v>612</v>
      </c>
      <c r="B68" s="111">
        <v>0.1019</v>
      </c>
      <c r="C68" s="111">
        <v>7.51E-2</v>
      </c>
      <c r="D68" s="111">
        <v>9.7500000000000003E-2</v>
      </c>
      <c r="E68" s="12"/>
    </row>
    <row r="69" spans="1:5">
      <c r="A69" s="113" t="s">
        <v>613</v>
      </c>
      <c r="B69" s="111">
        <v>-4.0500000000000001E-2</v>
      </c>
      <c r="C69" s="111">
        <v>-2.9700000000000001E-2</v>
      </c>
      <c r="D69" s="111">
        <v>-3.8699999999999998E-2</v>
      </c>
      <c r="E69" s="12"/>
    </row>
    <row r="70" spans="1:5">
      <c r="A70" s="113" t="s">
        <v>614</v>
      </c>
      <c r="B70" s="111">
        <v>5.5E-2</v>
      </c>
      <c r="C70" s="111">
        <v>3.7699999999999997E-2</v>
      </c>
      <c r="D70" s="111">
        <v>5.1999999999999998E-2</v>
      </c>
      <c r="E70" s="12"/>
    </row>
    <row r="71" spans="1:5">
      <c r="A71" s="113" t="s">
        <v>615</v>
      </c>
      <c r="B71" s="111">
        <v>0</v>
      </c>
      <c r="C71" s="111">
        <v>0</v>
      </c>
      <c r="D71" s="111">
        <v>0</v>
      </c>
      <c r="E71" s="12"/>
    </row>
    <row r="72" spans="1:5">
      <c r="A72" s="113" t="s">
        <v>616</v>
      </c>
      <c r="B72" s="111">
        <v>1.6000000000000001E-3</v>
      </c>
      <c r="C72" s="111">
        <v>-8.6999999999999994E-3</v>
      </c>
      <c r="D72" s="111">
        <v>-1E-4</v>
      </c>
      <c r="E72" s="12"/>
    </row>
    <row r="73" spans="1:5">
      <c r="A73" s="113" t="s">
        <v>617</v>
      </c>
      <c r="B73" s="111">
        <v>5.7000000000000002E-3</v>
      </c>
      <c r="C73" s="111">
        <v>6.4000000000000003E-3</v>
      </c>
      <c r="D73" s="111">
        <v>5.7999999999999996E-3</v>
      </c>
      <c r="E73" s="12"/>
    </row>
    <row r="74" spans="1:5">
      <c r="A74" s="113" t="s">
        <v>618</v>
      </c>
      <c r="B74" s="111">
        <v>-5.6899999999999999E-2</v>
      </c>
      <c r="C74" s="111">
        <v>-5.7799999999999997E-2</v>
      </c>
      <c r="D74" s="111">
        <v>-5.7000000000000002E-2</v>
      </c>
      <c r="E74" s="12"/>
    </row>
    <row r="75" spans="1:5">
      <c r="A75" s="113" t="s">
        <v>619</v>
      </c>
      <c r="B75" s="111">
        <v>-1E-4</v>
      </c>
      <c r="C75" s="111">
        <v>-4.0000000000000002E-4</v>
      </c>
      <c r="D75" s="111">
        <v>-1E-4</v>
      </c>
      <c r="E75" s="12"/>
    </row>
    <row r="76" spans="1:5">
      <c r="A76" s="113" t="s">
        <v>620</v>
      </c>
      <c r="B76" s="111">
        <v>9.4200000000000006E-2</v>
      </c>
      <c r="C76" s="111">
        <v>0.16239999999999999</v>
      </c>
      <c r="D76" s="111">
        <v>0.10009999999999999</v>
      </c>
      <c r="E76" s="12"/>
    </row>
    <row r="77" spans="1:5">
      <c r="A77" s="436" t="s">
        <v>621</v>
      </c>
      <c r="B77" s="520"/>
      <c r="C77" s="520"/>
      <c r="D77" s="520"/>
      <c r="E77" s="12"/>
    </row>
    <row r="78" spans="1:5">
      <c r="A78" s="113" t="s">
        <v>622</v>
      </c>
      <c r="B78" s="111">
        <v>0.13200000000000001</v>
      </c>
      <c r="C78" s="111">
        <v>0.1003</v>
      </c>
      <c r="D78" s="111">
        <v>0.128</v>
      </c>
      <c r="E78" s="12"/>
    </row>
    <row r="79" spans="1:5">
      <c r="A79" s="113" t="s">
        <v>623</v>
      </c>
      <c r="B79" s="111">
        <v>0.23619999999999999</v>
      </c>
      <c r="C79" s="111">
        <v>8.8900000000000007E-2</v>
      </c>
      <c r="D79" s="111">
        <v>0.1244</v>
      </c>
      <c r="E79" s="12"/>
    </row>
    <row r="80" spans="1:5">
      <c r="A80" s="113" t="s">
        <v>624</v>
      </c>
      <c r="B80" s="111">
        <v>6.4199999999999993E-2</v>
      </c>
      <c r="C80" s="111">
        <v>2.3400000000000001E-2</v>
      </c>
      <c r="D80" s="111">
        <v>4.8599999999999997E-2</v>
      </c>
      <c r="E80" s="12"/>
    </row>
    <row r="81" spans="1:5">
      <c r="A81" s="113" t="s">
        <v>625</v>
      </c>
      <c r="B81" s="111">
        <v>0.2064</v>
      </c>
      <c r="C81" s="111">
        <v>4.5100000000000001E-2</v>
      </c>
      <c r="D81" s="111">
        <v>5.3199999999999997E-2</v>
      </c>
      <c r="E81" s="12"/>
    </row>
    <row r="82" spans="1:5">
      <c r="A82" s="113" t="s">
        <v>626</v>
      </c>
      <c r="B82" s="111">
        <v>2.7099999999999999E-2</v>
      </c>
      <c r="C82" s="111">
        <v>2.7000000000000001E-3</v>
      </c>
      <c r="D82" s="111">
        <v>1.38E-2</v>
      </c>
      <c r="E82" s="12"/>
    </row>
    <row r="83" spans="1:5">
      <c r="A83" s="113" t="s">
        <v>627</v>
      </c>
      <c r="B83" s="111">
        <v>0.1202</v>
      </c>
      <c r="C83" s="111">
        <v>0</v>
      </c>
      <c r="D83" s="111">
        <v>7.9299999999999995E-2</v>
      </c>
      <c r="E83" s="12"/>
    </row>
    <row r="84" spans="1:5">
      <c r="A84" s="113" t="s">
        <v>628</v>
      </c>
      <c r="B84" s="111">
        <v>8.1900000000000001E-2</v>
      </c>
      <c r="C84" s="111">
        <v>1.6999999999999999E-3</v>
      </c>
      <c r="D84" s="111">
        <v>4.6199999999999998E-2</v>
      </c>
      <c r="E84" s="12"/>
    </row>
    <row r="85" spans="1:5">
      <c r="A85" s="113" t="s">
        <v>629</v>
      </c>
      <c r="B85" s="111">
        <v>6.5600000000000006E-2</v>
      </c>
      <c r="C85" s="111">
        <v>8.8999999999999999E-3</v>
      </c>
      <c r="D85" s="111">
        <v>6.4699999999999994E-2</v>
      </c>
      <c r="E85" s="12"/>
    </row>
    <row r="86" spans="1:5">
      <c r="A86" s="113" t="s">
        <v>630</v>
      </c>
      <c r="B86" s="111">
        <v>4.2700000000000002E-2</v>
      </c>
      <c r="C86" s="111">
        <v>3.04E-2</v>
      </c>
      <c r="D86" s="111">
        <v>4.0599999999999997E-2</v>
      </c>
      <c r="E86" s="12"/>
    </row>
    <row r="87" spans="1:5">
      <c r="A87" s="113" t="s">
        <v>631</v>
      </c>
      <c r="B87" s="111">
        <v>4.9200000000000001E-2</v>
      </c>
      <c r="C87" s="111">
        <v>4.4600000000000001E-2</v>
      </c>
      <c r="D87" s="111">
        <v>4.8899999999999999E-2</v>
      </c>
      <c r="E87" s="12"/>
    </row>
    <row r="88" spans="1:5">
      <c r="A88" s="113" t="s">
        <v>632</v>
      </c>
      <c r="B88" s="111">
        <v>1.4E-2</v>
      </c>
      <c r="C88" s="111">
        <v>6.7900000000000002E-2</v>
      </c>
      <c r="D88" s="111">
        <v>3.5900000000000001E-2</v>
      </c>
      <c r="E88" s="12"/>
    </row>
    <row r="89" spans="1:5">
      <c r="A89" s="113" t="s">
        <v>633</v>
      </c>
      <c r="B89" s="111">
        <v>1.54E-2</v>
      </c>
      <c r="C89" s="111">
        <v>2.2499999999999999E-2</v>
      </c>
      <c r="D89" s="111">
        <v>1.78E-2</v>
      </c>
      <c r="E89" s="12"/>
    </row>
    <row r="90" spans="1:5">
      <c r="A90" s="436" t="s">
        <v>634</v>
      </c>
      <c r="B90" s="520"/>
      <c r="C90" s="520"/>
      <c r="D90" s="520"/>
      <c r="E90" s="12"/>
    </row>
    <row r="91" spans="1:5">
      <c r="A91" s="436" t="s">
        <v>635</v>
      </c>
      <c r="B91" s="520"/>
      <c r="C91" s="520"/>
      <c r="D91" s="520"/>
      <c r="E91" s="12"/>
    </row>
    <row r="92" spans="1:5">
      <c r="A92" s="113" t="s">
        <v>636</v>
      </c>
      <c r="B92" s="111">
        <v>5.6899999999999999E-2</v>
      </c>
      <c r="C92" s="111">
        <v>5.7799999999999997E-2</v>
      </c>
      <c r="D92" s="111">
        <v>5.7000000000000002E-2</v>
      </c>
      <c r="E92" s="12"/>
    </row>
    <row r="93" spans="1:5">
      <c r="A93" s="113" t="s">
        <v>637</v>
      </c>
      <c r="B93" s="111">
        <v>7.3300000000000004E-2</v>
      </c>
      <c r="C93" s="111">
        <v>7.3899999999999993E-2</v>
      </c>
      <c r="D93" s="111">
        <v>7.3400000000000007E-2</v>
      </c>
      <c r="E93" s="12"/>
    </row>
    <row r="94" spans="1:5">
      <c r="A94" s="113" t="s">
        <v>638</v>
      </c>
      <c r="B94" s="111">
        <v>7.8299999999999995E-2</v>
      </c>
      <c r="C94" s="111">
        <v>6.83E-2</v>
      </c>
      <c r="D94" s="111">
        <v>7.6399999999999996E-2</v>
      </c>
      <c r="E94" s="12"/>
    </row>
    <row r="95" spans="1:5">
      <c r="A95" s="113" t="s">
        <v>639</v>
      </c>
      <c r="B95" s="111">
        <v>8.5400000000000004E-2</v>
      </c>
      <c r="C95" s="111">
        <v>0.16650000000000001</v>
      </c>
      <c r="D95" s="111">
        <v>9.2899999999999996E-2</v>
      </c>
      <c r="E95" s="12"/>
    </row>
    <row r="96" spans="1:5">
      <c r="A96" s="436" t="s">
        <v>640</v>
      </c>
      <c r="B96" s="437"/>
      <c r="C96" s="437"/>
      <c r="D96" s="437"/>
      <c r="E96" s="12"/>
    </row>
    <row r="97" spans="1:5">
      <c r="A97" s="113" t="s">
        <v>641</v>
      </c>
      <c r="B97" s="111">
        <v>0.53200000000000003</v>
      </c>
      <c r="C97" s="111">
        <v>0.64570000000000005</v>
      </c>
      <c r="D97" s="111">
        <v>0.55089999999999995</v>
      </c>
      <c r="E97" s="12"/>
    </row>
    <row r="98" spans="1:5">
      <c r="A98" s="113" t="s">
        <v>642</v>
      </c>
      <c r="B98" s="111">
        <v>4.9200000000000001E-2</v>
      </c>
      <c r="C98" s="111">
        <v>3.4599999999999999E-2</v>
      </c>
      <c r="D98" s="111">
        <v>4.6800000000000001E-2</v>
      </c>
      <c r="E98" s="12"/>
    </row>
    <row r="99" spans="1:5">
      <c r="A99" s="113" t="s">
        <v>643</v>
      </c>
      <c r="B99" s="111">
        <v>0.41880000000000001</v>
      </c>
      <c r="C99" s="111">
        <v>0.31969999999999998</v>
      </c>
      <c r="D99" s="111">
        <v>0.40229999999999999</v>
      </c>
      <c r="E99" s="12"/>
    </row>
    <row r="100" spans="1:5">
      <c r="A100" s="113" t="s">
        <v>644</v>
      </c>
      <c r="B100" s="111">
        <v>0.45029999999999998</v>
      </c>
      <c r="C100" s="111">
        <v>0.437</v>
      </c>
      <c r="D100" s="111">
        <v>0.44800000000000001</v>
      </c>
      <c r="E100" s="12"/>
    </row>
    <row r="101" spans="1:5">
      <c r="A101" s="436" t="s">
        <v>645</v>
      </c>
      <c r="B101" s="437"/>
      <c r="C101" s="437"/>
      <c r="D101" s="437"/>
      <c r="E101" s="12"/>
    </row>
    <row r="102" spans="1:5">
      <c r="A102" s="113" t="s">
        <v>646</v>
      </c>
      <c r="B102" s="111">
        <v>6.5699999999999995E-2</v>
      </c>
      <c r="C102" s="111">
        <v>0.05</v>
      </c>
      <c r="D102" s="111">
        <v>6.3100000000000003E-2</v>
      </c>
      <c r="E102" s="12"/>
    </row>
    <row r="103" spans="1:5">
      <c r="A103" s="113" t="s">
        <v>647</v>
      </c>
      <c r="B103" s="111">
        <v>5.9900000000000002E-2</v>
      </c>
      <c r="C103" s="111">
        <v>4.24E-2</v>
      </c>
      <c r="D103" s="111">
        <v>5.7099999999999998E-2</v>
      </c>
      <c r="E103" s="12"/>
    </row>
    <row r="104" spans="1:5">
      <c r="A104" s="108" t="s">
        <v>648</v>
      </c>
      <c r="B104" s="111">
        <v>8.6800000000000002E-2</v>
      </c>
      <c r="C104" s="111">
        <v>5.4399999999999997E-2</v>
      </c>
      <c r="D104" s="111">
        <v>8.14E-2</v>
      </c>
      <c r="E104" s="12"/>
    </row>
    <row r="105" spans="1:5">
      <c r="A105" s="108" t="s">
        <v>649</v>
      </c>
      <c r="B105" s="111">
        <v>0.12759999999999999</v>
      </c>
      <c r="C105" s="111">
        <v>8.5099999999999995E-2</v>
      </c>
      <c r="D105" s="111">
        <v>0.1206</v>
      </c>
      <c r="E105" s="12"/>
    </row>
    <row r="106" spans="1:5">
      <c r="A106" s="108" t="s">
        <v>650</v>
      </c>
      <c r="B106" s="111">
        <v>-4.0800000000000003E-2</v>
      </c>
      <c r="C106" s="111">
        <v>-3.0700000000000002E-2</v>
      </c>
      <c r="D106" s="111">
        <v>-3.9199999999999999E-2</v>
      </c>
      <c r="E106" s="12"/>
    </row>
    <row r="107" spans="1:5">
      <c r="A107" s="108" t="s">
        <v>651</v>
      </c>
      <c r="B107" s="111">
        <v>-2.69E-2</v>
      </c>
      <c r="C107" s="111">
        <v>-1.2E-2</v>
      </c>
      <c r="D107" s="111">
        <v>-2.4299999999999999E-2</v>
      </c>
      <c r="E107" s="12"/>
    </row>
    <row r="108" spans="1:5">
      <c r="A108" s="108" t="s">
        <v>652</v>
      </c>
      <c r="B108" s="111">
        <v>5.7999999999999996E-3</v>
      </c>
      <c r="C108" s="111">
        <v>7.6E-3</v>
      </c>
      <c r="D108" s="111">
        <v>6.1000000000000004E-3</v>
      </c>
      <c r="E108" s="12"/>
    </row>
    <row r="109" spans="1:5">
      <c r="A109" s="436" t="s">
        <v>653</v>
      </c>
      <c r="B109" s="520"/>
      <c r="C109" s="520"/>
      <c r="D109" s="520"/>
      <c r="E109" s="12"/>
    </row>
    <row r="110" spans="1:5">
      <c r="A110" s="108" t="s">
        <v>646</v>
      </c>
      <c r="B110" s="657">
        <v>6.5699999999999995E-2</v>
      </c>
      <c r="C110" s="657">
        <v>0.05</v>
      </c>
      <c r="D110" s="657">
        <v>6.3100000000000003E-2</v>
      </c>
      <c r="E110" s="12"/>
    </row>
    <row r="111" spans="1:5">
      <c r="A111" s="108" t="s">
        <v>654</v>
      </c>
      <c r="B111" s="111">
        <v>3.5999999999999999E-3</v>
      </c>
      <c r="C111" s="111">
        <v>-5.5999999999999999E-3</v>
      </c>
      <c r="D111" s="111">
        <v>2.0999999999999999E-3</v>
      </c>
      <c r="E111" s="12"/>
    </row>
    <row r="112" spans="1:5">
      <c r="A112" s="108" t="s">
        <v>655</v>
      </c>
      <c r="B112" s="111">
        <v>-5.7299999999999997E-2</v>
      </c>
      <c r="C112" s="111">
        <v>-5.9700000000000003E-2</v>
      </c>
      <c r="D112" s="111">
        <v>-5.7700000000000001E-2</v>
      </c>
      <c r="E112" s="12"/>
    </row>
    <row r="113" spans="1:5">
      <c r="A113" s="108" t="s">
        <v>656</v>
      </c>
      <c r="B113" s="111">
        <v>2.0000000000000001E-4</v>
      </c>
      <c r="C113" s="111">
        <v>0</v>
      </c>
      <c r="D113" s="111">
        <v>2.0000000000000001E-4</v>
      </c>
      <c r="E113" s="12"/>
    </row>
    <row r="114" spans="1:5">
      <c r="A114" s="108" t="s">
        <v>657</v>
      </c>
      <c r="B114" s="111">
        <v>-2.9999999999999997E-4</v>
      </c>
      <c r="C114" s="111">
        <v>-4.0000000000000002E-4</v>
      </c>
      <c r="D114" s="111">
        <v>-2.9999999999999997E-4</v>
      </c>
      <c r="E114" s="12"/>
    </row>
    <row r="115" spans="1:5">
      <c r="A115" s="108" t="s">
        <v>658</v>
      </c>
      <c r="B115" s="111">
        <v>0</v>
      </c>
      <c r="C115" s="111">
        <v>0</v>
      </c>
      <c r="D115" s="111">
        <v>0</v>
      </c>
      <c r="E115" s="12"/>
    </row>
    <row r="116" spans="1:5">
      <c r="A116" s="438" t="s">
        <v>659</v>
      </c>
      <c r="B116" s="439">
        <v>1.18E-2</v>
      </c>
      <c r="C116" s="439">
        <v>-1.5599999999999999E-2</v>
      </c>
      <c r="D116" s="439">
        <v>7.4000000000000003E-3</v>
      </c>
      <c r="E116" s="12"/>
    </row>
    <row r="117" spans="1:5" ht="3.75" customHeight="1" thickBot="1">
      <c r="A117" s="196"/>
      <c r="B117" s="117"/>
      <c r="C117" s="117"/>
      <c r="D117" s="117"/>
      <c r="E117" s="12"/>
    </row>
    <row r="118" spans="1:5" ht="15.75" thickTop="1">
      <c r="A118" s="736" t="s">
        <v>660</v>
      </c>
      <c r="B118" s="736"/>
      <c r="C118" s="736"/>
      <c r="D118" s="736"/>
      <c r="E118" s="12"/>
    </row>
    <row r="119" spans="1:5">
      <c r="A119" s="731" t="s">
        <v>661</v>
      </c>
      <c r="B119" s="731"/>
      <c r="C119" s="731"/>
      <c r="D119" s="731"/>
      <c r="E119" s="12"/>
    </row>
    <row r="120" spans="1:5">
      <c r="A120" s="731" t="s">
        <v>662</v>
      </c>
      <c r="B120" s="731"/>
      <c r="C120" s="731"/>
      <c r="D120" s="731"/>
      <c r="E120" s="12"/>
    </row>
    <row r="121" spans="1:5">
      <c r="A121" s="731" t="s">
        <v>663</v>
      </c>
      <c r="B121" s="731"/>
      <c r="C121" s="731"/>
      <c r="D121" s="731"/>
      <c r="E121" s="12"/>
    </row>
    <row r="122" spans="1:5">
      <c r="A122" s="731" t="s">
        <v>664</v>
      </c>
      <c r="B122" s="731"/>
      <c r="C122" s="731"/>
      <c r="D122" s="731"/>
      <c r="E122" s="12"/>
    </row>
    <row r="123" spans="1:5" ht="30" customHeight="1">
      <c r="A123" s="733" t="s">
        <v>1113</v>
      </c>
      <c r="B123" s="733"/>
      <c r="C123" s="733"/>
      <c r="D123" s="733"/>
      <c r="E123" s="12"/>
    </row>
    <row r="124" spans="1:5">
      <c r="A124" s="731" t="s">
        <v>666</v>
      </c>
      <c r="B124" s="731"/>
      <c r="C124" s="731"/>
      <c r="D124" s="731"/>
      <c r="E124" s="12"/>
    </row>
    <row r="125" spans="1:5" ht="30" customHeight="1">
      <c r="A125" s="733" t="s">
        <v>1114</v>
      </c>
      <c r="B125" s="733"/>
      <c r="C125" s="733"/>
      <c r="D125" s="733"/>
      <c r="E125" s="12"/>
    </row>
    <row r="126" spans="1:5">
      <c r="A126" s="12"/>
      <c r="B126" s="151"/>
      <c r="C126" s="151"/>
      <c r="D126" s="151"/>
      <c r="E126" s="12"/>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91.28515625" style="18" bestFit="1" customWidth="1"/>
    <col min="2" max="9" width="16" style="18" customWidth="1"/>
    <col min="10" max="10" width="16" style="22" customWidth="1"/>
    <col min="11" max="256" width="9.140625" style="18"/>
    <col min="257" max="257" width="91.28515625" style="18" bestFit="1" customWidth="1"/>
    <col min="258" max="266" width="16" style="18" customWidth="1"/>
    <col min="267" max="512" width="9.140625" style="18"/>
    <col min="513" max="513" width="91.28515625" style="18" bestFit="1" customWidth="1"/>
    <col min="514" max="522" width="16" style="18" customWidth="1"/>
    <col min="523" max="768" width="9.140625" style="18"/>
    <col min="769" max="769" width="91.28515625" style="18" bestFit="1" customWidth="1"/>
    <col min="770" max="778" width="16" style="18" customWidth="1"/>
    <col min="779" max="1024" width="9.140625" style="18"/>
    <col min="1025" max="1025" width="91.28515625" style="18" bestFit="1" customWidth="1"/>
    <col min="1026" max="1034" width="16" style="18" customWidth="1"/>
    <col min="1035" max="1280" width="9.140625" style="18"/>
    <col min="1281" max="1281" width="91.28515625" style="18" bestFit="1" customWidth="1"/>
    <col min="1282" max="1290" width="16" style="18" customWidth="1"/>
    <col min="1291" max="1536" width="9.140625" style="18"/>
    <col min="1537" max="1537" width="91.28515625" style="18" bestFit="1" customWidth="1"/>
    <col min="1538" max="1546" width="16" style="18" customWidth="1"/>
    <col min="1547" max="1792" width="9.140625" style="18"/>
    <col min="1793" max="1793" width="91.28515625" style="18" bestFit="1" customWidth="1"/>
    <col min="1794" max="1802" width="16" style="18" customWidth="1"/>
    <col min="1803" max="2048" width="9.140625" style="18"/>
    <col min="2049" max="2049" width="91.28515625" style="18" bestFit="1" customWidth="1"/>
    <col min="2050" max="2058" width="16" style="18" customWidth="1"/>
    <col min="2059" max="2304" width="9.140625" style="18"/>
    <col min="2305" max="2305" width="91.28515625" style="18" bestFit="1" customWidth="1"/>
    <col min="2306" max="2314" width="16" style="18" customWidth="1"/>
    <col min="2315" max="2560" width="9.140625" style="18"/>
    <col min="2561" max="2561" width="91.28515625" style="18" bestFit="1" customWidth="1"/>
    <col min="2562" max="2570" width="16" style="18" customWidth="1"/>
    <col min="2571" max="2816" width="9.140625" style="18"/>
    <col min="2817" max="2817" width="91.28515625" style="18" bestFit="1" customWidth="1"/>
    <col min="2818" max="2826" width="16" style="18" customWidth="1"/>
    <col min="2827" max="3072" width="9.140625" style="18"/>
    <col min="3073" max="3073" width="91.28515625" style="18" bestFit="1" customWidth="1"/>
    <col min="3074" max="3082" width="16" style="18" customWidth="1"/>
    <col min="3083" max="3328" width="9.140625" style="18"/>
    <col min="3329" max="3329" width="91.28515625" style="18" bestFit="1" customWidth="1"/>
    <col min="3330" max="3338" width="16" style="18" customWidth="1"/>
    <col min="3339" max="3584" width="9.140625" style="18"/>
    <col min="3585" max="3585" width="91.28515625" style="18" bestFit="1" customWidth="1"/>
    <col min="3586" max="3594" width="16" style="18" customWidth="1"/>
    <col min="3595" max="3840" width="9.140625" style="18"/>
    <col min="3841" max="3841" width="91.28515625" style="18" bestFit="1" customWidth="1"/>
    <col min="3842" max="3850" width="16" style="18" customWidth="1"/>
    <col min="3851" max="4096" width="9.140625" style="18"/>
    <col min="4097" max="4097" width="91.28515625" style="18" bestFit="1" customWidth="1"/>
    <col min="4098" max="4106" width="16" style="18" customWidth="1"/>
    <col min="4107" max="4352" width="9.140625" style="18"/>
    <col min="4353" max="4353" width="91.28515625" style="18" bestFit="1" customWidth="1"/>
    <col min="4354" max="4362" width="16" style="18" customWidth="1"/>
    <col min="4363" max="4608" width="9.140625" style="18"/>
    <col min="4609" max="4609" width="91.28515625" style="18" bestFit="1" customWidth="1"/>
    <col min="4610" max="4618" width="16" style="18" customWidth="1"/>
    <col min="4619" max="4864" width="9.140625" style="18"/>
    <col min="4865" max="4865" width="91.28515625" style="18" bestFit="1" customWidth="1"/>
    <col min="4866" max="4874" width="16" style="18" customWidth="1"/>
    <col min="4875" max="5120" width="9.140625" style="18"/>
    <col min="5121" max="5121" width="91.28515625" style="18" bestFit="1" customWidth="1"/>
    <col min="5122" max="5130" width="16" style="18" customWidth="1"/>
    <col min="5131" max="5376" width="9.140625" style="18"/>
    <col min="5377" max="5377" width="91.28515625" style="18" bestFit="1" customWidth="1"/>
    <col min="5378" max="5386" width="16" style="18" customWidth="1"/>
    <col min="5387" max="5632" width="9.140625" style="18"/>
    <col min="5633" max="5633" width="91.28515625" style="18" bestFit="1" customWidth="1"/>
    <col min="5634" max="5642" width="16" style="18" customWidth="1"/>
    <col min="5643" max="5888" width="9.140625" style="18"/>
    <col min="5889" max="5889" width="91.28515625" style="18" bestFit="1" customWidth="1"/>
    <col min="5890" max="5898" width="16" style="18" customWidth="1"/>
    <col min="5899" max="6144" width="9.140625" style="18"/>
    <col min="6145" max="6145" width="91.28515625" style="18" bestFit="1" customWidth="1"/>
    <col min="6146" max="6154" width="16" style="18" customWidth="1"/>
    <col min="6155" max="6400" width="9.140625" style="18"/>
    <col min="6401" max="6401" width="91.28515625" style="18" bestFit="1" customWidth="1"/>
    <col min="6402" max="6410" width="16" style="18" customWidth="1"/>
    <col min="6411" max="6656" width="9.140625" style="18"/>
    <col min="6657" max="6657" width="91.28515625" style="18" bestFit="1" customWidth="1"/>
    <col min="6658" max="6666" width="16" style="18" customWidth="1"/>
    <col min="6667" max="6912" width="9.140625" style="18"/>
    <col min="6913" max="6913" width="91.28515625" style="18" bestFit="1" customWidth="1"/>
    <col min="6914" max="6922" width="16" style="18" customWidth="1"/>
    <col min="6923" max="7168" width="9.140625" style="18"/>
    <col min="7169" max="7169" width="91.28515625" style="18" bestFit="1" customWidth="1"/>
    <col min="7170" max="7178" width="16" style="18" customWidth="1"/>
    <col min="7179" max="7424" width="9.140625" style="18"/>
    <col min="7425" max="7425" width="91.28515625" style="18" bestFit="1" customWidth="1"/>
    <col min="7426" max="7434" width="16" style="18" customWidth="1"/>
    <col min="7435" max="7680" width="9.140625" style="18"/>
    <col min="7681" max="7681" width="91.28515625" style="18" bestFit="1" customWidth="1"/>
    <col min="7682" max="7690" width="16" style="18" customWidth="1"/>
    <col min="7691" max="7936" width="9.140625" style="18"/>
    <col min="7937" max="7937" width="91.28515625" style="18" bestFit="1" customWidth="1"/>
    <col min="7938" max="7946" width="16" style="18" customWidth="1"/>
    <col min="7947" max="8192" width="9.140625" style="18"/>
    <col min="8193" max="8193" width="91.28515625" style="18" bestFit="1" customWidth="1"/>
    <col min="8194" max="8202" width="16" style="18" customWidth="1"/>
    <col min="8203" max="8448" width="9.140625" style="18"/>
    <col min="8449" max="8449" width="91.28515625" style="18" bestFit="1" customWidth="1"/>
    <col min="8450" max="8458" width="16" style="18" customWidth="1"/>
    <col min="8459" max="8704" width="9.140625" style="18"/>
    <col min="8705" max="8705" width="91.28515625" style="18" bestFit="1" customWidth="1"/>
    <col min="8706" max="8714" width="16" style="18" customWidth="1"/>
    <col min="8715" max="8960" width="9.140625" style="18"/>
    <col min="8961" max="8961" width="91.28515625" style="18" bestFit="1" customWidth="1"/>
    <col min="8962" max="8970" width="16" style="18" customWidth="1"/>
    <col min="8971" max="9216" width="9.140625" style="18"/>
    <col min="9217" max="9217" width="91.28515625" style="18" bestFit="1" customWidth="1"/>
    <col min="9218" max="9226" width="16" style="18" customWidth="1"/>
    <col min="9227" max="9472" width="9.140625" style="18"/>
    <col min="9473" max="9473" width="91.28515625" style="18" bestFit="1" customWidth="1"/>
    <col min="9474" max="9482" width="16" style="18" customWidth="1"/>
    <col min="9483" max="9728" width="9.140625" style="18"/>
    <col min="9729" max="9729" width="91.28515625" style="18" bestFit="1" customWidth="1"/>
    <col min="9730" max="9738" width="16" style="18" customWidth="1"/>
    <col min="9739" max="9984" width="9.140625" style="18"/>
    <col min="9985" max="9985" width="91.28515625" style="18" bestFit="1" customWidth="1"/>
    <col min="9986" max="9994" width="16" style="18" customWidth="1"/>
    <col min="9995" max="10240" width="9.140625" style="18"/>
    <col min="10241" max="10241" width="91.28515625" style="18" bestFit="1" customWidth="1"/>
    <col min="10242" max="10250" width="16" style="18" customWidth="1"/>
    <col min="10251" max="10496" width="9.140625" style="18"/>
    <col min="10497" max="10497" width="91.28515625" style="18" bestFit="1" customWidth="1"/>
    <col min="10498" max="10506" width="16" style="18" customWidth="1"/>
    <col min="10507" max="10752" width="9.140625" style="18"/>
    <col min="10753" max="10753" width="91.28515625" style="18" bestFit="1" customWidth="1"/>
    <col min="10754" max="10762" width="16" style="18" customWidth="1"/>
    <col min="10763" max="11008" width="9.140625" style="18"/>
    <col min="11009" max="11009" width="91.28515625" style="18" bestFit="1" customWidth="1"/>
    <col min="11010" max="11018" width="16" style="18" customWidth="1"/>
    <col min="11019" max="11264" width="9.140625" style="18"/>
    <col min="11265" max="11265" width="91.28515625" style="18" bestFit="1" customWidth="1"/>
    <col min="11266" max="11274" width="16" style="18" customWidth="1"/>
    <col min="11275" max="11520" width="9.140625" style="18"/>
    <col min="11521" max="11521" width="91.28515625" style="18" bestFit="1" customWidth="1"/>
    <col min="11522" max="11530" width="16" style="18" customWidth="1"/>
    <col min="11531" max="11776" width="9.140625" style="18"/>
    <col min="11777" max="11777" width="91.28515625" style="18" bestFit="1" customWidth="1"/>
    <col min="11778" max="11786" width="16" style="18" customWidth="1"/>
    <col min="11787" max="12032" width="9.140625" style="18"/>
    <col min="12033" max="12033" width="91.28515625" style="18" bestFit="1" customWidth="1"/>
    <col min="12034" max="12042" width="16" style="18" customWidth="1"/>
    <col min="12043" max="12288" width="9.140625" style="18"/>
    <col min="12289" max="12289" width="91.28515625" style="18" bestFit="1" customWidth="1"/>
    <col min="12290" max="12298" width="16" style="18" customWidth="1"/>
    <col min="12299" max="12544" width="9.140625" style="18"/>
    <col min="12545" max="12545" width="91.28515625" style="18" bestFit="1" customWidth="1"/>
    <col min="12546" max="12554" width="16" style="18" customWidth="1"/>
    <col min="12555" max="12800" width="9.140625" style="18"/>
    <col min="12801" max="12801" width="91.28515625" style="18" bestFit="1" customWidth="1"/>
    <col min="12802" max="12810" width="16" style="18" customWidth="1"/>
    <col min="12811" max="13056" width="9.140625" style="18"/>
    <col min="13057" max="13057" width="91.28515625" style="18" bestFit="1" customWidth="1"/>
    <col min="13058" max="13066" width="16" style="18" customWidth="1"/>
    <col min="13067" max="13312" width="9.140625" style="18"/>
    <col min="13313" max="13313" width="91.28515625" style="18" bestFit="1" customWidth="1"/>
    <col min="13314" max="13322" width="16" style="18" customWidth="1"/>
    <col min="13323" max="13568" width="9.140625" style="18"/>
    <col min="13569" max="13569" width="91.28515625" style="18" bestFit="1" customWidth="1"/>
    <col min="13570" max="13578" width="16" style="18" customWidth="1"/>
    <col min="13579" max="13824" width="9.140625" style="18"/>
    <col min="13825" max="13825" width="91.28515625" style="18" bestFit="1" customWidth="1"/>
    <col min="13826" max="13834" width="16" style="18" customWidth="1"/>
    <col min="13835" max="14080" width="9.140625" style="18"/>
    <col min="14081" max="14081" width="91.28515625" style="18" bestFit="1" customWidth="1"/>
    <col min="14082" max="14090" width="16" style="18" customWidth="1"/>
    <col min="14091" max="14336" width="9.140625" style="18"/>
    <col min="14337" max="14337" width="91.28515625" style="18" bestFit="1" customWidth="1"/>
    <col min="14338" max="14346" width="16" style="18" customWidth="1"/>
    <col min="14347" max="14592" width="9.140625" style="18"/>
    <col min="14593" max="14593" width="91.28515625" style="18" bestFit="1" customWidth="1"/>
    <col min="14594" max="14602" width="16" style="18" customWidth="1"/>
    <col min="14603" max="14848" width="9.140625" style="18"/>
    <col min="14849" max="14849" width="91.28515625" style="18" bestFit="1" customWidth="1"/>
    <col min="14850" max="14858" width="16" style="18" customWidth="1"/>
    <col min="14859" max="15104" width="9.140625" style="18"/>
    <col min="15105" max="15105" width="91.28515625" style="18" bestFit="1" customWidth="1"/>
    <col min="15106" max="15114" width="16" style="18" customWidth="1"/>
    <col min="15115" max="15360" width="9.140625" style="18"/>
    <col min="15361" max="15361" width="91.28515625" style="18" bestFit="1" customWidth="1"/>
    <col min="15362" max="15370" width="16" style="18" customWidth="1"/>
    <col min="15371" max="15616" width="9.140625" style="18"/>
    <col min="15617" max="15617" width="91.28515625" style="18" bestFit="1" customWidth="1"/>
    <col min="15618" max="15626" width="16" style="18" customWidth="1"/>
    <col min="15627" max="15872" width="9.140625" style="18"/>
    <col min="15873" max="15873" width="91.28515625" style="18" bestFit="1" customWidth="1"/>
    <col min="15874" max="15882" width="16" style="18" customWidth="1"/>
    <col min="15883" max="16128" width="9.140625" style="18"/>
    <col min="16129" max="16129" width="91.28515625" style="18" bestFit="1" customWidth="1"/>
    <col min="16130" max="16138" width="16" style="18" customWidth="1"/>
    <col min="16139" max="16384" width="9.140625" style="18"/>
  </cols>
  <sheetData>
    <row r="1" spans="1:10" ht="30" customHeight="1">
      <c r="A1" s="737" t="s">
        <v>475</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30" customHeight="1">
      <c r="A3" s="739" t="s">
        <v>547</v>
      </c>
      <c r="B3" s="739"/>
      <c r="C3" s="739"/>
      <c r="D3" s="739"/>
      <c r="E3" s="739"/>
      <c r="F3" s="739"/>
      <c r="G3" s="739"/>
      <c r="H3" s="739"/>
      <c r="I3" s="739"/>
      <c r="J3" s="739"/>
    </row>
    <row r="4" spans="1:10" ht="3.75" customHeight="1" thickBot="1">
      <c r="A4" s="51"/>
      <c r="B4" s="51"/>
      <c r="C4" s="51"/>
      <c r="D4" s="51"/>
      <c r="E4" s="51"/>
      <c r="F4" s="51"/>
      <c r="G4" s="51"/>
      <c r="H4" s="51"/>
      <c r="I4" s="51"/>
      <c r="J4" s="51"/>
    </row>
    <row r="5" spans="1:10" s="19" customFormat="1" ht="30" customHeight="1" thickTop="1" thickBot="1">
      <c r="A5" s="565"/>
      <c r="B5" s="399" t="s">
        <v>670</v>
      </c>
      <c r="C5" s="399" t="s">
        <v>671</v>
      </c>
      <c r="D5" s="399" t="s">
        <v>672</v>
      </c>
      <c r="E5" s="399" t="s">
        <v>673</v>
      </c>
      <c r="F5" s="399" t="s">
        <v>674</v>
      </c>
      <c r="G5" s="399" t="s">
        <v>675</v>
      </c>
      <c r="H5" s="399" t="s">
        <v>1483</v>
      </c>
      <c r="I5" s="399" t="s">
        <v>1433</v>
      </c>
      <c r="J5" s="399" t="s">
        <v>1484</v>
      </c>
    </row>
    <row r="6" spans="1:10" ht="15" customHeight="1" thickTop="1" thickBot="1">
      <c r="A6" s="401" t="s">
        <v>676</v>
      </c>
      <c r="B6" s="402">
        <v>8896442.3254500013</v>
      </c>
      <c r="C6" s="402">
        <v>9192163.6276799999</v>
      </c>
      <c r="D6" s="402">
        <v>9664150.5101800002</v>
      </c>
      <c r="E6" s="402">
        <v>4567661.8962500002</v>
      </c>
      <c r="F6" s="402">
        <v>4804736.9544399995</v>
      </c>
      <c r="G6" s="402">
        <v>4880265.7982700001</v>
      </c>
      <c r="H6" s="402">
        <v>5407906.11833</v>
      </c>
      <c r="I6" s="402">
        <v>5457575.9155100007</v>
      </c>
      <c r="J6" s="402">
        <v>5782083.2424900001</v>
      </c>
    </row>
    <row r="7" spans="1:10" s="20" customFormat="1" ht="15" customHeight="1" thickTop="1">
      <c r="A7" s="152" t="s">
        <v>193</v>
      </c>
      <c r="B7" s="119">
        <v>622325.91596999997</v>
      </c>
      <c r="C7" s="119">
        <v>631234.6936</v>
      </c>
      <c r="D7" s="119">
        <v>731622.4995700001</v>
      </c>
      <c r="E7" s="119">
        <v>332052.26951000001</v>
      </c>
      <c r="F7" s="119">
        <v>388509.67924999999</v>
      </c>
      <c r="G7" s="119">
        <v>401148.05776999996</v>
      </c>
      <c r="H7" s="119">
        <v>509360.28841000004</v>
      </c>
      <c r="I7" s="119">
        <v>360986.55856999999</v>
      </c>
      <c r="J7" s="119">
        <v>671934.75811000005</v>
      </c>
    </row>
    <row r="8" spans="1:10" s="20" customFormat="1" ht="15" customHeight="1">
      <c r="A8" s="152" t="s">
        <v>202</v>
      </c>
      <c r="B8" s="119">
        <v>954822.59522000002</v>
      </c>
      <c r="C8" s="119">
        <v>855632.23273000005</v>
      </c>
      <c r="D8" s="119">
        <v>803865.61953999999</v>
      </c>
      <c r="E8" s="119">
        <v>225392.47200000001</v>
      </c>
      <c r="F8" s="119">
        <v>158833.47387000002</v>
      </c>
      <c r="G8" s="119">
        <v>125113.11943999999</v>
      </c>
      <c r="H8" s="119">
        <v>329810.28275000001</v>
      </c>
      <c r="I8" s="119">
        <v>217566.33088999998</v>
      </c>
      <c r="J8" s="119">
        <v>184856.63994999998</v>
      </c>
    </row>
    <row r="9" spans="1:10" s="20" customFormat="1" ht="15" customHeight="1">
      <c r="A9" s="152" t="s">
        <v>211</v>
      </c>
      <c r="B9" s="119">
        <v>7017869.7924499996</v>
      </c>
      <c r="C9" s="119">
        <v>7396124.3019700004</v>
      </c>
      <c r="D9" s="119">
        <v>7776279.2698500007</v>
      </c>
      <c r="E9" s="119">
        <v>3725282.0091900001</v>
      </c>
      <c r="F9" s="119">
        <v>3978259.8328</v>
      </c>
      <c r="G9" s="119">
        <v>4058691.1951100002</v>
      </c>
      <c r="H9" s="119">
        <v>4062451.2718699998</v>
      </c>
      <c r="I9" s="119">
        <v>4422837.2223800002</v>
      </c>
      <c r="J9" s="119">
        <v>4427855.2815699996</v>
      </c>
    </row>
    <row r="10" spans="1:10" s="20" customFormat="1" ht="15" customHeight="1">
      <c r="A10" s="153" t="s">
        <v>677</v>
      </c>
      <c r="B10" s="119">
        <v>7066800.6672499999</v>
      </c>
      <c r="C10" s="119">
        <v>7437917.27018</v>
      </c>
      <c r="D10" s="119">
        <v>7767736.6857000003</v>
      </c>
      <c r="E10" s="119">
        <v>3714714.13901</v>
      </c>
      <c r="F10" s="119">
        <v>3954549.5942600002</v>
      </c>
      <c r="G10" s="119">
        <v>4037972.0836</v>
      </c>
      <c r="H10" s="119">
        <v>3931865.8055599998</v>
      </c>
      <c r="I10" s="119">
        <v>4073140.9531</v>
      </c>
      <c r="J10" s="119">
        <v>3984847.9674699996</v>
      </c>
    </row>
    <row r="11" spans="1:10" s="20" customFormat="1" ht="15" customHeight="1">
      <c r="A11" s="153" t="s">
        <v>678</v>
      </c>
      <c r="B11" s="119">
        <v>6985714.8452099999</v>
      </c>
      <c r="C11" s="119">
        <v>7336520.9377499996</v>
      </c>
      <c r="D11" s="119">
        <v>7609483.82699</v>
      </c>
      <c r="E11" s="119">
        <v>3614988.91194</v>
      </c>
      <c r="F11" s="119">
        <v>3828572.9947800003</v>
      </c>
      <c r="G11" s="119">
        <v>3772181.6703899996</v>
      </c>
      <c r="H11" s="119">
        <v>3662996.8589699999</v>
      </c>
      <c r="I11" s="119">
        <v>3807103.1999299997</v>
      </c>
      <c r="J11" s="119">
        <v>3744535.8166900002</v>
      </c>
    </row>
    <row r="12" spans="1:10" s="20" customFormat="1" ht="15" customHeight="1">
      <c r="A12" s="153" t="s">
        <v>679</v>
      </c>
      <c r="B12" s="119">
        <v>81085.822040000014</v>
      </c>
      <c r="C12" s="119">
        <v>101396.33243000001</v>
      </c>
      <c r="D12" s="119">
        <v>158252.85871</v>
      </c>
      <c r="E12" s="119">
        <v>99725.227069999994</v>
      </c>
      <c r="F12" s="119">
        <v>125976.59948</v>
      </c>
      <c r="G12" s="119">
        <v>265790.41321000003</v>
      </c>
      <c r="H12" s="119">
        <v>268868.94658999995</v>
      </c>
      <c r="I12" s="119">
        <v>266037.75316999998</v>
      </c>
      <c r="J12" s="119">
        <v>240312.15078</v>
      </c>
    </row>
    <row r="13" spans="1:10" s="20" customFormat="1" ht="15" customHeight="1">
      <c r="A13" s="153" t="s">
        <v>680</v>
      </c>
      <c r="B13" s="119">
        <v>36153.330419999998</v>
      </c>
      <c r="C13" s="119">
        <v>43161.160969999997</v>
      </c>
      <c r="D13" s="119">
        <v>61714.799229999997</v>
      </c>
      <c r="E13" s="119">
        <v>19395.220530000002</v>
      </c>
      <c r="F13" s="119">
        <v>37378.692060000001</v>
      </c>
      <c r="G13" s="119">
        <v>37359.380140000001</v>
      </c>
      <c r="H13" s="119">
        <v>59187.237659999999</v>
      </c>
      <c r="I13" s="119">
        <v>22608.420019999998</v>
      </c>
      <c r="J13" s="119">
        <v>24577.526289999998</v>
      </c>
    </row>
    <row r="14" spans="1:10" s="20" customFormat="1" ht="15" customHeight="1">
      <c r="A14" s="153" t="s">
        <v>681</v>
      </c>
      <c r="B14" s="119">
        <v>34286.930090000002</v>
      </c>
      <c r="C14" s="119">
        <v>36131.73429</v>
      </c>
      <c r="D14" s="119">
        <v>42613.050329999998</v>
      </c>
      <c r="E14" s="119">
        <v>18507.94139</v>
      </c>
      <c r="F14" s="119">
        <v>30897.550019999999</v>
      </c>
      <c r="G14" s="119">
        <v>26511.640339999998</v>
      </c>
      <c r="H14" s="119">
        <v>33031.13293</v>
      </c>
      <c r="I14" s="119">
        <v>12100.107</v>
      </c>
      <c r="J14" s="119">
        <v>16550.365269999998</v>
      </c>
    </row>
    <row r="15" spans="1:10" s="20" customFormat="1" ht="15" customHeight="1">
      <c r="A15" s="153" t="s">
        <v>682</v>
      </c>
      <c r="B15" s="119">
        <v>1866.4003300000002</v>
      </c>
      <c r="C15" s="119">
        <v>7029.4266799999996</v>
      </c>
      <c r="D15" s="119">
        <v>19101.748899999999</v>
      </c>
      <c r="E15" s="119">
        <v>887.27913999999998</v>
      </c>
      <c r="F15" s="119">
        <v>6481.1420399999997</v>
      </c>
      <c r="G15" s="119">
        <v>10847.739800000001</v>
      </c>
      <c r="H15" s="119">
        <v>26156.104729999999</v>
      </c>
      <c r="I15" s="119">
        <v>10508.31302</v>
      </c>
      <c r="J15" s="119">
        <v>8027.1610199999996</v>
      </c>
    </row>
    <row r="16" spans="1:10" s="20" customFormat="1" ht="15" customHeight="1">
      <c r="A16" s="153" t="s">
        <v>683</v>
      </c>
      <c r="B16" s="119">
        <v>59584.348310000001</v>
      </c>
      <c r="C16" s="119">
        <v>91877.342480000007</v>
      </c>
      <c r="D16" s="119">
        <v>129010.67701</v>
      </c>
      <c r="E16" s="119">
        <v>85329.384669999999</v>
      </c>
      <c r="F16" s="119">
        <v>80786.269260000001</v>
      </c>
      <c r="G16" s="119">
        <v>110361.5361</v>
      </c>
      <c r="H16" s="119">
        <v>119953.20879</v>
      </c>
      <c r="I16" s="119">
        <v>122957.74398</v>
      </c>
      <c r="J16" s="119">
        <v>129819.43119</v>
      </c>
    </row>
    <row r="17" spans="1:10" s="20" customFormat="1" ht="15" customHeight="1">
      <c r="A17" s="153" t="s">
        <v>684</v>
      </c>
      <c r="B17" s="119">
        <v>57251.58928</v>
      </c>
      <c r="C17" s="119">
        <v>85577.397980000009</v>
      </c>
      <c r="D17" s="119">
        <v>120240.91034</v>
      </c>
      <c r="E17" s="119">
        <v>67837.100659999996</v>
      </c>
      <c r="F17" s="119">
        <v>68028.310649999999</v>
      </c>
      <c r="G17" s="119">
        <v>82926.297890000002</v>
      </c>
      <c r="H17" s="119">
        <v>86266.913440000004</v>
      </c>
      <c r="I17" s="119">
        <v>76234.528189999997</v>
      </c>
      <c r="J17" s="119">
        <v>76096.974090000003</v>
      </c>
    </row>
    <row r="18" spans="1:10" s="20" customFormat="1" ht="15" customHeight="1">
      <c r="A18" s="153" t="s">
        <v>685</v>
      </c>
      <c r="B18" s="119">
        <v>2332.7590299999997</v>
      </c>
      <c r="C18" s="119">
        <v>6299.9444999999996</v>
      </c>
      <c r="D18" s="119">
        <v>8769.7666699999991</v>
      </c>
      <c r="E18" s="119">
        <v>17492.284010000003</v>
      </c>
      <c r="F18" s="119">
        <v>12757.95861</v>
      </c>
      <c r="G18" s="119">
        <v>27435.23821</v>
      </c>
      <c r="H18" s="119">
        <v>33686.29535</v>
      </c>
      <c r="I18" s="119">
        <v>46723.215790000002</v>
      </c>
      <c r="J18" s="119">
        <v>53722.4571</v>
      </c>
    </row>
    <row r="19" spans="1:10" s="20" customFormat="1" ht="15" customHeight="1">
      <c r="A19" s="153" t="s">
        <v>224</v>
      </c>
      <c r="B19" s="119">
        <v>88808.425540000011</v>
      </c>
      <c r="C19" s="119">
        <v>87449.688709999988</v>
      </c>
      <c r="D19" s="119">
        <v>90918.891090000005</v>
      </c>
      <c r="E19" s="119">
        <v>54117.098310000001</v>
      </c>
      <c r="F19" s="119">
        <v>54557.941850000003</v>
      </c>
      <c r="G19" s="119">
        <v>56872.08913</v>
      </c>
      <c r="H19" s="119">
        <v>159940.53930999999</v>
      </c>
      <c r="I19" s="119">
        <v>426769.07883999997</v>
      </c>
      <c r="J19" s="119">
        <v>499670.44863999996</v>
      </c>
    </row>
    <row r="20" spans="1:10" s="20" customFormat="1" ht="15" customHeight="1">
      <c r="A20" s="153" t="s">
        <v>686</v>
      </c>
      <c r="B20" s="119">
        <v>-233476.97907</v>
      </c>
      <c r="C20" s="119">
        <v>-264281.16037</v>
      </c>
      <c r="D20" s="119">
        <v>-273101.78318000003</v>
      </c>
      <c r="E20" s="119">
        <v>-148273.83333000002</v>
      </c>
      <c r="F20" s="119">
        <v>-149012.66462999998</v>
      </c>
      <c r="G20" s="119">
        <v>-183873.89386000001</v>
      </c>
      <c r="H20" s="119">
        <v>-208495.51944999999</v>
      </c>
      <c r="I20" s="119">
        <v>-222638.97356000001</v>
      </c>
      <c r="J20" s="119">
        <v>-211060.09202000001</v>
      </c>
    </row>
    <row r="21" spans="1:10" s="20" customFormat="1" ht="15" customHeight="1">
      <c r="A21" s="152" t="s">
        <v>237</v>
      </c>
      <c r="B21" s="119">
        <v>54432.92</v>
      </c>
      <c r="C21" s="119">
        <v>53972.29421</v>
      </c>
      <c r="D21" s="119">
        <v>53379.691810000004</v>
      </c>
      <c r="E21" s="119">
        <v>41582.703030000004</v>
      </c>
      <c r="F21" s="119">
        <v>23816.866030000001</v>
      </c>
      <c r="G21" s="119">
        <v>38070.762590000006</v>
      </c>
      <c r="H21" s="119">
        <v>65526.546390000003</v>
      </c>
      <c r="I21" s="119">
        <v>70326.594599999997</v>
      </c>
      <c r="J21" s="119">
        <v>92540.828269999998</v>
      </c>
    </row>
    <row r="22" spans="1:10" s="20" customFormat="1" ht="15" customHeight="1">
      <c r="A22" s="152" t="s">
        <v>243</v>
      </c>
      <c r="B22" s="119">
        <v>930.90809000000002</v>
      </c>
      <c r="C22" s="119">
        <v>679.75687000000005</v>
      </c>
      <c r="D22" s="119">
        <v>2842.9652500000002</v>
      </c>
      <c r="E22" s="119">
        <v>8310.1251900000007</v>
      </c>
      <c r="F22" s="119">
        <v>9567.7713199999998</v>
      </c>
      <c r="G22" s="119">
        <v>4260.0505300000004</v>
      </c>
      <c r="H22" s="119">
        <v>2945.5310099999997</v>
      </c>
      <c r="I22" s="119">
        <v>3329.7833700000001</v>
      </c>
      <c r="J22" s="119">
        <v>3143.4090200000001</v>
      </c>
    </row>
    <row r="23" spans="1:10" s="20" customFormat="1" ht="15" customHeight="1">
      <c r="A23" s="152" t="s">
        <v>687</v>
      </c>
      <c r="B23" s="119">
        <v>7073.3669199999995</v>
      </c>
      <c r="C23" s="119">
        <v>12683.60914</v>
      </c>
      <c r="D23" s="119">
        <v>38619.836799999997</v>
      </c>
      <c r="E23" s="119">
        <v>58353.518040000003</v>
      </c>
      <c r="F23" s="119">
        <v>63369.77074</v>
      </c>
      <c r="G23" s="119">
        <v>76501.682870000004</v>
      </c>
      <c r="H23" s="119">
        <v>242827.25621000002</v>
      </c>
      <c r="I23" s="119">
        <v>216953.06081</v>
      </c>
      <c r="J23" s="119">
        <v>226145.17978999999</v>
      </c>
    </row>
    <row r="24" spans="1:10" s="20" customFormat="1" ht="15" customHeight="1">
      <c r="A24" s="152" t="s">
        <v>254</v>
      </c>
      <c r="B24" s="119">
        <v>198583.61213999998</v>
      </c>
      <c r="C24" s="119">
        <v>204080.97777</v>
      </c>
      <c r="D24" s="119">
        <v>223097.75666999997</v>
      </c>
      <c r="E24" s="119">
        <v>159419.62576</v>
      </c>
      <c r="F24" s="119">
        <v>165811.71284999998</v>
      </c>
      <c r="G24" s="119">
        <v>158030.90150000001</v>
      </c>
      <c r="H24" s="119">
        <v>153145.35153000001</v>
      </c>
      <c r="I24" s="119">
        <v>148979.31539999999</v>
      </c>
      <c r="J24" s="119">
        <v>146793.90433000002</v>
      </c>
    </row>
    <row r="25" spans="1:10" s="20" customFormat="1" ht="15" customHeight="1">
      <c r="A25" s="152" t="s">
        <v>688</v>
      </c>
      <c r="B25" s="119">
        <v>40403.214659999998</v>
      </c>
      <c r="C25" s="119">
        <v>37755.76139</v>
      </c>
      <c r="D25" s="119">
        <v>34442.870689999996</v>
      </c>
      <c r="E25" s="119">
        <v>17269.17353</v>
      </c>
      <c r="F25" s="119">
        <v>16567.847580000001</v>
      </c>
      <c r="G25" s="119">
        <v>18450.028460000001</v>
      </c>
      <c r="H25" s="119">
        <v>41839.59016</v>
      </c>
      <c r="I25" s="119">
        <v>16597.049490000001</v>
      </c>
      <c r="J25" s="119">
        <v>28813.241449999998</v>
      </c>
    </row>
    <row r="26" spans="1:10" s="21" customFormat="1" ht="15" customHeight="1" thickBot="1">
      <c r="A26" s="152" t="s">
        <v>270</v>
      </c>
      <c r="B26" s="119">
        <v>0</v>
      </c>
      <c r="C26" s="119">
        <v>0</v>
      </c>
      <c r="D26" s="119">
        <v>0</v>
      </c>
      <c r="E26" s="119">
        <v>0</v>
      </c>
      <c r="F26" s="119">
        <v>0</v>
      </c>
      <c r="G26" s="119">
        <v>0</v>
      </c>
      <c r="H26" s="119">
        <v>0</v>
      </c>
      <c r="I26" s="119">
        <v>0</v>
      </c>
      <c r="J26" s="119">
        <v>0</v>
      </c>
    </row>
    <row r="27" spans="1:10" ht="15" customHeight="1" thickTop="1" thickBot="1">
      <c r="A27" s="401" t="s">
        <v>689</v>
      </c>
      <c r="B27" s="402">
        <v>8039939.0921899993</v>
      </c>
      <c r="C27" s="402">
        <v>8295078.7005600007</v>
      </c>
      <c r="D27" s="402">
        <v>8685501.1842900012</v>
      </c>
      <c r="E27" s="402">
        <v>4236128.3632300003</v>
      </c>
      <c r="F27" s="402">
        <v>4467547.12861</v>
      </c>
      <c r="G27" s="402">
        <v>4491024.4715400003</v>
      </c>
      <c r="H27" s="402">
        <v>5030867.5913800001</v>
      </c>
      <c r="I27" s="402">
        <v>5052490.3649599999</v>
      </c>
      <c r="J27" s="402">
        <v>5369017.9205799997</v>
      </c>
    </row>
    <row r="28" spans="1:10" s="20" customFormat="1" ht="15" customHeight="1" thickTop="1">
      <c r="A28" s="152" t="s">
        <v>690</v>
      </c>
      <c r="B28" s="119">
        <v>6598602.2458999995</v>
      </c>
      <c r="C28" s="119">
        <v>6976619.6497299997</v>
      </c>
      <c r="D28" s="119">
        <v>7406593.7405200005</v>
      </c>
      <c r="E28" s="119">
        <v>3699789.50373</v>
      </c>
      <c r="F28" s="119">
        <v>3853297.8847500002</v>
      </c>
      <c r="G28" s="119">
        <v>3703506.99547</v>
      </c>
      <c r="H28" s="119">
        <v>3656709.9677800001</v>
      </c>
      <c r="I28" s="119">
        <v>3583449.0351499999</v>
      </c>
      <c r="J28" s="119">
        <v>4029275.2148699998</v>
      </c>
    </row>
    <row r="29" spans="1:10" s="20" customFormat="1" ht="15" customHeight="1">
      <c r="A29" s="153" t="s">
        <v>691</v>
      </c>
      <c r="B29" s="119">
        <v>90932.063959999999</v>
      </c>
      <c r="C29" s="119">
        <v>188767.30397000001</v>
      </c>
      <c r="D29" s="119">
        <v>177204.13876</v>
      </c>
      <c r="E29" s="119">
        <v>71468.362549999991</v>
      </c>
      <c r="F29" s="119">
        <v>75340.133069999996</v>
      </c>
      <c r="G29" s="119">
        <v>135779.91971000002</v>
      </c>
      <c r="H29" s="119">
        <v>235031.60578000001</v>
      </c>
      <c r="I29" s="119">
        <v>316526.38574</v>
      </c>
      <c r="J29" s="119">
        <v>484876.66954999999</v>
      </c>
    </row>
    <row r="30" spans="1:10" s="20" customFormat="1" ht="15" customHeight="1">
      <c r="A30" s="153" t="s">
        <v>692</v>
      </c>
      <c r="B30" s="119">
        <v>1498976.8579200001</v>
      </c>
      <c r="C30" s="119">
        <v>1322722.4246500002</v>
      </c>
      <c r="D30" s="119">
        <v>1288187.4860999999</v>
      </c>
      <c r="E30" s="119">
        <v>544564.09896000009</v>
      </c>
      <c r="F30" s="119">
        <v>623883.85865999991</v>
      </c>
      <c r="G30" s="119">
        <v>631954.57844000007</v>
      </c>
      <c r="H30" s="119">
        <v>824284.70473</v>
      </c>
      <c r="I30" s="119">
        <v>881069.44598000008</v>
      </c>
      <c r="J30" s="119">
        <v>987167.38199000002</v>
      </c>
    </row>
    <row r="31" spans="1:10" s="20" customFormat="1" ht="15" customHeight="1">
      <c r="A31" s="153" t="s">
        <v>693</v>
      </c>
      <c r="B31" s="119">
        <v>354998.75831</v>
      </c>
      <c r="C31" s="119">
        <v>120055.78901000001</v>
      </c>
      <c r="D31" s="119">
        <v>16475.338680000001</v>
      </c>
      <c r="E31" s="119">
        <v>5263.5813899999994</v>
      </c>
      <c r="F31" s="119">
        <v>6341.8814900000007</v>
      </c>
      <c r="G31" s="119">
        <v>56974.185530000002</v>
      </c>
      <c r="H31" s="119">
        <v>56252.838130000004</v>
      </c>
      <c r="I31" s="119">
        <v>55525.326700000005</v>
      </c>
      <c r="J31" s="119">
        <v>55697.659070000002</v>
      </c>
    </row>
    <row r="32" spans="1:10" s="20" customFormat="1" ht="15" customHeight="1">
      <c r="A32" s="153" t="s">
        <v>694</v>
      </c>
      <c r="B32" s="119">
        <v>63408.55586</v>
      </c>
      <c r="C32" s="119">
        <v>72355.122049999991</v>
      </c>
      <c r="D32" s="119">
        <v>81295.319329999998</v>
      </c>
      <c r="E32" s="119">
        <v>43007.972549999999</v>
      </c>
      <c r="F32" s="119">
        <v>58931.286650000002</v>
      </c>
      <c r="G32" s="119">
        <v>56373.23285</v>
      </c>
      <c r="H32" s="119">
        <v>46766.088950000005</v>
      </c>
      <c r="I32" s="119">
        <v>39410.279390000003</v>
      </c>
      <c r="J32" s="119">
        <v>31591.207670000003</v>
      </c>
    </row>
    <row r="33" spans="1:10" s="20" customFormat="1" ht="15" customHeight="1">
      <c r="A33" s="153" t="s">
        <v>695</v>
      </c>
      <c r="B33" s="119">
        <v>4343383.9944200004</v>
      </c>
      <c r="C33" s="119">
        <v>4959551.16799</v>
      </c>
      <c r="D33" s="119">
        <v>5460133.89224</v>
      </c>
      <c r="E33" s="119">
        <v>2772120.0762800002</v>
      </c>
      <c r="F33" s="119">
        <v>2775817.4973499998</v>
      </c>
      <c r="G33" s="119">
        <v>2508031.8991300003</v>
      </c>
      <c r="H33" s="119">
        <v>2213329.83861</v>
      </c>
      <c r="I33" s="119">
        <v>2010001.4794700001</v>
      </c>
      <c r="J33" s="119">
        <v>2190039.11143</v>
      </c>
    </row>
    <row r="34" spans="1:10" s="20" customFormat="1" ht="15" customHeight="1">
      <c r="A34" s="153" t="s">
        <v>696</v>
      </c>
      <c r="B34" s="119">
        <v>246902.01543</v>
      </c>
      <c r="C34" s="119">
        <v>313167.84206</v>
      </c>
      <c r="D34" s="119">
        <v>383297.56541000004</v>
      </c>
      <c r="E34" s="119">
        <v>263365.41200000001</v>
      </c>
      <c r="F34" s="119">
        <v>312983.22752999997</v>
      </c>
      <c r="G34" s="119">
        <v>314393.17981</v>
      </c>
      <c r="H34" s="119">
        <v>281044.89158</v>
      </c>
      <c r="I34" s="119">
        <v>280916.11787000002</v>
      </c>
      <c r="J34" s="119">
        <v>279903.18516000005</v>
      </c>
    </row>
    <row r="35" spans="1:10" s="20" customFormat="1" ht="15" customHeight="1">
      <c r="A35" s="152" t="s">
        <v>697</v>
      </c>
      <c r="B35" s="119">
        <v>800.72454000000005</v>
      </c>
      <c r="C35" s="119">
        <v>746.40920999999992</v>
      </c>
      <c r="D35" s="119">
        <v>569.17249000000004</v>
      </c>
      <c r="E35" s="119">
        <v>52.97045</v>
      </c>
      <c r="F35" s="119">
        <v>55.264040000000001</v>
      </c>
      <c r="G35" s="119">
        <v>51.252559999999995</v>
      </c>
      <c r="H35" s="119">
        <v>57.963480000000004</v>
      </c>
      <c r="I35" s="119">
        <v>83.004259999999988</v>
      </c>
      <c r="J35" s="119">
        <v>77.97645</v>
      </c>
    </row>
    <row r="36" spans="1:10" s="20" customFormat="1" ht="15" customHeight="1">
      <c r="A36" s="152" t="s">
        <v>698</v>
      </c>
      <c r="B36" s="119">
        <v>735264.26583000005</v>
      </c>
      <c r="C36" s="119">
        <v>811157.95559999999</v>
      </c>
      <c r="D36" s="119">
        <v>790361.35440999991</v>
      </c>
      <c r="E36" s="119">
        <v>245280.86812999999</v>
      </c>
      <c r="F36" s="119">
        <v>336414.04841000005</v>
      </c>
      <c r="G36" s="119">
        <v>406781.12287999998</v>
      </c>
      <c r="H36" s="119">
        <v>748515.85172000004</v>
      </c>
      <c r="I36" s="119">
        <v>880036.57285999996</v>
      </c>
      <c r="J36" s="119">
        <v>895188.61826000002</v>
      </c>
    </row>
    <row r="37" spans="1:10" s="20" customFormat="1" ht="15" customHeight="1">
      <c r="A37" s="152" t="s">
        <v>699</v>
      </c>
      <c r="B37" s="119">
        <v>174572.63266</v>
      </c>
      <c r="C37" s="119">
        <v>138058.93468000001</v>
      </c>
      <c r="D37" s="119">
        <v>171913.98383000001</v>
      </c>
      <c r="E37" s="119">
        <v>104941.60028</v>
      </c>
      <c r="F37" s="119">
        <v>78020.458910000001</v>
      </c>
      <c r="G37" s="119">
        <v>112464.85876</v>
      </c>
      <c r="H37" s="119">
        <v>153431.85346000001</v>
      </c>
      <c r="I37" s="119">
        <v>144418.70734999998</v>
      </c>
      <c r="J37" s="119">
        <v>155763.89134</v>
      </c>
    </row>
    <row r="38" spans="1:10" s="20" customFormat="1" ht="15" customHeight="1">
      <c r="A38" s="152" t="s">
        <v>308</v>
      </c>
      <c r="B38" s="119">
        <v>78527.541580000005</v>
      </c>
      <c r="C38" s="119">
        <v>79480.72129999999</v>
      </c>
      <c r="D38" s="119">
        <v>82373.460529999997</v>
      </c>
      <c r="E38" s="119">
        <v>49204.24583</v>
      </c>
      <c r="F38" s="119">
        <v>53704.976430000002</v>
      </c>
      <c r="G38" s="119">
        <v>55870.991280000002</v>
      </c>
      <c r="H38" s="119">
        <v>54288.092770000003</v>
      </c>
      <c r="I38" s="119">
        <v>57238.546689999996</v>
      </c>
      <c r="J38" s="119">
        <v>56768.260759999997</v>
      </c>
    </row>
    <row r="39" spans="1:10" s="20" customFormat="1" ht="15" customHeight="1">
      <c r="A39" s="152" t="s">
        <v>314</v>
      </c>
      <c r="B39" s="119">
        <v>259842.87028</v>
      </c>
      <c r="C39" s="119">
        <v>187192.84071000002</v>
      </c>
      <c r="D39" s="119">
        <v>111053.94835999999</v>
      </c>
      <c r="E39" s="119">
        <v>21046.708579999999</v>
      </c>
      <c r="F39" s="119">
        <v>14041.048140000001</v>
      </c>
      <c r="G39" s="119">
        <v>7026.4693600000001</v>
      </c>
      <c r="H39" s="119">
        <v>6998.7244299999993</v>
      </c>
      <c r="I39" s="119">
        <v>0</v>
      </c>
      <c r="J39" s="119">
        <v>0</v>
      </c>
    </row>
    <row r="40" spans="1:10" s="20" customFormat="1" ht="15" customHeight="1">
      <c r="A40" s="152" t="s">
        <v>700</v>
      </c>
      <c r="B40" s="119">
        <v>78963.064230000004</v>
      </c>
      <c r="C40" s="119">
        <v>77973.20898000001</v>
      </c>
      <c r="D40" s="119">
        <v>105726.71034000001</v>
      </c>
      <c r="E40" s="119">
        <v>115812.46623000001</v>
      </c>
      <c r="F40" s="119">
        <v>132013.44792999999</v>
      </c>
      <c r="G40" s="119">
        <v>112689.02819</v>
      </c>
      <c r="H40" s="119">
        <v>110571.79404000001</v>
      </c>
      <c r="I40" s="119">
        <v>92867.643479999999</v>
      </c>
      <c r="J40" s="119">
        <v>90760.781180000005</v>
      </c>
    </row>
    <row r="41" spans="1:10" s="21" customFormat="1" ht="15" customHeight="1" thickBot="1">
      <c r="A41" s="152" t="s">
        <v>489</v>
      </c>
      <c r="B41" s="119">
        <v>113365.74717</v>
      </c>
      <c r="C41" s="119">
        <v>23848.980350000002</v>
      </c>
      <c r="D41" s="119">
        <v>16908.81381</v>
      </c>
      <c r="E41" s="119">
        <v>0</v>
      </c>
      <c r="F41" s="119">
        <v>0</v>
      </c>
      <c r="G41" s="119">
        <v>92633.753040000011</v>
      </c>
      <c r="H41" s="119">
        <v>300293.34369999997</v>
      </c>
      <c r="I41" s="119">
        <v>294396.85517</v>
      </c>
      <c r="J41" s="119">
        <v>141183.17772000001</v>
      </c>
    </row>
    <row r="42" spans="1:10" ht="15" customHeight="1" thickTop="1" thickBot="1">
      <c r="A42" s="401" t="s">
        <v>701</v>
      </c>
      <c r="B42" s="402">
        <v>856503.23311000003</v>
      </c>
      <c r="C42" s="402">
        <v>897084.92703999998</v>
      </c>
      <c r="D42" s="402">
        <v>978649.32589999994</v>
      </c>
      <c r="E42" s="402">
        <v>331533.53301999997</v>
      </c>
      <c r="F42" s="402">
        <v>337189.82582999999</v>
      </c>
      <c r="G42" s="402">
        <v>389241.32673000003</v>
      </c>
      <c r="H42" s="402">
        <v>377038.52694999997</v>
      </c>
      <c r="I42" s="402">
        <v>405085.55054999999</v>
      </c>
      <c r="J42" s="402">
        <v>413065.32191</v>
      </c>
    </row>
    <row r="43" spans="1:10" s="20" customFormat="1" ht="15" customHeight="1" thickTop="1">
      <c r="A43" s="152" t="s">
        <v>329</v>
      </c>
      <c r="B43" s="119">
        <v>633306.93999999994</v>
      </c>
      <c r="C43" s="119">
        <v>704093.74</v>
      </c>
      <c r="D43" s="119">
        <v>744288.8</v>
      </c>
      <c r="E43" s="119">
        <v>262736.37</v>
      </c>
      <c r="F43" s="119">
        <v>277154.07</v>
      </c>
      <c r="G43" s="119">
        <v>336498.58</v>
      </c>
      <c r="H43" s="119">
        <v>342230.38</v>
      </c>
      <c r="I43" s="119">
        <v>355224.48</v>
      </c>
      <c r="J43" s="119">
        <v>370637.88</v>
      </c>
    </row>
    <row r="44" spans="1:10" s="20" customFormat="1" ht="15" customHeight="1">
      <c r="A44" s="152" t="s">
        <v>333</v>
      </c>
      <c r="B44" s="119">
        <v>9926.1355399999993</v>
      </c>
      <c r="C44" s="119">
        <v>4620.0710999999992</v>
      </c>
      <c r="D44" s="119">
        <v>4619.98171</v>
      </c>
      <c r="E44" s="119">
        <v>9447.9793000000009</v>
      </c>
      <c r="F44" s="119">
        <v>13439.0355</v>
      </c>
      <c r="G44" s="119">
        <v>1279.88535</v>
      </c>
      <c r="H44" s="119">
        <v>937.20412999999996</v>
      </c>
      <c r="I44" s="119">
        <v>10014.764810000001</v>
      </c>
      <c r="J44" s="119">
        <v>11453.206340000001</v>
      </c>
    </row>
    <row r="45" spans="1:10" s="20" customFormat="1" ht="15" customHeight="1">
      <c r="A45" s="152" t="s">
        <v>337</v>
      </c>
      <c r="B45" s="119">
        <v>-2.0000000000000002E-5</v>
      </c>
      <c r="C45" s="119">
        <v>0</v>
      </c>
      <c r="D45" s="119">
        <v>0</v>
      </c>
      <c r="E45" s="119">
        <v>0</v>
      </c>
      <c r="F45" s="119">
        <v>0</v>
      </c>
      <c r="G45" s="119">
        <v>0</v>
      </c>
      <c r="H45" s="119">
        <v>0</v>
      </c>
      <c r="I45" s="119">
        <v>0</v>
      </c>
      <c r="J45" s="119">
        <v>0</v>
      </c>
    </row>
    <row r="46" spans="1:10" s="20" customFormat="1" ht="15" customHeight="1">
      <c r="A46" s="152" t="s">
        <v>702</v>
      </c>
      <c r="B46" s="119">
        <v>92938.521400000012</v>
      </c>
      <c r="C46" s="119">
        <v>104971.685</v>
      </c>
      <c r="D46" s="119">
        <v>113311.62789</v>
      </c>
      <c r="E46" s="119">
        <v>36626.966369999995</v>
      </c>
      <c r="F46" s="119">
        <v>32789.445110000001</v>
      </c>
      <c r="G46" s="119">
        <v>34170.072319999999</v>
      </c>
      <c r="H46" s="119">
        <v>38547.041239999999</v>
      </c>
      <c r="I46" s="119">
        <v>38547.041239999999</v>
      </c>
      <c r="J46" s="119">
        <v>41703.4326</v>
      </c>
    </row>
    <row r="47" spans="1:10" s="20" customFormat="1" ht="15" customHeight="1">
      <c r="A47" s="152" t="s">
        <v>343</v>
      </c>
      <c r="B47" s="119">
        <v>120331.63619</v>
      </c>
      <c r="C47" s="119">
        <v>83399.430939999991</v>
      </c>
      <c r="D47" s="119">
        <v>116428.9163</v>
      </c>
      <c r="E47" s="119">
        <v>22722.217350000003</v>
      </c>
      <c r="F47" s="119">
        <v>13807.275220000001</v>
      </c>
      <c r="G47" s="119">
        <v>17292.789059999999</v>
      </c>
      <c r="H47" s="119">
        <v>-4676.0984200000003</v>
      </c>
      <c r="I47" s="119">
        <v>1299.2645</v>
      </c>
      <c r="J47" s="119">
        <v>-10729.197029999999</v>
      </c>
    </row>
    <row r="48" spans="1:10" s="20" customFormat="1" ht="15" customHeight="1">
      <c r="A48" s="153" t="s">
        <v>703</v>
      </c>
      <c r="B48" s="119">
        <v>0</v>
      </c>
      <c r="C48" s="119">
        <v>0</v>
      </c>
      <c r="D48" s="119">
        <v>0</v>
      </c>
      <c r="E48" s="119">
        <v>615.80131999999992</v>
      </c>
      <c r="F48" s="119">
        <v>1.0031399999999999</v>
      </c>
      <c r="G48" s="119">
        <v>5.77E-3</v>
      </c>
      <c r="H48" s="119">
        <v>-4393.6505700000007</v>
      </c>
      <c r="I48" s="119">
        <v>-17387.80125</v>
      </c>
      <c r="J48" s="119">
        <v>-17270.498390000001</v>
      </c>
    </row>
    <row r="49" spans="1:10" s="21" customFormat="1" ht="15" customHeight="1" thickBot="1">
      <c r="A49" s="153" t="s">
        <v>704</v>
      </c>
      <c r="B49" s="119">
        <v>120331.63619</v>
      </c>
      <c r="C49" s="119">
        <v>83399.430939999991</v>
      </c>
      <c r="D49" s="119">
        <v>116428.9163</v>
      </c>
      <c r="E49" s="119">
        <v>22106.41603</v>
      </c>
      <c r="F49" s="119">
        <v>13806.272080000001</v>
      </c>
      <c r="G49" s="119">
        <v>17292.783289999999</v>
      </c>
      <c r="H49" s="119">
        <v>-282.44784999999996</v>
      </c>
      <c r="I49" s="119">
        <v>18687.065750000002</v>
      </c>
      <c r="J49" s="119">
        <v>6541.3013600000004</v>
      </c>
    </row>
    <row r="50" spans="1:10" ht="15" customHeight="1" thickTop="1" thickBot="1">
      <c r="A50" s="401" t="s">
        <v>705</v>
      </c>
      <c r="B50" s="402">
        <v>8896442.3252999987</v>
      </c>
      <c r="C50" s="402">
        <v>9192163.6276000012</v>
      </c>
      <c r="D50" s="402">
        <v>9664150.5101900008</v>
      </c>
      <c r="E50" s="402">
        <v>4567661.8962500002</v>
      </c>
      <c r="F50" s="402">
        <v>4804736.9544399995</v>
      </c>
      <c r="G50" s="402">
        <v>4880265.7982700001</v>
      </c>
      <c r="H50" s="402">
        <v>5407906.11833</v>
      </c>
      <c r="I50" s="402">
        <v>5457575.9155100007</v>
      </c>
      <c r="J50" s="402">
        <v>5782083.2424900001</v>
      </c>
    </row>
    <row r="51" spans="1:10" s="20" customFormat="1" ht="15" customHeight="1" thickTop="1">
      <c r="A51" s="118" t="s">
        <v>706</v>
      </c>
      <c r="B51" s="119">
        <v>84872.874580000003</v>
      </c>
      <c r="C51" s="119">
        <v>80447.576659999992</v>
      </c>
      <c r="D51" s="119">
        <v>85233.749079999994</v>
      </c>
      <c r="E51" s="119">
        <v>95182.570670000001</v>
      </c>
      <c r="F51" s="119">
        <v>80332.851340000008</v>
      </c>
      <c r="G51" s="119">
        <v>80399.431230000002</v>
      </c>
      <c r="H51" s="119">
        <v>59423.337500000001</v>
      </c>
      <c r="I51" s="119">
        <v>65116.229399999997</v>
      </c>
      <c r="J51" s="119">
        <v>64856.41332</v>
      </c>
    </row>
    <row r="52" spans="1:10" s="21" customFormat="1" ht="15" customHeight="1">
      <c r="A52" s="153" t="s">
        <v>707</v>
      </c>
      <c r="B52" s="119">
        <v>0</v>
      </c>
      <c r="C52" s="119">
        <v>0</v>
      </c>
      <c r="D52" s="119">
        <v>0</v>
      </c>
      <c r="E52" s="119">
        <v>0</v>
      </c>
      <c r="F52" s="119">
        <v>0</v>
      </c>
      <c r="G52" s="119">
        <v>0</v>
      </c>
      <c r="H52" s="119">
        <v>0</v>
      </c>
      <c r="I52" s="119">
        <v>0</v>
      </c>
      <c r="J52" s="119">
        <v>0</v>
      </c>
    </row>
    <row r="53" spans="1:10" s="21" customFormat="1" ht="15" customHeight="1">
      <c r="A53" s="153" t="s">
        <v>708</v>
      </c>
      <c r="B53" s="119">
        <v>84564.594599999997</v>
      </c>
      <c r="C53" s="119">
        <v>79454.899359999996</v>
      </c>
      <c r="D53" s="119">
        <v>80494.754629999996</v>
      </c>
      <c r="E53" s="119">
        <v>86573.619839999999</v>
      </c>
      <c r="F53" s="119">
        <v>60638.638579999999</v>
      </c>
      <c r="G53" s="119">
        <v>47594.607229999994</v>
      </c>
      <c r="H53" s="119">
        <v>25592.538639999999</v>
      </c>
      <c r="I53" s="119">
        <v>29782.08526</v>
      </c>
      <c r="J53" s="119">
        <v>24604.15669</v>
      </c>
    </row>
    <row r="54" spans="1:10" s="21" customFormat="1" ht="15" customHeight="1">
      <c r="A54" s="153" t="s">
        <v>709</v>
      </c>
      <c r="B54" s="119">
        <v>0</v>
      </c>
      <c r="C54" s="119">
        <v>0</v>
      </c>
      <c r="D54" s="119">
        <v>0</v>
      </c>
      <c r="E54" s="119">
        <v>0</v>
      </c>
      <c r="F54" s="119">
        <v>0</v>
      </c>
      <c r="G54" s="119">
        <v>0</v>
      </c>
      <c r="H54" s="119">
        <v>0</v>
      </c>
      <c r="I54" s="119">
        <v>0</v>
      </c>
      <c r="J54" s="119">
        <v>0</v>
      </c>
    </row>
    <row r="55" spans="1:10" s="21" customFormat="1" ht="15" customHeight="1">
      <c r="A55" s="153" t="s">
        <v>710</v>
      </c>
      <c r="B55" s="119">
        <v>308.27997999999997</v>
      </c>
      <c r="C55" s="119">
        <v>992.67730000000006</v>
      </c>
      <c r="D55" s="119">
        <v>4738.9944500000001</v>
      </c>
      <c r="E55" s="119">
        <v>8608.9508299999998</v>
      </c>
      <c r="F55" s="119">
        <v>19694.212760000002</v>
      </c>
      <c r="G55" s="119">
        <v>32804.824000000001</v>
      </c>
      <c r="H55" s="119">
        <v>33830.798860000003</v>
      </c>
      <c r="I55" s="119">
        <v>35334.144140000004</v>
      </c>
      <c r="J55" s="119">
        <v>40252.256630000003</v>
      </c>
    </row>
    <row r="56" spans="1:10" s="21" customFormat="1" ht="15" customHeight="1">
      <c r="A56" s="153" t="s">
        <v>711</v>
      </c>
      <c r="B56" s="119">
        <v>0</v>
      </c>
      <c r="C56" s="119">
        <v>0</v>
      </c>
      <c r="D56" s="119">
        <v>0</v>
      </c>
      <c r="E56" s="119">
        <v>0</v>
      </c>
      <c r="F56" s="119">
        <v>0</v>
      </c>
      <c r="G56" s="119">
        <v>0</v>
      </c>
      <c r="H56" s="119">
        <v>0</v>
      </c>
      <c r="I56" s="119">
        <v>0</v>
      </c>
      <c r="J56" s="119">
        <v>0</v>
      </c>
    </row>
    <row r="57" spans="1:10" s="21" customFormat="1" ht="15" customHeight="1">
      <c r="A57" s="152" t="s">
        <v>712</v>
      </c>
      <c r="B57" s="119">
        <v>13184712.444739999</v>
      </c>
      <c r="C57" s="119">
        <v>14766849.882469999</v>
      </c>
      <c r="D57" s="119">
        <v>16331503.911959998</v>
      </c>
      <c r="E57" s="119">
        <v>7643798.6561000003</v>
      </c>
      <c r="F57" s="119">
        <v>7588929.5845499998</v>
      </c>
      <c r="G57" s="119">
        <v>7910131.4226899995</v>
      </c>
      <c r="H57" s="119">
        <v>7868715.8250900004</v>
      </c>
      <c r="I57" s="119">
        <v>7990641.0714099994</v>
      </c>
      <c r="J57" s="119">
        <v>7821629.9595799996</v>
      </c>
    </row>
    <row r="58" spans="1:10" ht="30" customHeight="1">
      <c r="A58" s="403" t="s">
        <v>713</v>
      </c>
      <c r="B58" s="404">
        <v>1006440.41106</v>
      </c>
      <c r="C58" s="404">
        <v>986939.73254999996</v>
      </c>
      <c r="D58" s="404">
        <v>1013952.96853</v>
      </c>
      <c r="E58" s="404">
        <v>545765.53720000002</v>
      </c>
      <c r="F58" s="404">
        <v>556203.14057000005</v>
      </c>
      <c r="G58" s="404">
        <v>583071.68189999997</v>
      </c>
      <c r="H58" s="404">
        <v>256909.24943999999</v>
      </c>
      <c r="I58" s="404">
        <v>608742.64807</v>
      </c>
      <c r="J58" s="404">
        <v>230993.06147999997</v>
      </c>
    </row>
    <row r="59" spans="1:10" ht="15" customHeight="1">
      <c r="A59" s="153" t="s">
        <v>714</v>
      </c>
      <c r="B59" s="119">
        <v>-208708.20928000001</v>
      </c>
      <c r="C59" s="119">
        <v>-243892.90233000001</v>
      </c>
      <c r="D59" s="119">
        <v>-238158.29544999998</v>
      </c>
      <c r="E59" s="119">
        <v>-130924.93704999999</v>
      </c>
      <c r="F59" s="119">
        <v>-147003.13816</v>
      </c>
      <c r="G59" s="119">
        <v>-161598.56121000001</v>
      </c>
      <c r="H59" s="119">
        <v>-77617.97885</v>
      </c>
      <c r="I59" s="119">
        <v>-194827.30564999999</v>
      </c>
      <c r="J59" s="119">
        <v>-91777.912840000005</v>
      </c>
    </row>
    <row r="60" spans="1:10" ht="15" customHeight="1">
      <c r="A60" s="152" t="s">
        <v>715</v>
      </c>
      <c r="B60" s="119">
        <v>797732.20178</v>
      </c>
      <c r="C60" s="119">
        <v>743046.83022</v>
      </c>
      <c r="D60" s="119">
        <v>775794.6730800001</v>
      </c>
      <c r="E60" s="119">
        <v>414840.60014999995</v>
      </c>
      <c r="F60" s="119">
        <v>409200.00241000002</v>
      </c>
      <c r="G60" s="119">
        <v>421473.12069000001</v>
      </c>
      <c r="H60" s="119">
        <v>179291.27059</v>
      </c>
      <c r="I60" s="119">
        <v>413915.34242</v>
      </c>
      <c r="J60" s="119">
        <v>139215.14864</v>
      </c>
    </row>
    <row r="61" spans="1:10" ht="15" customHeight="1">
      <c r="A61" s="121" t="s">
        <v>716</v>
      </c>
      <c r="B61" s="119">
        <v>64133.054710000004</v>
      </c>
      <c r="C61" s="119">
        <v>72168.587510000012</v>
      </c>
      <c r="D61" s="119">
        <v>71883.400010000012</v>
      </c>
      <c r="E61" s="119">
        <v>46519.7353</v>
      </c>
      <c r="F61" s="119">
        <v>73414.840930000006</v>
      </c>
      <c r="G61" s="119">
        <v>89792.161749999999</v>
      </c>
      <c r="H61" s="119">
        <v>14109.25965</v>
      </c>
      <c r="I61" s="119">
        <v>42414.005509999995</v>
      </c>
      <c r="J61" s="119">
        <v>25416.23359</v>
      </c>
    </row>
    <row r="62" spans="1:10" ht="15" customHeight="1">
      <c r="A62" s="153" t="s">
        <v>717</v>
      </c>
      <c r="B62" s="119">
        <v>-29755.51873</v>
      </c>
      <c r="C62" s="119">
        <v>-38248.057810000006</v>
      </c>
      <c r="D62" s="119">
        <v>-45809.017930000002</v>
      </c>
      <c r="E62" s="119">
        <v>-31836.36465</v>
      </c>
      <c r="F62" s="119">
        <v>-42908.789720000001</v>
      </c>
      <c r="G62" s="119">
        <v>-50354.4012</v>
      </c>
      <c r="H62" s="119">
        <v>-6862.8069100000002</v>
      </c>
      <c r="I62" s="119">
        <v>-22208.176520000001</v>
      </c>
      <c r="J62" s="119">
        <v>-11564.954</v>
      </c>
    </row>
    <row r="63" spans="1:10" ht="15" customHeight="1">
      <c r="A63" s="122" t="s">
        <v>718</v>
      </c>
      <c r="B63" s="119">
        <v>832109.73776000005</v>
      </c>
      <c r="C63" s="119">
        <v>776967.35991999996</v>
      </c>
      <c r="D63" s="119">
        <v>801869.05515999999</v>
      </c>
      <c r="E63" s="119">
        <v>429523.97080000001</v>
      </c>
      <c r="F63" s="119">
        <v>439706.05362000002</v>
      </c>
      <c r="G63" s="119">
        <v>460910.88124000002</v>
      </c>
      <c r="H63" s="119">
        <v>186537.72333000001</v>
      </c>
      <c r="I63" s="119">
        <v>434121.17141000001</v>
      </c>
      <c r="J63" s="119">
        <v>153066.42822999999</v>
      </c>
    </row>
    <row r="64" spans="1:10" ht="15" customHeight="1">
      <c r="A64" s="121" t="s">
        <v>719</v>
      </c>
      <c r="B64" s="119">
        <v>162257.27430000002</v>
      </c>
      <c r="C64" s="119">
        <v>155723.87619000001</v>
      </c>
      <c r="D64" s="119">
        <v>198457.32454</v>
      </c>
      <c r="E64" s="119">
        <v>95116.951950000002</v>
      </c>
      <c r="F64" s="119">
        <v>108838.49643000001</v>
      </c>
      <c r="G64" s="119">
        <v>106951.19843</v>
      </c>
      <c r="H64" s="119">
        <v>46863.271700000005</v>
      </c>
      <c r="I64" s="119">
        <v>177253.74077999999</v>
      </c>
      <c r="J64" s="119">
        <v>49238.578959999999</v>
      </c>
    </row>
    <row r="65" spans="1:10" ht="15" customHeight="1">
      <c r="A65" s="121" t="s">
        <v>720</v>
      </c>
      <c r="B65" s="119">
        <v>-219941.19900999998</v>
      </c>
      <c r="C65" s="119">
        <v>-211618.26509999999</v>
      </c>
      <c r="D65" s="119">
        <v>-248786.67900999999</v>
      </c>
      <c r="E65" s="119">
        <v>-160134.82493</v>
      </c>
      <c r="F65" s="119">
        <v>-171941.42165999999</v>
      </c>
      <c r="G65" s="119">
        <v>-187630.77054</v>
      </c>
      <c r="H65" s="119">
        <v>-81720.489709999994</v>
      </c>
      <c r="I65" s="119">
        <v>-241005.48588999998</v>
      </c>
      <c r="J65" s="119">
        <v>-49471.116329999997</v>
      </c>
    </row>
    <row r="66" spans="1:10" ht="15" customHeight="1">
      <c r="A66" s="152" t="s">
        <v>721</v>
      </c>
      <c r="B66" s="119">
        <v>774425.81305</v>
      </c>
      <c r="C66" s="119">
        <v>721072.97100999998</v>
      </c>
      <c r="D66" s="119">
        <v>751539.70069000009</v>
      </c>
      <c r="E66" s="119">
        <v>364506.09781999997</v>
      </c>
      <c r="F66" s="119">
        <v>376603.12838999997</v>
      </c>
      <c r="G66" s="119">
        <v>380231.30913000001</v>
      </c>
      <c r="H66" s="119">
        <v>151680.50532</v>
      </c>
      <c r="I66" s="119">
        <v>370369.42629999999</v>
      </c>
      <c r="J66" s="119">
        <v>152833.89086000001</v>
      </c>
    </row>
    <row r="67" spans="1:10" ht="15" customHeight="1">
      <c r="A67" s="153" t="s">
        <v>722</v>
      </c>
      <c r="B67" s="119">
        <v>-604285.24985000002</v>
      </c>
      <c r="C67" s="119">
        <v>-606043.04603999993</v>
      </c>
      <c r="D67" s="119">
        <v>-567470.04952999996</v>
      </c>
      <c r="E67" s="119">
        <v>-315472.77019999997</v>
      </c>
      <c r="F67" s="119">
        <v>-352805.03912999999</v>
      </c>
      <c r="G67" s="119">
        <v>-336163.56900000002</v>
      </c>
      <c r="H67" s="119">
        <v>-143113.45175000001</v>
      </c>
      <c r="I67" s="119">
        <v>-303710.08132</v>
      </c>
      <c r="J67" s="119">
        <v>-135129.37286999999</v>
      </c>
    </row>
    <row r="68" spans="1:10" ht="15" customHeight="1">
      <c r="A68" s="122" t="s">
        <v>723</v>
      </c>
      <c r="B68" s="119">
        <v>170140.56319999998</v>
      </c>
      <c r="C68" s="119">
        <v>115029.92496999999</v>
      </c>
      <c r="D68" s="119">
        <v>184069.65116000001</v>
      </c>
      <c r="E68" s="119">
        <v>49033.327619999996</v>
      </c>
      <c r="F68" s="119">
        <v>23798.089260000001</v>
      </c>
      <c r="G68" s="119">
        <v>44067.740130000006</v>
      </c>
      <c r="H68" s="119">
        <v>8567.05357</v>
      </c>
      <c r="I68" s="119">
        <v>66659.344979999994</v>
      </c>
      <c r="J68" s="119">
        <v>17704.517989999997</v>
      </c>
    </row>
    <row r="69" spans="1:10" ht="15" customHeight="1">
      <c r="A69" s="122" t="s">
        <v>724</v>
      </c>
      <c r="B69" s="119">
        <v>4475.9388300000001</v>
      </c>
      <c r="C69" s="119">
        <v>2992.1017400000001</v>
      </c>
      <c r="D69" s="119">
        <v>2886.3002299999998</v>
      </c>
      <c r="E69" s="119">
        <v>211.89498</v>
      </c>
      <c r="F69" s="119">
        <v>23.32723</v>
      </c>
      <c r="G69" s="119">
        <v>19.067130000000002</v>
      </c>
      <c r="H69" s="119">
        <v>6.0056599999999998</v>
      </c>
      <c r="I69" s="119">
        <v>15.0131</v>
      </c>
      <c r="J69" s="119">
        <v>6.1930399999999999</v>
      </c>
    </row>
    <row r="70" spans="1:10" ht="15" customHeight="1">
      <c r="A70" s="120" t="s">
        <v>1127</v>
      </c>
      <c r="B70" s="119">
        <v>60.167149999999999</v>
      </c>
      <c r="C70" s="119">
        <v>-342.80680000000001</v>
      </c>
      <c r="D70" s="119">
        <v>18.41423</v>
      </c>
      <c r="E70" s="119">
        <v>198.94359</v>
      </c>
      <c r="F70" s="119">
        <v>-2.9360999999999997</v>
      </c>
      <c r="G70" s="119">
        <v>-0.30933999999999995</v>
      </c>
      <c r="H70" s="119">
        <v>-0.44818000000000002</v>
      </c>
      <c r="I70" s="119">
        <v>-0.68092999999999992</v>
      </c>
      <c r="J70" s="119">
        <v>7.6189999999999994E-2</v>
      </c>
    </row>
    <row r="71" spans="1:10" ht="15" customHeight="1">
      <c r="A71" s="120" t="s">
        <v>1128</v>
      </c>
      <c r="B71" s="119">
        <v>4415.7716799999998</v>
      </c>
      <c r="C71" s="119">
        <v>3334.9085399999999</v>
      </c>
      <c r="D71" s="119">
        <v>2867.886</v>
      </c>
      <c r="E71" s="119">
        <v>12.95139</v>
      </c>
      <c r="F71" s="119">
        <v>26.263330000000003</v>
      </c>
      <c r="G71" s="119">
        <v>19.376470000000001</v>
      </c>
      <c r="H71" s="119">
        <v>6.4538400000000005</v>
      </c>
      <c r="I71" s="119">
        <v>15.694030000000001</v>
      </c>
      <c r="J71" s="119">
        <v>6.1168500000000003</v>
      </c>
    </row>
    <row r="72" spans="1:10" ht="15" customHeight="1">
      <c r="A72" s="152" t="s">
        <v>725</v>
      </c>
      <c r="B72" s="119">
        <v>-4615.7735400000001</v>
      </c>
      <c r="C72" s="119">
        <v>-3367.89624</v>
      </c>
      <c r="D72" s="119">
        <v>-2850.80168</v>
      </c>
      <c r="E72" s="119">
        <v>-12.962290000000001</v>
      </c>
      <c r="F72" s="119">
        <v>-9.9668500000000009</v>
      </c>
      <c r="G72" s="119">
        <v>-0.46364</v>
      </c>
      <c r="H72" s="119">
        <v>-3.6091500000000001</v>
      </c>
      <c r="I72" s="119">
        <v>-49.473599999999998</v>
      </c>
      <c r="J72" s="119">
        <v>-51.644269999999999</v>
      </c>
    </row>
    <row r="73" spans="1:10" ht="15" customHeight="1">
      <c r="A73" s="152" t="s">
        <v>1485</v>
      </c>
      <c r="B73" s="119">
        <v>-216.28723000000002</v>
      </c>
      <c r="C73" s="119">
        <v>-52.96134</v>
      </c>
      <c r="D73" s="119">
        <v>-3.2969999999999999E-2</v>
      </c>
      <c r="E73" s="119">
        <v>-12.070069999999999</v>
      </c>
      <c r="F73" s="119">
        <v>-9.2730200000000007</v>
      </c>
      <c r="G73" s="119">
        <v>9.9900000000000006E-3</v>
      </c>
      <c r="H73" s="119">
        <v>-3.4151199999999999</v>
      </c>
      <c r="I73" s="119">
        <v>-1.9673699999999998</v>
      </c>
      <c r="J73" s="119">
        <v>-4.002E-2</v>
      </c>
    </row>
    <row r="74" spans="1:10" ht="15" customHeight="1">
      <c r="A74" s="153" t="s">
        <v>1129</v>
      </c>
      <c r="B74" s="119">
        <v>-4399.4863099999993</v>
      </c>
      <c r="C74" s="119">
        <v>-3314.9348999999997</v>
      </c>
      <c r="D74" s="119">
        <v>-2850.7687099999998</v>
      </c>
      <c r="E74" s="119">
        <v>-0.89222000000000001</v>
      </c>
      <c r="F74" s="119">
        <v>-0.69383000000000006</v>
      </c>
      <c r="G74" s="119">
        <v>-0.47363</v>
      </c>
      <c r="H74" s="119">
        <v>-0.19403000000000001</v>
      </c>
      <c r="I74" s="119">
        <v>-47.506230000000002</v>
      </c>
      <c r="J74" s="119">
        <v>-51.60425</v>
      </c>
    </row>
    <row r="75" spans="1:10" ht="15" customHeight="1">
      <c r="A75" s="152" t="s">
        <v>726</v>
      </c>
      <c r="B75" s="119">
        <v>170000.72849000001</v>
      </c>
      <c r="C75" s="119">
        <v>114654.13047</v>
      </c>
      <c r="D75" s="119">
        <v>184105.14971</v>
      </c>
      <c r="E75" s="119">
        <v>49232.260310000005</v>
      </c>
      <c r="F75" s="119">
        <v>23811.449639999999</v>
      </c>
      <c r="G75" s="119">
        <v>44086.34362</v>
      </c>
      <c r="H75" s="119">
        <v>8569.4500800000005</v>
      </c>
      <c r="I75" s="119">
        <v>66624.884479999993</v>
      </c>
      <c r="J75" s="119">
        <v>17659.066760000002</v>
      </c>
    </row>
    <row r="76" spans="1:10" ht="15" customHeight="1">
      <c r="A76" s="154" t="s">
        <v>1118</v>
      </c>
      <c r="B76" s="119">
        <v>232.53843000000001</v>
      </c>
      <c r="C76" s="119">
        <v>118.69692999999999</v>
      </c>
      <c r="D76" s="119">
        <v>205.54554000000002</v>
      </c>
      <c r="E76" s="119">
        <v>5586.2416499999999</v>
      </c>
      <c r="F76" s="119">
        <v>174.64964000000001</v>
      </c>
      <c r="G76" s="119">
        <v>764.08882999999992</v>
      </c>
      <c r="H76" s="119">
        <v>263.08</v>
      </c>
      <c r="I76" s="119">
        <v>2140.3906499999998</v>
      </c>
      <c r="J76" s="119">
        <v>355.97396999999995</v>
      </c>
    </row>
    <row r="77" spans="1:10" ht="15" customHeight="1">
      <c r="A77" s="122" t="s">
        <v>727</v>
      </c>
      <c r="B77" s="119">
        <v>170233.26691999999</v>
      </c>
      <c r="C77" s="119">
        <v>114772.82740000001</v>
      </c>
      <c r="D77" s="119">
        <v>184310.69524999999</v>
      </c>
      <c r="E77" s="119">
        <v>54818.501960000001</v>
      </c>
      <c r="F77" s="119">
        <v>23986.099280000002</v>
      </c>
      <c r="G77" s="119">
        <v>44850.43245</v>
      </c>
      <c r="H77" s="119">
        <v>8832.5300800000005</v>
      </c>
      <c r="I77" s="119">
        <v>68765.275129999995</v>
      </c>
      <c r="J77" s="119">
        <v>18015.040730000001</v>
      </c>
    </row>
    <row r="78" spans="1:10" ht="15" customHeight="1">
      <c r="A78" s="121" t="s">
        <v>728</v>
      </c>
      <c r="B78" s="119">
        <v>-208.86847</v>
      </c>
      <c r="C78" s="119">
        <v>670.55535999999995</v>
      </c>
      <c r="D78" s="119">
        <v>-3896.88994</v>
      </c>
      <c r="E78" s="119">
        <v>-777.35993000000008</v>
      </c>
      <c r="F78" s="119">
        <v>-4336.7175099999995</v>
      </c>
      <c r="G78" s="119">
        <v>808.79946999999993</v>
      </c>
      <c r="H78" s="119">
        <v>39.360279999999996</v>
      </c>
      <c r="I78" s="119">
        <v>-185.87868</v>
      </c>
      <c r="J78" s="119">
        <v>-666.83292000000006</v>
      </c>
    </row>
    <row r="79" spans="1:10" ht="15" customHeight="1">
      <c r="A79" s="152" t="s">
        <v>729</v>
      </c>
      <c r="B79" s="119">
        <v>170024.39844999998</v>
      </c>
      <c r="C79" s="119">
        <v>115443.38276000001</v>
      </c>
      <c r="D79" s="119">
        <v>180413.80531</v>
      </c>
      <c r="E79" s="119">
        <v>54041.142030000003</v>
      </c>
      <c r="F79" s="119">
        <v>19649.38177</v>
      </c>
      <c r="G79" s="119">
        <v>45659.231919999998</v>
      </c>
      <c r="H79" s="119">
        <v>8871.8903599999994</v>
      </c>
      <c r="I79" s="119">
        <v>68579.39645</v>
      </c>
      <c r="J79" s="119">
        <v>17348.20781</v>
      </c>
    </row>
    <row r="80" spans="1:10" ht="15" customHeight="1">
      <c r="A80" s="121" t="s">
        <v>730</v>
      </c>
      <c r="B80" s="119">
        <v>0</v>
      </c>
      <c r="C80" s="119">
        <v>0</v>
      </c>
      <c r="D80" s="119">
        <v>0</v>
      </c>
      <c r="E80" s="119">
        <v>0</v>
      </c>
      <c r="F80" s="119">
        <v>0</v>
      </c>
      <c r="G80" s="119">
        <v>0</v>
      </c>
      <c r="H80" s="119">
        <v>0</v>
      </c>
      <c r="I80" s="119">
        <v>0</v>
      </c>
      <c r="J80" s="119">
        <v>0</v>
      </c>
    </row>
    <row r="81" spans="1:10" ht="15" customHeight="1">
      <c r="A81" s="152" t="s">
        <v>731</v>
      </c>
      <c r="B81" s="119">
        <v>170024.39844999998</v>
      </c>
      <c r="C81" s="119">
        <v>115443.38276000001</v>
      </c>
      <c r="D81" s="119">
        <v>180413.80531</v>
      </c>
      <c r="E81" s="119">
        <v>54041.142030000003</v>
      </c>
      <c r="F81" s="119">
        <v>19649.38177</v>
      </c>
      <c r="G81" s="119">
        <v>45659.231919999998</v>
      </c>
      <c r="H81" s="119">
        <v>8871.8903599999994</v>
      </c>
      <c r="I81" s="119">
        <v>68579.39645</v>
      </c>
      <c r="J81" s="119">
        <v>17348.20781</v>
      </c>
    </row>
    <row r="82" spans="1:10" ht="15" customHeight="1" thickBot="1">
      <c r="A82" s="121" t="s">
        <v>732</v>
      </c>
      <c r="B82" s="119">
        <v>-49692.76225</v>
      </c>
      <c r="C82" s="119">
        <v>-32043.951820000002</v>
      </c>
      <c r="D82" s="119">
        <v>-63984.889000000003</v>
      </c>
      <c r="E82" s="119">
        <v>-31934.725999999999</v>
      </c>
      <c r="F82" s="119">
        <v>-5843.1096900000002</v>
      </c>
      <c r="G82" s="119">
        <v>-28366.448629999999</v>
      </c>
      <c r="H82" s="119">
        <v>-9154.3382100000017</v>
      </c>
      <c r="I82" s="119">
        <v>-49892.330700000006</v>
      </c>
      <c r="J82" s="119">
        <v>-10806.906449999999</v>
      </c>
    </row>
    <row r="83" spans="1:10" ht="15" customHeight="1" thickTop="1" thickBot="1">
      <c r="A83" s="401" t="s">
        <v>733</v>
      </c>
      <c r="B83" s="402">
        <v>120331.63620000001</v>
      </c>
      <c r="C83" s="402">
        <v>83399.430939999991</v>
      </c>
      <c r="D83" s="402">
        <v>116428.91631</v>
      </c>
      <c r="E83" s="402">
        <v>22106.41603</v>
      </c>
      <c r="F83" s="402">
        <v>13806.272080000001</v>
      </c>
      <c r="G83" s="402">
        <v>17292.783289999999</v>
      </c>
      <c r="H83" s="402">
        <v>-282.44784999999996</v>
      </c>
      <c r="I83" s="402">
        <v>18687.065750000002</v>
      </c>
      <c r="J83" s="402">
        <v>6541.3013600000004</v>
      </c>
    </row>
    <row r="84" spans="1:10" ht="3.75" customHeight="1" thickTop="1" thickBot="1">
      <c r="A84" s="123"/>
      <c r="B84" s="124"/>
      <c r="C84" s="124"/>
      <c r="D84" s="124"/>
      <c r="E84" s="124"/>
      <c r="F84" s="124"/>
      <c r="G84" s="124"/>
      <c r="H84" s="124"/>
      <c r="I84" s="124"/>
      <c r="J84" s="124"/>
    </row>
    <row r="85" spans="1:10" ht="15" customHeight="1" thickTop="1">
      <c r="A85" s="74"/>
      <c r="B85" s="29"/>
      <c r="C85" s="29"/>
      <c r="D85" s="29"/>
      <c r="E85" s="29"/>
      <c r="F85" s="29"/>
      <c r="G85" s="29"/>
      <c r="H85" s="29"/>
      <c r="I85" s="29"/>
      <c r="J85" s="29"/>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7109375" style="48" customWidth="1"/>
    <col min="4" max="12" width="13.140625" style="48" customWidth="1"/>
    <col min="13" max="256" width="9.140625" style="48"/>
    <col min="257" max="258" width="0" style="48" hidden="1" customWidth="1"/>
    <col min="259" max="259" width="81.7109375" style="48" customWidth="1"/>
    <col min="260" max="268" width="13.140625" style="48" customWidth="1"/>
    <col min="269" max="512" width="9.140625" style="48"/>
    <col min="513" max="514" width="0" style="48" hidden="1" customWidth="1"/>
    <col min="515" max="515" width="81.7109375" style="48" customWidth="1"/>
    <col min="516" max="524" width="13.140625" style="48" customWidth="1"/>
    <col min="525" max="768" width="9.140625" style="48"/>
    <col min="769" max="770" width="0" style="48" hidden="1" customWidth="1"/>
    <col min="771" max="771" width="81.7109375" style="48" customWidth="1"/>
    <col min="772" max="780" width="13.140625" style="48" customWidth="1"/>
    <col min="781" max="1024" width="9.140625" style="48"/>
    <col min="1025" max="1026" width="0" style="48" hidden="1" customWidth="1"/>
    <col min="1027" max="1027" width="81.7109375" style="48" customWidth="1"/>
    <col min="1028" max="1036" width="13.140625" style="48" customWidth="1"/>
    <col min="1037" max="1280" width="9.140625" style="48"/>
    <col min="1281" max="1282" width="0" style="48" hidden="1" customWidth="1"/>
    <col min="1283" max="1283" width="81.7109375" style="48" customWidth="1"/>
    <col min="1284" max="1292" width="13.140625" style="48" customWidth="1"/>
    <col min="1293" max="1536" width="9.140625" style="48"/>
    <col min="1537" max="1538" width="0" style="48" hidden="1" customWidth="1"/>
    <col min="1539" max="1539" width="81.7109375" style="48" customWidth="1"/>
    <col min="1540" max="1548" width="13.140625" style="48" customWidth="1"/>
    <col min="1549" max="1792" width="9.140625" style="48"/>
    <col min="1793" max="1794" width="0" style="48" hidden="1" customWidth="1"/>
    <col min="1795" max="1795" width="81.7109375" style="48" customWidth="1"/>
    <col min="1796" max="1804" width="13.140625" style="48" customWidth="1"/>
    <col min="1805" max="2048" width="9.140625" style="48"/>
    <col min="2049" max="2050" width="0" style="48" hidden="1" customWidth="1"/>
    <col min="2051" max="2051" width="81.7109375" style="48" customWidth="1"/>
    <col min="2052" max="2060" width="13.140625" style="48" customWidth="1"/>
    <col min="2061" max="2304" width="9.140625" style="48"/>
    <col min="2305" max="2306" width="0" style="48" hidden="1" customWidth="1"/>
    <col min="2307" max="2307" width="81.7109375" style="48" customWidth="1"/>
    <col min="2308" max="2316" width="13.140625" style="48" customWidth="1"/>
    <col min="2317" max="2560" width="9.140625" style="48"/>
    <col min="2561" max="2562" width="0" style="48" hidden="1" customWidth="1"/>
    <col min="2563" max="2563" width="81.7109375" style="48" customWidth="1"/>
    <col min="2564" max="2572" width="13.140625" style="48" customWidth="1"/>
    <col min="2573" max="2816" width="9.140625" style="48"/>
    <col min="2817" max="2818" width="0" style="48" hidden="1" customWidth="1"/>
    <col min="2819" max="2819" width="81.7109375" style="48" customWidth="1"/>
    <col min="2820" max="2828" width="13.140625" style="48" customWidth="1"/>
    <col min="2829" max="3072" width="9.140625" style="48"/>
    <col min="3073" max="3074" width="0" style="48" hidden="1" customWidth="1"/>
    <col min="3075" max="3075" width="81.7109375" style="48" customWidth="1"/>
    <col min="3076" max="3084" width="13.140625" style="48" customWidth="1"/>
    <col min="3085" max="3328" width="9.140625" style="48"/>
    <col min="3329" max="3330" width="0" style="48" hidden="1" customWidth="1"/>
    <col min="3331" max="3331" width="81.7109375" style="48" customWidth="1"/>
    <col min="3332" max="3340" width="13.140625" style="48" customWidth="1"/>
    <col min="3341" max="3584" width="9.140625" style="48"/>
    <col min="3585" max="3586" width="0" style="48" hidden="1" customWidth="1"/>
    <col min="3587" max="3587" width="81.7109375" style="48" customWidth="1"/>
    <col min="3588" max="3596" width="13.140625" style="48" customWidth="1"/>
    <col min="3597" max="3840" width="9.140625" style="48"/>
    <col min="3841" max="3842" width="0" style="48" hidden="1" customWidth="1"/>
    <col min="3843" max="3843" width="81.7109375" style="48" customWidth="1"/>
    <col min="3844" max="3852" width="13.140625" style="48" customWidth="1"/>
    <col min="3853" max="4096" width="9.140625" style="48"/>
    <col min="4097" max="4098" width="0" style="48" hidden="1" customWidth="1"/>
    <col min="4099" max="4099" width="81.7109375" style="48" customWidth="1"/>
    <col min="4100" max="4108" width="13.140625" style="48" customWidth="1"/>
    <col min="4109" max="4352" width="9.140625" style="48"/>
    <col min="4353" max="4354" width="0" style="48" hidden="1" customWidth="1"/>
    <col min="4355" max="4355" width="81.7109375" style="48" customWidth="1"/>
    <col min="4356" max="4364" width="13.140625" style="48" customWidth="1"/>
    <col min="4365" max="4608" width="9.140625" style="48"/>
    <col min="4609" max="4610" width="0" style="48" hidden="1" customWidth="1"/>
    <col min="4611" max="4611" width="81.7109375" style="48" customWidth="1"/>
    <col min="4612" max="4620" width="13.140625" style="48" customWidth="1"/>
    <col min="4621" max="4864" width="9.140625" style="48"/>
    <col min="4865" max="4866" width="0" style="48" hidden="1" customWidth="1"/>
    <col min="4867" max="4867" width="81.7109375" style="48" customWidth="1"/>
    <col min="4868" max="4876" width="13.140625" style="48" customWidth="1"/>
    <col min="4877" max="5120" width="9.140625" style="48"/>
    <col min="5121" max="5122" width="0" style="48" hidden="1" customWidth="1"/>
    <col min="5123" max="5123" width="81.7109375" style="48" customWidth="1"/>
    <col min="5124" max="5132" width="13.140625" style="48" customWidth="1"/>
    <col min="5133" max="5376" width="9.140625" style="48"/>
    <col min="5377" max="5378" width="0" style="48" hidden="1" customWidth="1"/>
    <col min="5379" max="5379" width="81.7109375" style="48" customWidth="1"/>
    <col min="5380" max="5388" width="13.140625" style="48" customWidth="1"/>
    <col min="5389" max="5632" width="9.140625" style="48"/>
    <col min="5633" max="5634" width="0" style="48" hidden="1" customWidth="1"/>
    <col min="5635" max="5635" width="81.7109375" style="48" customWidth="1"/>
    <col min="5636" max="5644" width="13.140625" style="48" customWidth="1"/>
    <col min="5645" max="5888" width="9.140625" style="48"/>
    <col min="5889" max="5890" width="0" style="48" hidden="1" customWidth="1"/>
    <col min="5891" max="5891" width="81.7109375" style="48" customWidth="1"/>
    <col min="5892" max="5900" width="13.140625" style="48" customWidth="1"/>
    <col min="5901" max="6144" width="9.140625" style="48"/>
    <col min="6145" max="6146" width="0" style="48" hidden="1" customWidth="1"/>
    <col min="6147" max="6147" width="81.7109375" style="48" customWidth="1"/>
    <col min="6148" max="6156" width="13.140625" style="48" customWidth="1"/>
    <col min="6157" max="6400" width="9.140625" style="48"/>
    <col min="6401" max="6402" width="0" style="48" hidden="1" customWidth="1"/>
    <col min="6403" max="6403" width="81.7109375" style="48" customWidth="1"/>
    <col min="6404" max="6412" width="13.140625" style="48" customWidth="1"/>
    <col min="6413" max="6656" width="9.140625" style="48"/>
    <col min="6657" max="6658" width="0" style="48" hidden="1" customWidth="1"/>
    <col min="6659" max="6659" width="81.7109375" style="48" customWidth="1"/>
    <col min="6660" max="6668" width="13.140625" style="48" customWidth="1"/>
    <col min="6669" max="6912" width="9.140625" style="48"/>
    <col min="6913" max="6914" width="0" style="48" hidden="1" customWidth="1"/>
    <col min="6915" max="6915" width="81.7109375" style="48" customWidth="1"/>
    <col min="6916" max="6924" width="13.140625" style="48" customWidth="1"/>
    <col min="6925" max="7168" width="9.140625" style="48"/>
    <col min="7169" max="7170" width="0" style="48" hidden="1" customWidth="1"/>
    <col min="7171" max="7171" width="81.7109375" style="48" customWidth="1"/>
    <col min="7172" max="7180" width="13.140625" style="48" customWidth="1"/>
    <col min="7181" max="7424" width="9.140625" style="48"/>
    <col min="7425" max="7426" width="0" style="48" hidden="1" customWidth="1"/>
    <col min="7427" max="7427" width="81.7109375" style="48" customWidth="1"/>
    <col min="7428" max="7436" width="13.140625" style="48" customWidth="1"/>
    <col min="7437" max="7680" width="9.140625" style="48"/>
    <col min="7681" max="7682" width="0" style="48" hidden="1" customWidth="1"/>
    <col min="7683" max="7683" width="81.7109375" style="48" customWidth="1"/>
    <col min="7684" max="7692" width="13.140625" style="48" customWidth="1"/>
    <col min="7693" max="7936" width="9.140625" style="48"/>
    <col min="7937" max="7938" width="0" style="48" hidden="1" customWidth="1"/>
    <col min="7939" max="7939" width="81.7109375" style="48" customWidth="1"/>
    <col min="7940" max="7948" width="13.140625" style="48" customWidth="1"/>
    <col min="7949" max="8192" width="9.140625" style="48"/>
    <col min="8193" max="8194" width="0" style="48" hidden="1" customWidth="1"/>
    <col min="8195" max="8195" width="81.7109375" style="48" customWidth="1"/>
    <col min="8196" max="8204" width="13.140625" style="48" customWidth="1"/>
    <col min="8205" max="8448" width="9.140625" style="48"/>
    <col min="8449" max="8450" width="0" style="48" hidden="1" customWidth="1"/>
    <col min="8451" max="8451" width="81.7109375" style="48" customWidth="1"/>
    <col min="8452" max="8460" width="13.140625" style="48" customWidth="1"/>
    <col min="8461" max="8704" width="9.140625" style="48"/>
    <col min="8705" max="8706" width="0" style="48" hidden="1" customWidth="1"/>
    <col min="8707" max="8707" width="81.7109375" style="48" customWidth="1"/>
    <col min="8708" max="8716" width="13.140625" style="48" customWidth="1"/>
    <col min="8717" max="8960" width="9.140625" style="48"/>
    <col min="8961" max="8962" width="0" style="48" hidden="1" customWidth="1"/>
    <col min="8963" max="8963" width="81.7109375" style="48" customWidth="1"/>
    <col min="8964" max="8972" width="13.140625" style="48" customWidth="1"/>
    <col min="8973" max="9216" width="9.140625" style="48"/>
    <col min="9217" max="9218" width="0" style="48" hidden="1" customWidth="1"/>
    <col min="9219" max="9219" width="81.7109375" style="48" customWidth="1"/>
    <col min="9220" max="9228" width="13.140625" style="48" customWidth="1"/>
    <col min="9229" max="9472" width="9.140625" style="48"/>
    <col min="9473" max="9474" width="0" style="48" hidden="1" customWidth="1"/>
    <col min="9475" max="9475" width="81.7109375" style="48" customWidth="1"/>
    <col min="9476" max="9484" width="13.140625" style="48" customWidth="1"/>
    <col min="9485" max="9728" width="9.140625" style="48"/>
    <col min="9729" max="9730" width="0" style="48" hidden="1" customWidth="1"/>
    <col min="9731" max="9731" width="81.7109375" style="48" customWidth="1"/>
    <col min="9732" max="9740" width="13.140625" style="48" customWidth="1"/>
    <col min="9741" max="9984" width="9.140625" style="48"/>
    <col min="9985" max="9986" width="0" style="48" hidden="1" customWidth="1"/>
    <col min="9987" max="9987" width="81.7109375" style="48" customWidth="1"/>
    <col min="9988" max="9996" width="13.140625" style="48" customWidth="1"/>
    <col min="9997" max="10240" width="9.140625" style="48"/>
    <col min="10241" max="10242" width="0" style="48" hidden="1" customWidth="1"/>
    <col min="10243" max="10243" width="81.7109375" style="48" customWidth="1"/>
    <col min="10244" max="10252" width="13.140625" style="48" customWidth="1"/>
    <col min="10253" max="10496" width="9.140625" style="48"/>
    <col min="10497" max="10498" width="0" style="48" hidden="1" customWidth="1"/>
    <col min="10499" max="10499" width="81.7109375" style="48" customWidth="1"/>
    <col min="10500" max="10508" width="13.140625" style="48" customWidth="1"/>
    <col min="10509" max="10752" width="9.140625" style="48"/>
    <col min="10753" max="10754" width="0" style="48" hidden="1" customWidth="1"/>
    <col min="10755" max="10755" width="81.7109375" style="48" customWidth="1"/>
    <col min="10756" max="10764" width="13.140625" style="48" customWidth="1"/>
    <col min="10765" max="11008" width="9.140625" style="48"/>
    <col min="11009" max="11010" width="0" style="48" hidden="1" customWidth="1"/>
    <col min="11011" max="11011" width="81.7109375" style="48" customWidth="1"/>
    <col min="11012" max="11020" width="13.140625" style="48" customWidth="1"/>
    <col min="11021" max="11264" width="9.140625" style="48"/>
    <col min="11265" max="11266" width="0" style="48" hidden="1" customWidth="1"/>
    <col min="11267" max="11267" width="81.7109375" style="48" customWidth="1"/>
    <col min="11268" max="11276" width="13.140625" style="48" customWidth="1"/>
    <col min="11277" max="11520" width="9.140625" style="48"/>
    <col min="11521" max="11522" width="0" style="48" hidden="1" customWidth="1"/>
    <col min="11523" max="11523" width="81.7109375" style="48" customWidth="1"/>
    <col min="11524" max="11532" width="13.140625" style="48" customWidth="1"/>
    <col min="11533" max="11776" width="9.140625" style="48"/>
    <col min="11777" max="11778" width="0" style="48" hidden="1" customWidth="1"/>
    <col min="11779" max="11779" width="81.7109375" style="48" customWidth="1"/>
    <col min="11780" max="11788" width="13.140625" style="48" customWidth="1"/>
    <col min="11789" max="12032" width="9.140625" style="48"/>
    <col min="12033" max="12034" width="0" style="48" hidden="1" customWidth="1"/>
    <col min="12035" max="12035" width="81.7109375" style="48" customWidth="1"/>
    <col min="12036" max="12044" width="13.140625" style="48" customWidth="1"/>
    <col min="12045" max="12288" width="9.140625" style="48"/>
    <col min="12289" max="12290" width="0" style="48" hidden="1" customWidth="1"/>
    <col min="12291" max="12291" width="81.7109375" style="48" customWidth="1"/>
    <col min="12292" max="12300" width="13.140625" style="48" customWidth="1"/>
    <col min="12301" max="12544" width="9.140625" style="48"/>
    <col min="12545" max="12546" width="0" style="48" hidden="1" customWidth="1"/>
    <col min="12547" max="12547" width="81.7109375" style="48" customWidth="1"/>
    <col min="12548" max="12556" width="13.140625" style="48" customWidth="1"/>
    <col min="12557" max="12800" width="9.140625" style="48"/>
    <col min="12801" max="12802" width="0" style="48" hidden="1" customWidth="1"/>
    <col min="12803" max="12803" width="81.7109375" style="48" customWidth="1"/>
    <col min="12804" max="12812" width="13.140625" style="48" customWidth="1"/>
    <col min="12813" max="13056" width="9.140625" style="48"/>
    <col min="13057" max="13058" width="0" style="48" hidden="1" customWidth="1"/>
    <col min="13059" max="13059" width="81.7109375" style="48" customWidth="1"/>
    <col min="13060" max="13068" width="13.140625" style="48" customWidth="1"/>
    <col min="13069" max="13312" width="9.140625" style="48"/>
    <col min="13313" max="13314" width="0" style="48" hidden="1" customWidth="1"/>
    <col min="13315" max="13315" width="81.7109375" style="48" customWidth="1"/>
    <col min="13316" max="13324" width="13.140625" style="48" customWidth="1"/>
    <col min="13325" max="13568" width="9.140625" style="48"/>
    <col min="13569" max="13570" width="0" style="48" hidden="1" customWidth="1"/>
    <col min="13571" max="13571" width="81.7109375" style="48" customWidth="1"/>
    <col min="13572" max="13580" width="13.140625" style="48" customWidth="1"/>
    <col min="13581" max="13824" width="9.140625" style="48"/>
    <col min="13825" max="13826" width="0" style="48" hidden="1" customWidth="1"/>
    <col min="13827" max="13827" width="81.7109375" style="48" customWidth="1"/>
    <col min="13828" max="13836" width="13.140625" style="48" customWidth="1"/>
    <col min="13837" max="14080" width="9.140625" style="48"/>
    <col min="14081" max="14082" width="0" style="48" hidden="1" customWidth="1"/>
    <col min="14083" max="14083" width="81.7109375" style="48" customWidth="1"/>
    <col min="14084" max="14092" width="13.140625" style="48" customWidth="1"/>
    <col min="14093" max="14336" width="9.140625" style="48"/>
    <col min="14337" max="14338" width="0" style="48" hidden="1" customWidth="1"/>
    <col min="14339" max="14339" width="81.7109375" style="48" customWidth="1"/>
    <col min="14340" max="14348" width="13.140625" style="48" customWidth="1"/>
    <col min="14349" max="14592" width="9.140625" style="48"/>
    <col min="14593" max="14594" width="0" style="48" hidden="1" customWidth="1"/>
    <col min="14595" max="14595" width="81.7109375" style="48" customWidth="1"/>
    <col min="14596" max="14604" width="13.140625" style="48" customWidth="1"/>
    <col min="14605" max="14848" width="9.140625" style="48"/>
    <col min="14849" max="14850" width="0" style="48" hidden="1" customWidth="1"/>
    <col min="14851" max="14851" width="81.7109375" style="48" customWidth="1"/>
    <col min="14852" max="14860" width="13.140625" style="48" customWidth="1"/>
    <col min="14861" max="15104" width="9.140625" style="48"/>
    <col min="15105" max="15106" width="0" style="48" hidden="1" customWidth="1"/>
    <col min="15107" max="15107" width="81.7109375" style="48" customWidth="1"/>
    <col min="15108" max="15116" width="13.140625" style="48" customWidth="1"/>
    <col min="15117" max="15360" width="9.140625" style="48"/>
    <col min="15361" max="15362" width="0" style="48" hidden="1" customWidth="1"/>
    <col min="15363" max="15363" width="81.7109375" style="48" customWidth="1"/>
    <col min="15364" max="15372" width="13.140625" style="48" customWidth="1"/>
    <col min="15373" max="15616" width="9.140625" style="48"/>
    <col min="15617" max="15618" width="0" style="48" hidden="1" customWidth="1"/>
    <col min="15619" max="15619" width="81.7109375" style="48" customWidth="1"/>
    <col min="15620" max="15628" width="13.140625" style="48" customWidth="1"/>
    <col min="15629" max="15872" width="9.140625" style="48"/>
    <col min="15873" max="15874" width="0" style="48" hidden="1" customWidth="1"/>
    <col min="15875" max="15875" width="81.7109375" style="48" customWidth="1"/>
    <col min="15876" max="15884" width="13.140625" style="48" customWidth="1"/>
    <col min="15885" max="16128" width="9.140625" style="48"/>
    <col min="16129" max="16130" width="0" style="48" hidden="1" customWidth="1"/>
    <col min="16131" max="16131" width="81.7109375" style="48" customWidth="1"/>
    <col min="16132" max="16140" width="13.140625" style="48" customWidth="1"/>
    <col min="16141" max="16384" width="9.140625" style="48"/>
  </cols>
  <sheetData>
    <row r="1" spans="1:12" s="47" customFormat="1" ht="15" customHeight="1">
      <c r="A1" s="405"/>
      <c r="B1" s="405"/>
      <c r="C1" s="742"/>
      <c r="D1" s="742"/>
      <c r="E1" s="742"/>
      <c r="F1" s="742"/>
      <c r="G1" s="742"/>
      <c r="H1" s="742"/>
      <c r="I1" s="742"/>
      <c r="J1" s="742"/>
      <c r="K1" s="742"/>
      <c r="L1" s="742"/>
    </row>
    <row r="2" spans="1:12" s="47" customFormat="1" ht="15" customHeight="1">
      <c r="A2" s="743" t="s">
        <v>475</v>
      </c>
      <c r="B2" s="743"/>
      <c r="C2" s="743"/>
      <c r="D2" s="743"/>
      <c r="E2" s="743"/>
      <c r="F2" s="743"/>
      <c r="G2" s="743"/>
      <c r="H2" s="743"/>
      <c r="I2" s="743"/>
      <c r="J2" s="743"/>
      <c r="K2" s="743"/>
      <c r="L2" s="743"/>
    </row>
    <row r="3" spans="1:12" s="47" customFormat="1" ht="15" customHeight="1">
      <c r="A3" s="405"/>
      <c r="B3" s="405"/>
      <c r="C3" s="743" t="s">
        <v>918</v>
      </c>
      <c r="D3" s="743"/>
      <c r="E3" s="743"/>
      <c r="F3" s="743"/>
      <c r="G3" s="743"/>
      <c r="H3" s="743"/>
      <c r="I3" s="743"/>
      <c r="J3" s="743"/>
      <c r="K3" s="743"/>
      <c r="L3" s="743"/>
    </row>
    <row r="4" spans="1:12" s="47" customFormat="1" ht="15" customHeight="1">
      <c r="A4" s="744"/>
      <c r="B4" s="743"/>
      <c r="C4" s="743"/>
      <c r="D4" s="743"/>
      <c r="E4" s="743"/>
      <c r="F4" s="743"/>
      <c r="G4" s="743"/>
      <c r="H4" s="743"/>
      <c r="I4" s="743"/>
      <c r="J4" s="743"/>
      <c r="K4" s="743"/>
      <c r="L4" s="743"/>
    </row>
    <row r="5" spans="1:12" s="59" customFormat="1" ht="3.75" customHeight="1" thickBot="1">
      <c r="A5" s="167"/>
      <c r="B5" s="168"/>
      <c r="C5" s="168"/>
      <c r="D5" s="168"/>
      <c r="E5" s="168"/>
      <c r="F5" s="168"/>
      <c r="G5" s="168"/>
      <c r="H5" s="168"/>
      <c r="I5" s="168"/>
      <c r="J5" s="168"/>
      <c r="K5" s="168"/>
      <c r="L5" s="168"/>
    </row>
    <row r="6" spans="1:12" s="82" customFormat="1" ht="30" customHeight="1" thickTop="1" thickBot="1">
      <c r="A6" s="51"/>
      <c r="B6" s="51"/>
      <c r="C6" s="406"/>
      <c r="D6" s="399" t="s">
        <v>670</v>
      </c>
      <c r="E6" s="399" t="s">
        <v>671</v>
      </c>
      <c r="F6" s="399" t="s">
        <v>672</v>
      </c>
      <c r="G6" s="399" t="s">
        <v>673</v>
      </c>
      <c r="H6" s="399" t="s">
        <v>674</v>
      </c>
      <c r="I6" s="407" t="s">
        <v>675</v>
      </c>
      <c r="J6" s="407" t="s">
        <v>1483</v>
      </c>
      <c r="K6" s="407" t="s">
        <v>1433</v>
      </c>
      <c r="L6" s="407" t="s">
        <v>1484</v>
      </c>
    </row>
    <row r="7" spans="1:12" ht="15" customHeight="1" thickTop="1" thickBot="1">
      <c r="A7" s="51"/>
      <c r="B7" s="51"/>
      <c r="C7" s="29"/>
      <c r="D7" s="29"/>
      <c r="E7" s="29"/>
      <c r="F7" s="29"/>
      <c r="G7" s="29"/>
      <c r="H7" s="29"/>
      <c r="I7" s="29"/>
      <c r="J7" s="29"/>
      <c r="K7" s="29"/>
      <c r="L7" s="29"/>
    </row>
    <row r="8" spans="1:12" s="49" customFormat="1" ht="15" customHeight="1" thickTop="1" thickBot="1">
      <c r="A8" s="51"/>
      <c r="B8" s="169"/>
      <c r="C8" s="408" t="s">
        <v>556</v>
      </c>
      <c r="D8" s="409"/>
      <c r="E8" s="409"/>
      <c r="F8" s="409"/>
      <c r="G8" s="409"/>
      <c r="H8" s="409"/>
      <c r="I8" s="410"/>
      <c r="J8" s="410"/>
      <c r="K8" s="410"/>
      <c r="L8" s="410"/>
    </row>
    <row r="9" spans="1:12" ht="15" customHeight="1" thickTop="1">
      <c r="A9" s="51" t="s">
        <v>848</v>
      </c>
      <c r="B9" s="50" t="s">
        <v>919</v>
      </c>
      <c r="C9" s="170" t="s">
        <v>920</v>
      </c>
      <c r="D9" s="135">
        <v>7.0000000000000007E-2</v>
      </c>
      <c r="E9" s="135">
        <v>6.8699999999999997E-2</v>
      </c>
      <c r="F9" s="135">
        <v>7.5700000000000003E-2</v>
      </c>
      <c r="G9" s="135">
        <v>7.2700000000000001E-2</v>
      </c>
      <c r="H9" s="135">
        <v>8.09E-2</v>
      </c>
      <c r="I9" s="135">
        <v>8.2199999999999995E-2</v>
      </c>
      <c r="J9" s="135">
        <v>9.4200000000000006E-2</v>
      </c>
      <c r="K9" s="135">
        <v>6.6100000000000006E-2</v>
      </c>
      <c r="L9" s="135">
        <v>0.1162</v>
      </c>
    </row>
    <row r="10" spans="1:12" ht="15" customHeight="1" thickBot="1">
      <c r="A10" s="51" t="s">
        <v>848</v>
      </c>
      <c r="B10" s="50" t="s">
        <v>921</v>
      </c>
      <c r="C10" s="170" t="s">
        <v>922</v>
      </c>
      <c r="D10" s="135">
        <v>0.78879999999999995</v>
      </c>
      <c r="E10" s="135">
        <v>0.80459999999999998</v>
      </c>
      <c r="F10" s="135">
        <v>0.80469999999999997</v>
      </c>
      <c r="G10" s="135">
        <v>0.81559999999999999</v>
      </c>
      <c r="H10" s="135">
        <v>0.82799999999999996</v>
      </c>
      <c r="I10" s="135">
        <v>0.83169999999999999</v>
      </c>
      <c r="J10" s="135">
        <v>0.75119999999999998</v>
      </c>
      <c r="K10" s="135">
        <v>0.81040000000000001</v>
      </c>
      <c r="L10" s="135">
        <v>0.76580000000000004</v>
      </c>
    </row>
    <row r="11" spans="1:12" s="23" customFormat="1" ht="15" customHeight="1" thickTop="1" thickBot="1">
      <c r="A11" s="51"/>
      <c r="B11" s="169"/>
      <c r="C11" s="408" t="s">
        <v>559</v>
      </c>
      <c r="D11" s="409"/>
      <c r="E11" s="409"/>
      <c r="F11" s="409"/>
      <c r="G11" s="409"/>
      <c r="H11" s="409"/>
      <c r="I11" s="410"/>
      <c r="J11" s="410"/>
      <c r="K11" s="410"/>
      <c r="L11" s="410"/>
    </row>
    <row r="12" spans="1:12" s="82" customFormat="1" ht="15" customHeight="1" thickTop="1">
      <c r="A12" s="51" t="s">
        <v>848</v>
      </c>
      <c r="B12" s="50" t="s">
        <v>923</v>
      </c>
      <c r="C12" s="170" t="s">
        <v>924</v>
      </c>
      <c r="D12" s="135">
        <v>0.74170000000000003</v>
      </c>
      <c r="E12" s="135">
        <v>0.75900000000000001</v>
      </c>
      <c r="F12" s="135">
        <v>0.76639999999999997</v>
      </c>
      <c r="G12" s="135">
        <v>0.81</v>
      </c>
      <c r="H12" s="135">
        <v>0.80200000000000005</v>
      </c>
      <c r="I12" s="135">
        <v>0.75890000000000002</v>
      </c>
      <c r="J12" s="135">
        <v>0.67620000000000002</v>
      </c>
      <c r="K12" s="135">
        <v>0.65659999999999996</v>
      </c>
      <c r="L12" s="135">
        <v>0.69689999999999996</v>
      </c>
    </row>
    <row r="13" spans="1:12" s="81" customFormat="1" ht="15" customHeight="1">
      <c r="A13" s="51" t="s">
        <v>848</v>
      </c>
      <c r="B13" s="50" t="s">
        <v>925</v>
      </c>
      <c r="C13" s="170" t="s">
        <v>1116</v>
      </c>
      <c r="D13" s="172">
        <v>0.75449999999999995</v>
      </c>
      <c r="E13" s="135">
        <v>0.76160000000000005</v>
      </c>
      <c r="F13" s="135">
        <v>0.7681</v>
      </c>
      <c r="G13" s="135">
        <v>0.81</v>
      </c>
      <c r="H13" s="135">
        <v>0.80200000000000005</v>
      </c>
      <c r="I13" s="135">
        <v>0.77790000000000004</v>
      </c>
      <c r="J13" s="135">
        <v>0.73170000000000002</v>
      </c>
      <c r="K13" s="135">
        <v>0.71050000000000002</v>
      </c>
      <c r="L13" s="135">
        <v>0.72130000000000005</v>
      </c>
    </row>
    <row r="14" spans="1:12" s="81" customFormat="1" ht="15" customHeight="1">
      <c r="A14" s="51"/>
      <c r="B14" s="50"/>
      <c r="C14" s="170" t="s">
        <v>926</v>
      </c>
      <c r="D14" s="135">
        <v>8.2600000000000007E-2</v>
      </c>
      <c r="E14" s="135">
        <v>8.8200000000000001E-2</v>
      </c>
      <c r="F14" s="135">
        <v>8.1799999999999998E-2</v>
      </c>
      <c r="G14" s="135">
        <v>5.3699999999999998E-2</v>
      </c>
      <c r="H14" s="135">
        <v>7.0000000000000007E-2</v>
      </c>
      <c r="I14" s="135">
        <v>8.3400000000000002E-2</v>
      </c>
      <c r="J14" s="135">
        <v>0.1384</v>
      </c>
      <c r="K14" s="135">
        <v>0.1613</v>
      </c>
      <c r="L14" s="135">
        <v>0.15479999999999999</v>
      </c>
    </row>
    <row r="15" spans="1:12" s="81" customFormat="1" ht="15" customHeight="1" thickBot="1">
      <c r="A15" s="51" t="s">
        <v>848</v>
      </c>
      <c r="B15" s="50" t="s">
        <v>927</v>
      </c>
      <c r="C15" s="170" t="s">
        <v>928</v>
      </c>
      <c r="D15" s="135">
        <v>8.8999999999999999E-3</v>
      </c>
      <c r="E15" s="135">
        <v>8.5000000000000006E-3</v>
      </c>
      <c r="F15" s="135">
        <v>1.09E-2</v>
      </c>
      <c r="G15" s="135">
        <v>2.5399999999999999E-2</v>
      </c>
      <c r="H15" s="135">
        <v>2.75E-2</v>
      </c>
      <c r="I15" s="135">
        <v>2.3099999999999999E-2</v>
      </c>
      <c r="J15" s="135">
        <v>2.0400000000000001E-2</v>
      </c>
      <c r="K15" s="135">
        <v>1.7000000000000001E-2</v>
      </c>
      <c r="L15" s="135">
        <v>1.5699999999999999E-2</v>
      </c>
    </row>
    <row r="16" spans="1:12" s="23" customFormat="1" ht="15" customHeight="1" thickTop="1" thickBot="1">
      <c r="A16" s="51"/>
      <c r="B16" s="169"/>
      <c r="C16" s="408" t="s">
        <v>929</v>
      </c>
      <c r="D16" s="409"/>
      <c r="E16" s="409"/>
      <c r="F16" s="409"/>
      <c r="G16" s="409"/>
      <c r="H16" s="409"/>
      <c r="I16" s="410"/>
      <c r="J16" s="410"/>
      <c r="K16" s="410"/>
      <c r="L16" s="410"/>
    </row>
    <row r="17" spans="1:12" s="82" customFormat="1" ht="15" customHeight="1" thickTop="1">
      <c r="A17" s="51" t="s">
        <v>848</v>
      </c>
      <c r="B17" s="50" t="s">
        <v>930</v>
      </c>
      <c r="C17" s="170" t="s">
        <v>931</v>
      </c>
      <c r="D17" s="135">
        <v>0.67959999999999998</v>
      </c>
      <c r="E17" s="135">
        <v>0.71619999999999995</v>
      </c>
      <c r="F17" s="135">
        <v>0.72950000000000004</v>
      </c>
      <c r="G17" s="135">
        <v>0.7429</v>
      </c>
      <c r="H17" s="135">
        <v>0.752</v>
      </c>
      <c r="I17" s="135">
        <v>0.755</v>
      </c>
      <c r="J17" s="135">
        <v>0.75190000000000001</v>
      </c>
      <c r="K17" s="135">
        <v>0.73619999999999997</v>
      </c>
      <c r="L17" s="135">
        <v>0.74050000000000005</v>
      </c>
    </row>
    <row r="18" spans="1:12" s="81" customFormat="1" ht="15" customHeight="1">
      <c r="A18" s="51" t="s">
        <v>848</v>
      </c>
      <c r="B18" s="50" t="s">
        <v>932</v>
      </c>
      <c r="C18" s="170" t="s">
        <v>933</v>
      </c>
      <c r="D18" s="135">
        <v>0.32040000000000002</v>
      </c>
      <c r="E18" s="135">
        <v>0.2838</v>
      </c>
      <c r="F18" s="135">
        <v>0.27050000000000002</v>
      </c>
      <c r="G18" s="135">
        <v>0.2571</v>
      </c>
      <c r="H18" s="135">
        <v>0.248</v>
      </c>
      <c r="I18" s="135">
        <v>0.245</v>
      </c>
      <c r="J18" s="135">
        <v>0.24809999999999999</v>
      </c>
      <c r="K18" s="135">
        <v>0.26379999999999998</v>
      </c>
      <c r="L18" s="135">
        <v>0.25950000000000001</v>
      </c>
    </row>
    <row r="19" spans="1:12" s="81" customFormat="1" ht="15" customHeight="1" thickBot="1">
      <c r="A19" s="51" t="s">
        <v>848</v>
      </c>
      <c r="B19" s="50" t="s">
        <v>934</v>
      </c>
      <c r="C19" s="170" t="s">
        <v>935</v>
      </c>
      <c r="D19" s="173">
        <v>728.85479999999995</v>
      </c>
      <c r="E19" s="173">
        <v>988.96460000000002</v>
      </c>
      <c r="F19" s="173">
        <v>923.3723</v>
      </c>
      <c r="G19" s="173">
        <v>651.40740000000005</v>
      </c>
      <c r="H19" s="173">
        <v>996.94899999999996</v>
      </c>
      <c r="I19" s="173">
        <v>918.80640000000005</v>
      </c>
      <c r="J19" s="173">
        <v>899.11099999999999</v>
      </c>
      <c r="K19" s="173">
        <v>894.87699999999995</v>
      </c>
      <c r="L19" s="173">
        <v>824.23739999999998</v>
      </c>
    </row>
    <row r="20" spans="1:12" s="23" customFormat="1" ht="15" customHeight="1" thickTop="1" thickBot="1">
      <c r="A20" s="51"/>
      <c r="B20" s="169"/>
      <c r="C20" s="408" t="s">
        <v>936</v>
      </c>
      <c r="D20" s="409"/>
      <c r="E20" s="409"/>
      <c r="F20" s="409"/>
      <c r="G20" s="409"/>
      <c r="H20" s="409"/>
      <c r="I20" s="410"/>
      <c r="J20" s="410"/>
      <c r="K20" s="410"/>
      <c r="L20" s="410"/>
    </row>
    <row r="21" spans="1:12" s="82" customFormat="1" ht="15" customHeight="1" thickTop="1">
      <c r="A21" s="51" t="s">
        <v>848</v>
      </c>
      <c r="B21" s="50" t="s">
        <v>937</v>
      </c>
      <c r="C21" s="170" t="s">
        <v>938</v>
      </c>
      <c r="D21" s="135">
        <v>0.98660000000000003</v>
      </c>
      <c r="E21" s="135">
        <v>0.98219999999999996</v>
      </c>
      <c r="F21" s="135">
        <v>0.97599999999999998</v>
      </c>
      <c r="G21" s="135">
        <v>0.97260000000000002</v>
      </c>
      <c r="H21" s="135">
        <v>0.97099999999999997</v>
      </c>
      <c r="I21" s="135">
        <v>0.9647</v>
      </c>
      <c r="J21" s="135">
        <v>0.95640000000000003</v>
      </c>
      <c r="K21" s="135">
        <v>0.96550000000000002</v>
      </c>
      <c r="L21" s="135">
        <v>0.9627</v>
      </c>
    </row>
    <row r="22" spans="1:12" s="81" customFormat="1" ht="15" customHeight="1">
      <c r="A22" s="51" t="s">
        <v>848</v>
      </c>
      <c r="B22" s="50" t="s">
        <v>939</v>
      </c>
      <c r="C22" s="170" t="s">
        <v>940</v>
      </c>
      <c r="D22" s="135">
        <v>1.1900000000000001E-2</v>
      </c>
      <c r="E22" s="135">
        <v>1.5100000000000001E-2</v>
      </c>
      <c r="F22" s="135">
        <v>2.3400000000000001E-2</v>
      </c>
      <c r="G22" s="135">
        <v>3.09E-2</v>
      </c>
      <c r="H22" s="135">
        <v>3.5700000000000003E-2</v>
      </c>
      <c r="I22" s="135">
        <v>7.2599999999999998E-2</v>
      </c>
      <c r="J22" s="135">
        <v>0.08</v>
      </c>
      <c r="K22" s="135">
        <v>7.6600000000000001E-2</v>
      </c>
      <c r="L22" s="135">
        <v>7.2999999999999995E-2</v>
      </c>
    </row>
    <row r="23" spans="1:12" s="81" customFormat="1" ht="15" customHeight="1">
      <c r="A23" s="51" t="s">
        <v>848</v>
      </c>
      <c r="B23" s="50" t="s">
        <v>941</v>
      </c>
      <c r="C23" s="170" t="s">
        <v>942</v>
      </c>
      <c r="D23" s="135">
        <v>1.34E-2</v>
      </c>
      <c r="E23" s="135">
        <v>1.78E-2</v>
      </c>
      <c r="F23" s="135">
        <v>2.4E-2</v>
      </c>
      <c r="G23" s="135">
        <v>2.7400000000000001E-2</v>
      </c>
      <c r="H23" s="135">
        <v>2.9000000000000001E-2</v>
      </c>
      <c r="I23" s="135">
        <v>3.5299999999999998E-2</v>
      </c>
      <c r="J23" s="135">
        <v>4.36E-2</v>
      </c>
      <c r="K23" s="135">
        <v>3.4500000000000003E-2</v>
      </c>
      <c r="L23" s="135">
        <v>3.73E-2</v>
      </c>
    </row>
    <row r="24" spans="1:12" s="81" customFormat="1" ht="15" customHeight="1">
      <c r="A24" s="51" t="s">
        <v>848</v>
      </c>
      <c r="B24" s="50" t="s">
        <v>943</v>
      </c>
      <c r="C24" s="170" t="s">
        <v>944</v>
      </c>
      <c r="D24" s="135">
        <v>1.15E-2</v>
      </c>
      <c r="E24" s="135">
        <v>1.3599999999999999E-2</v>
      </c>
      <c r="F24" s="135">
        <v>2.0400000000000001E-2</v>
      </c>
      <c r="G24" s="135">
        <v>2.6800000000000001E-2</v>
      </c>
      <c r="H24" s="135">
        <v>3.1899999999999998E-2</v>
      </c>
      <c r="I24" s="135">
        <v>6.5799999999999997E-2</v>
      </c>
      <c r="J24" s="135">
        <v>6.8400000000000002E-2</v>
      </c>
      <c r="K24" s="135">
        <v>6.5299999999999997E-2</v>
      </c>
      <c r="L24" s="135">
        <v>6.0299999999999999E-2</v>
      </c>
    </row>
    <row r="25" spans="1:12" s="81" customFormat="1" ht="15" customHeight="1">
      <c r="A25" s="51" t="s">
        <v>848</v>
      </c>
      <c r="B25" s="50" t="s">
        <v>945</v>
      </c>
      <c r="C25" s="170" t="s">
        <v>946</v>
      </c>
      <c r="D25" s="135">
        <v>4.9200000000000001E-2</v>
      </c>
      <c r="E25" s="135">
        <v>0.1162</v>
      </c>
      <c r="F25" s="135">
        <v>0.1497</v>
      </c>
      <c r="G25" s="135">
        <v>0.15559999999999999</v>
      </c>
      <c r="H25" s="135">
        <v>0.13250000000000001</v>
      </c>
      <c r="I25" s="135">
        <v>0.12590000000000001</v>
      </c>
      <c r="J25" s="135">
        <v>0.18210000000000001</v>
      </c>
      <c r="K25" s="135">
        <v>0.17699999999999999</v>
      </c>
      <c r="L25" s="135">
        <v>0.2044</v>
      </c>
    </row>
    <row r="26" spans="1:12" s="81" customFormat="1" ht="15" customHeight="1">
      <c r="A26" s="51" t="s">
        <v>848</v>
      </c>
      <c r="B26" s="50" t="s">
        <v>947</v>
      </c>
      <c r="C26" s="170" t="s">
        <v>948</v>
      </c>
      <c r="D26" s="135">
        <v>1.24E-2</v>
      </c>
      <c r="E26" s="135">
        <v>1.15E-2</v>
      </c>
      <c r="F26" s="135">
        <v>1.14E-2</v>
      </c>
      <c r="G26" s="135">
        <v>1.4200000000000001E-2</v>
      </c>
      <c r="H26" s="135">
        <v>1.34E-2</v>
      </c>
      <c r="I26" s="135">
        <v>1.3599999999999999E-2</v>
      </c>
      <c r="J26" s="135">
        <v>3.8899999999999997E-2</v>
      </c>
      <c r="K26" s="135">
        <v>0.1012</v>
      </c>
      <c r="L26" s="135">
        <v>0.1207</v>
      </c>
    </row>
    <row r="27" spans="1:12" s="81" customFormat="1" ht="15" customHeight="1">
      <c r="A27" s="51" t="s">
        <v>848</v>
      </c>
      <c r="B27" s="50" t="s">
        <v>949</v>
      </c>
      <c r="C27" s="170" t="s">
        <v>950</v>
      </c>
      <c r="D27" s="135">
        <v>3.73E-2</v>
      </c>
      <c r="E27" s="135">
        <v>3.9199999999999999E-2</v>
      </c>
      <c r="F27" s="135">
        <v>3.8399999999999997E-2</v>
      </c>
      <c r="G27" s="135">
        <v>4.2900000000000001E-2</v>
      </c>
      <c r="H27" s="135">
        <v>4.0399999999999998E-2</v>
      </c>
      <c r="I27" s="135">
        <v>4.7699999999999999E-2</v>
      </c>
      <c r="J27" s="135">
        <v>5.45E-2</v>
      </c>
      <c r="K27" s="135">
        <v>5.6500000000000002E-2</v>
      </c>
      <c r="L27" s="135">
        <v>5.5399999999999998E-2</v>
      </c>
    </row>
    <row r="28" spans="1:12" s="81" customFormat="1" ht="15" customHeight="1">
      <c r="A28" s="51" t="s">
        <v>848</v>
      </c>
      <c r="B28" s="50" t="s">
        <v>951</v>
      </c>
      <c r="C28" s="170" t="s">
        <v>952</v>
      </c>
      <c r="D28" s="135">
        <v>0.97060000000000002</v>
      </c>
      <c r="E28" s="135">
        <v>0.96099999999999997</v>
      </c>
      <c r="F28" s="135">
        <v>0.95409999999999995</v>
      </c>
      <c r="G28" s="135">
        <v>0.95840000000000003</v>
      </c>
      <c r="H28" s="135">
        <v>0.95830000000000004</v>
      </c>
      <c r="I28" s="135">
        <v>0.94879999999999998</v>
      </c>
      <c r="J28" s="135">
        <v>0.95040000000000002</v>
      </c>
      <c r="K28" s="135">
        <v>0.95920000000000005</v>
      </c>
      <c r="L28" s="135">
        <v>0.95699999999999996</v>
      </c>
    </row>
    <row r="29" spans="1:12" s="81" customFormat="1" ht="15" customHeight="1">
      <c r="A29" s="51" t="s">
        <v>848</v>
      </c>
      <c r="B29" s="50" t="s">
        <v>953</v>
      </c>
      <c r="C29" s="170" t="s">
        <v>954</v>
      </c>
      <c r="D29" s="135">
        <v>1.12E-2</v>
      </c>
      <c r="E29" s="135">
        <v>1.29E-2</v>
      </c>
      <c r="F29" s="135">
        <v>1.6799999999999999E-2</v>
      </c>
      <c r="G29" s="135">
        <v>1.2699999999999999E-2</v>
      </c>
      <c r="H29" s="135">
        <v>1.0500000000000001E-2</v>
      </c>
      <c r="I29" s="135">
        <v>1.15E-2</v>
      </c>
      <c r="J29" s="135">
        <v>2.0999999999999999E-3</v>
      </c>
      <c r="K29" s="135">
        <v>2.5000000000000001E-3</v>
      </c>
      <c r="L29" s="135">
        <v>3.8999999999999998E-3</v>
      </c>
    </row>
    <row r="30" spans="1:12" s="81" customFormat="1" ht="15" customHeight="1">
      <c r="A30" s="51" t="s">
        <v>848</v>
      </c>
      <c r="B30" s="50" t="s">
        <v>955</v>
      </c>
      <c r="C30" s="170" t="s">
        <v>956</v>
      </c>
      <c r="D30" s="135">
        <v>2.3E-3</v>
      </c>
      <c r="E30" s="135">
        <v>6.4999999999999997E-3</v>
      </c>
      <c r="F30" s="135">
        <v>4.1000000000000003E-3</v>
      </c>
      <c r="G30" s="135">
        <v>2.2000000000000001E-3</v>
      </c>
      <c r="H30" s="135">
        <v>4.7000000000000002E-3</v>
      </c>
      <c r="I30" s="135">
        <v>4.4000000000000003E-3</v>
      </c>
      <c r="J30" s="135">
        <v>5.7999999999999996E-3</v>
      </c>
      <c r="K30" s="135">
        <v>8.0000000000000004E-4</v>
      </c>
      <c r="L30" s="135">
        <v>1.4E-3</v>
      </c>
    </row>
    <row r="31" spans="1:12" s="81" customFormat="1" ht="15" customHeight="1">
      <c r="A31" s="51" t="s">
        <v>848</v>
      </c>
      <c r="B31" s="50" t="s">
        <v>957</v>
      </c>
      <c r="C31" s="170" t="s">
        <v>958</v>
      </c>
      <c r="D31" s="135">
        <v>3.0999999999999999E-3</v>
      </c>
      <c r="E31" s="135">
        <v>2.3999999999999998E-3</v>
      </c>
      <c r="F31" s="135">
        <v>4.5999999999999999E-3</v>
      </c>
      <c r="G31" s="135">
        <v>3.2000000000000002E-3</v>
      </c>
      <c r="H31" s="135">
        <v>3.3999999999999998E-3</v>
      </c>
      <c r="I31" s="135">
        <v>3.8999999999999998E-3</v>
      </c>
      <c r="J31" s="135">
        <v>4.0000000000000001E-3</v>
      </c>
      <c r="K31" s="135">
        <v>1.6999999999999999E-3</v>
      </c>
      <c r="L31" s="135">
        <v>2.0000000000000001E-4</v>
      </c>
    </row>
    <row r="32" spans="1:12" s="81" customFormat="1" ht="15" customHeight="1">
      <c r="A32" s="51" t="s">
        <v>848</v>
      </c>
      <c r="B32" s="50" t="s">
        <v>959</v>
      </c>
      <c r="C32" s="170" t="s">
        <v>960</v>
      </c>
      <c r="D32" s="135">
        <v>2.0999999999999999E-3</v>
      </c>
      <c r="E32" s="135">
        <v>2.3E-3</v>
      </c>
      <c r="F32" s="135">
        <v>3.0000000000000001E-3</v>
      </c>
      <c r="G32" s="135">
        <v>1.9E-3</v>
      </c>
      <c r="H32" s="135">
        <v>3.0999999999999999E-3</v>
      </c>
      <c r="I32" s="135">
        <v>4.5999999999999999E-3</v>
      </c>
      <c r="J32" s="135">
        <v>3.0000000000000001E-3</v>
      </c>
      <c r="K32" s="135">
        <v>3.3999999999999998E-3</v>
      </c>
      <c r="L32" s="135">
        <v>5.0000000000000001E-3</v>
      </c>
    </row>
    <row r="33" spans="1:12" s="81" customFormat="1" ht="15" customHeight="1" thickBot="1">
      <c r="A33" s="51" t="s">
        <v>848</v>
      </c>
      <c r="B33" s="170" t="s">
        <v>961</v>
      </c>
      <c r="C33" s="170" t="s">
        <v>962</v>
      </c>
      <c r="D33" s="135">
        <v>1.0699999999999999E-2</v>
      </c>
      <c r="E33" s="135">
        <v>1.49E-2</v>
      </c>
      <c r="F33" s="135">
        <v>1.7500000000000002E-2</v>
      </c>
      <c r="G33" s="135">
        <v>2.1499999999999998E-2</v>
      </c>
      <c r="H33" s="135">
        <v>0.02</v>
      </c>
      <c r="I33" s="135">
        <v>2.69E-2</v>
      </c>
      <c r="J33" s="135">
        <v>3.4700000000000002E-2</v>
      </c>
      <c r="K33" s="135">
        <v>3.2399999999999998E-2</v>
      </c>
      <c r="L33" s="135">
        <v>3.2500000000000001E-2</v>
      </c>
    </row>
    <row r="34" spans="1:12" s="23" customFormat="1" ht="15" customHeight="1" thickTop="1" thickBot="1">
      <c r="A34" s="51"/>
      <c r="B34" s="169"/>
      <c r="C34" s="408" t="s">
        <v>581</v>
      </c>
      <c r="D34" s="409"/>
      <c r="E34" s="409"/>
      <c r="F34" s="409"/>
      <c r="G34" s="409"/>
      <c r="H34" s="409"/>
      <c r="I34" s="410"/>
      <c r="J34" s="410"/>
      <c r="K34" s="410"/>
      <c r="L34" s="410"/>
    </row>
    <row r="35" spans="1:12" s="82" customFormat="1" ht="15" customHeight="1" thickTop="1">
      <c r="A35" s="51" t="s">
        <v>848</v>
      </c>
      <c r="B35" s="50" t="s">
        <v>963</v>
      </c>
      <c r="C35" s="170" t="s">
        <v>964</v>
      </c>
      <c r="D35" s="135">
        <v>0.37290000000000001</v>
      </c>
      <c r="E35" s="135">
        <v>0.4032</v>
      </c>
      <c r="F35" s="135">
        <v>0.48089999999999999</v>
      </c>
      <c r="G35" s="135">
        <v>0.52359999999999995</v>
      </c>
      <c r="H35" s="135">
        <v>0.54179999999999995</v>
      </c>
      <c r="I35" s="135">
        <v>0.50619999999999998</v>
      </c>
      <c r="J35" s="135">
        <v>0.38740000000000002</v>
      </c>
      <c r="K35" s="135">
        <v>0.27760000000000001</v>
      </c>
      <c r="L35" s="135">
        <v>0.44640000000000002</v>
      </c>
    </row>
    <row r="36" spans="1:12" s="81" customFormat="1" ht="15" customHeight="1">
      <c r="A36" s="51" t="s">
        <v>848</v>
      </c>
      <c r="B36" s="50" t="s">
        <v>965</v>
      </c>
      <c r="C36" s="170" t="s">
        <v>966</v>
      </c>
      <c r="D36" s="135">
        <v>0.94499999999999995</v>
      </c>
      <c r="E36" s="135">
        <v>0.94979999999999998</v>
      </c>
      <c r="F36" s="135">
        <v>1.0092000000000001</v>
      </c>
      <c r="G36" s="135">
        <v>0.879</v>
      </c>
      <c r="H36" s="135">
        <v>0.76329999999999998</v>
      </c>
      <c r="I36" s="135">
        <v>0.66410000000000002</v>
      </c>
      <c r="J36" s="135">
        <v>0.63819999999999999</v>
      </c>
      <c r="K36" s="135">
        <v>0.44490000000000002</v>
      </c>
      <c r="L36" s="135">
        <v>0.56920000000000004</v>
      </c>
    </row>
    <row r="37" spans="1:12" s="81" customFormat="1" ht="15" customHeight="1">
      <c r="A37" s="51" t="s">
        <v>848</v>
      </c>
      <c r="B37" s="50" t="s">
        <v>967</v>
      </c>
      <c r="C37" s="170" t="s">
        <v>968</v>
      </c>
      <c r="D37" s="135">
        <v>0.19620000000000001</v>
      </c>
      <c r="E37" s="135">
        <v>0.1792</v>
      </c>
      <c r="F37" s="135">
        <v>0.17680000000000001</v>
      </c>
      <c r="G37" s="135">
        <v>0.13159999999999999</v>
      </c>
      <c r="H37" s="135">
        <v>0.1225</v>
      </c>
      <c r="I37" s="135">
        <v>0.1172</v>
      </c>
      <c r="J37" s="135">
        <v>0.1668</v>
      </c>
      <c r="K37" s="135">
        <v>0.1145</v>
      </c>
      <c r="L37" s="135">
        <v>0.15959999999999999</v>
      </c>
    </row>
    <row r="38" spans="1:12" s="81" customFormat="1" ht="15" customHeight="1">
      <c r="A38" s="51" t="s">
        <v>848</v>
      </c>
      <c r="B38" s="50" t="s">
        <v>969</v>
      </c>
      <c r="C38" s="170" t="s">
        <v>970</v>
      </c>
      <c r="D38" s="135">
        <v>0.17730000000000001</v>
      </c>
      <c r="E38" s="135">
        <v>0.1618</v>
      </c>
      <c r="F38" s="135">
        <v>0.15890000000000001</v>
      </c>
      <c r="G38" s="135">
        <v>0.122</v>
      </c>
      <c r="H38" s="135">
        <v>0.1139</v>
      </c>
      <c r="I38" s="135">
        <v>0.10780000000000001</v>
      </c>
      <c r="J38" s="135">
        <v>0.1552</v>
      </c>
      <c r="K38" s="135">
        <v>0.106</v>
      </c>
      <c r="L38" s="135">
        <v>0.1482</v>
      </c>
    </row>
    <row r="39" spans="1:12" s="81" customFormat="1" ht="15" customHeight="1" thickBot="1">
      <c r="A39" s="51" t="s">
        <v>848</v>
      </c>
      <c r="B39" s="50" t="s">
        <v>971</v>
      </c>
      <c r="C39" s="108" t="s">
        <v>1363</v>
      </c>
      <c r="D39" s="135">
        <v>0.64009276452498043</v>
      </c>
      <c r="E39" s="135">
        <v>0.63103613630714817</v>
      </c>
      <c r="F39" s="135">
        <v>0.63728392117009036</v>
      </c>
      <c r="G39" s="135">
        <v>0.64890236380054345</v>
      </c>
      <c r="H39" s="135">
        <v>0.14299999999999999</v>
      </c>
      <c r="I39" s="135">
        <v>0.48870000000000002</v>
      </c>
      <c r="J39" s="135">
        <v>0.35570000000000002</v>
      </c>
      <c r="K39" s="135">
        <v>0.28799999999999998</v>
      </c>
      <c r="L39" s="135">
        <v>0.39129999999999998</v>
      </c>
    </row>
    <row r="40" spans="1:12" s="23" customFormat="1" ht="15" customHeight="1" thickTop="1" thickBot="1">
      <c r="A40" s="51"/>
      <c r="B40" s="169"/>
      <c r="C40" s="408" t="s">
        <v>586</v>
      </c>
      <c r="D40" s="409"/>
      <c r="E40" s="409"/>
      <c r="F40" s="409"/>
      <c r="G40" s="409"/>
      <c r="H40" s="409"/>
      <c r="I40" s="410"/>
      <c r="J40" s="410"/>
      <c r="K40" s="410"/>
      <c r="L40" s="410"/>
    </row>
    <row r="41" spans="1:12" s="82" customFormat="1" ht="15" customHeight="1" thickTop="1">
      <c r="A41" s="51" t="s">
        <v>848</v>
      </c>
      <c r="B41" s="50" t="s">
        <v>972</v>
      </c>
      <c r="C41" s="170" t="s">
        <v>973</v>
      </c>
      <c r="D41" s="135">
        <v>9.6299999999999997E-2</v>
      </c>
      <c r="E41" s="135">
        <v>9.7600000000000006E-2</v>
      </c>
      <c r="F41" s="135">
        <v>0.1013</v>
      </c>
      <c r="G41" s="135">
        <v>7.2599999999999998E-2</v>
      </c>
      <c r="H41" s="135">
        <v>7.0199999999999999E-2</v>
      </c>
      <c r="I41" s="135">
        <v>7.9799999999999996E-2</v>
      </c>
      <c r="J41" s="135">
        <v>6.9699999999999998E-2</v>
      </c>
      <c r="K41" s="135">
        <v>7.4200000000000002E-2</v>
      </c>
      <c r="L41" s="135">
        <v>7.1400000000000005E-2</v>
      </c>
    </row>
    <row r="42" spans="1:12" s="81" customFormat="1" ht="15" customHeight="1">
      <c r="A42" s="51" t="s">
        <v>848</v>
      </c>
      <c r="B42" s="50" t="s">
        <v>974</v>
      </c>
      <c r="C42" s="170" t="s">
        <v>975</v>
      </c>
      <c r="D42" s="135">
        <v>9.5399999999999999E-2</v>
      </c>
      <c r="E42" s="135">
        <v>9.6699999999999994E-2</v>
      </c>
      <c r="F42" s="135">
        <v>0.1004</v>
      </c>
      <c r="G42" s="135">
        <v>7.1099999999999997E-2</v>
      </c>
      <c r="H42" s="135">
        <v>6.9000000000000006E-2</v>
      </c>
      <c r="I42" s="135">
        <v>7.85E-2</v>
      </c>
      <c r="J42" s="135">
        <v>6.9000000000000006E-2</v>
      </c>
      <c r="K42" s="135">
        <v>7.3300000000000004E-2</v>
      </c>
      <c r="L42" s="135">
        <v>7.0599999999999996E-2</v>
      </c>
    </row>
    <row r="43" spans="1:12" s="81" customFormat="1" ht="15" customHeight="1">
      <c r="A43" s="51" t="s">
        <v>848</v>
      </c>
      <c r="B43" s="50" t="s">
        <v>976</v>
      </c>
      <c r="C43" s="170" t="s">
        <v>977</v>
      </c>
      <c r="D43" s="135">
        <v>0.1118</v>
      </c>
      <c r="E43" s="135">
        <v>0.15049999999999999</v>
      </c>
      <c r="F43" s="135">
        <v>0.19489999999999999</v>
      </c>
      <c r="G43" s="135">
        <v>0.31590000000000001</v>
      </c>
      <c r="H43" s="135">
        <v>0.35039999999999999</v>
      </c>
      <c r="I43" s="135">
        <v>0.3795</v>
      </c>
      <c r="J43" s="135">
        <v>0.47510000000000002</v>
      </c>
      <c r="K43" s="135">
        <v>0.35930000000000001</v>
      </c>
      <c r="L43" s="135">
        <v>0.37380000000000002</v>
      </c>
    </row>
    <row r="44" spans="1:12" s="81" customFormat="1" ht="15" customHeight="1">
      <c r="A44" s="51" t="s">
        <v>848</v>
      </c>
      <c r="B44" s="50" t="s">
        <v>978</v>
      </c>
      <c r="C44" s="170" t="s">
        <v>979</v>
      </c>
      <c r="D44" s="135">
        <v>4.8999999999999998E-3</v>
      </c>
      <c r="E44" s="135">
        <v>1.49E-2</v>
      </c>
      <c r="F44" s="135">
        <v>2.8500000000000001E-2</v>
      </c>
      <c r="G44" s="135">
        <v>5.5399999999999998E-2</v>
      </c>
      <c r="H44" s="135">
        <v>5.7099999999999998E-2</v>
      </c>
      <c r="I44" s="135">
        <v>9.8400000000000001E-2</v>
      </c>
      <c r="J44" s="135">
        <v>0.15870000000000001</v>
      </c>
      <c r="K44" s="135">
        <v>0.14130000000000001</v>
      </c>
      <c r="L44" s="135">
        <v>0.14949999999999999</v>
      </c>
    </row>
    <row r="45" spans="1:12" s="81" customFormat="1" ht="15" customHeight="1">
      <c r="A45" s="51" t="s">
        <v>848</v>
      </c>
      <c r="B45" s="50" t="s">
        <v>980</v>
      </c>
      <c r="C45" s="170" t="s">
        <v>981</v>
      </c>
      <c r="D45" s="135">
        <v>2.9499999999999998E-2</v>
      </c>
      <c r="E45" s="135">
        <v>4.3200000000000002E-2</v>
      </c>
      <c r="F45" s="135">
        <v>7.22E-2</v>
      </c>
      <c r="G45" s="135">
        <v>0.1053</v>
      </c>
      <c r="H45" s="135">
        <v>0.13980000000000001</v>
      </c>
      <c r="I45" s="135">
        <v>0.15</v>
      </c>
      <c r="J45" s="135">
        <v>0.1996</v>
      </c>
      <c r="K45" s="135">
        <v>0.105</v>
      </c>
      <c r="L45" s="135">
        <v>0.13500000000000001</v>
      </c>
    </row>
    <row r="46" spans="1:12" s="81" customFormat="1" ht="15" customHeight="1" thickBot="1">
      <c r="A46" s="51" t="s">
        <v>848</v>
      </c>
      <c r="B46" s="50" t="s">
        <v>982</v>
      </c>
      <c r="C46" s="170" t="s">
        <v>983</v>
      </c>
      <c r="D46" s="135">
        <v>0.1216</v>
      </c>
      <c r="E46" s="135">
        <v>0.1278</v>
      </c>
      <c r="F46" s="135">
        <v>0.13109999999999999</v>
      </c>
      <c r="G46" s="135">
        <v>0.1145</v>
      </c>
      <c r="H46" s="135">
        <v>0.1139</v>
      </c>
      <c r="I46" s="135">
        <v>0.11700000000000001</v>
      </c>
      <c r="J46" s="135">
        <v>0.1125</v>
      </c>
      <c r="K46" s="135">
        <v>0.1128</v>
      </c>
      <c r="L46" s="135">
        <v>0.1152</v>
      </c>
    </row>
    <row r="47" spans="1:12" s="49" customFormat="1" ht="15" customHeight="1" thickTop="1" thickBot="1">
      <c r="A47" s="51"/>
      <c r="B47" s="169"/>
      <c r="C47" s="408" t="s">
        <v>984</v>
      </c>
      <c r="D47" s="409"/>
      <c r="E47" s="409"/>
      <c r="F47" s="409"/>
      <c r="G47" s="409"/>
      <c r="H47" s="409"/>
      <c r="I47" s="410"/>
      <c r="J47" s="410"/>
      <c r="K47" s="410"/>
      <c r="L47" s="410"/>
    </row>
    <row r="48" spans="1:12" s="82" customFormat="1" ht="15" customHeight="1" thickTop="1">
      <c r="A48" s="51" t="s">
        <v>848</v>
      </c>
      <c r="B48" s="50" t="s">
        <v>985</v>
      </c>
      <c r="C48" s="170" t="s">
        <v>986</v>
      </c>
      <c r="D48" s="135">
        <v>0.89790000000000003</v>
      </c>
      <c r="E48" s="135">
        <v>0.89890000000000003</v>
      </c>
      <c r="F48" s="135">
        <v>0.88719999999999999</v>
      </c>
      <c r="G48" s="135">
        <v>0.87350000000000005</v>
      </c>
      <c r="H48" s="135">
        <v>0.86660000000000004</v>
      </c>
      <c r="I48" s="135">
        <v>0.86460000000000004</v>
      </c>
      <c r="J48" s="135">
        <v>0.82840000000000003</v>
      </c>
      <c r="K48" s="135">
        <v>0.82250000000000001</v>
      </c>
      <c r="L48" s="135">
        <v>0.75690000000000002</v>
      </c>
    </row>
    <row r="49" spans="1:12" s="81" customFormat="1" ht="15" customHeight="1">
      <c r="A49" s="51" t="s">
        <v>848</v>
      </c>
      <c r="B49" s="50" t="s">
        <v>987</v>
      </c>
      <c r="C49" s="170" t="s">
        <v>988</v>
      </c>
      <c r="D49" s="135">
        <v>0.91200000000000003</v>
      </c>
      <c r="E49" s="135">
        <v>0.89980000000000004</v>
      </c>
      <c r="F49" s="135">
        <v>0.89239999999999997</v>
      </c>
      <c r="G49" s="135">
        <v>0.86109999999999998</v>
      </c>
      <c r="H49" s="135">
        <v>0.86319999999999997</v>
      </c>
      <c r="I49" s="135">
        <v>0.83720000000000006</v>
      </c>
      <c r="J49" s="135">
        <v>0.83020000000000005</v>
      </c>
      <c r="K49" s="135">
        <v>0.81359999999999999</v>
      </c>
      <c r="L49" s="135">
        <v>0.79190000000000005</v>
      </c>
    </row>
    <row r="50" spans="1:12" s="81" customFormat="1" ht="15" customHeight="1">
      <c r="A50" s="51" t="s">
        <v>848</v>
      </c>
      <c r="B50" s="50" t="s">
        <v>989</v>
      </c>
      <c r="C50" s="170" t="s">
        <v>990</v>
      </c>
      <c r="D50" s="135">
        <v>8.8300000000000003E-2</v>
      </c>
      <c r="E50" s="135">
        <v>0.10589999999999999</v>
      </c>
      <c r="F50" s="135">
        <v>0.1051</v>
      </c>
      <c r="G50" s="135">
        <v>9.2100000000000001E-2</v>
      </c>
      <c r="H50" s="135">
        <v>7.8299999999999995E-2</v>
      </c>
      <c r="I50" s="135">
        <v>0.1207</v>
      </c>
      <c r="J50" s="135">
        <v>7.17E-2</v>
      </c>
      <c r="K50" s="135">
        <v>9.0999999999999998E-2</v>
      </c>
      <c r="L50" s="135">
        <v>2.8400000000000002E-2</v>
      </c>
    </row>
    <row r="51" spans="1:12" s="81" customFormat="1" ht="15" customHeight="1">
      <c r="A51" s="51" t="s">
        <v>848</v>
      </c>
      <c r="B51" s="50" t="s">
        <v>991</v>
      </c>
      <c r="C51" s="170" t="s">
        <v>992</v>
      </c>
      <c r="D51" s="135">
        <v>1.0708</v>
      </c>
      <c r="E51" s="135">
        <v>1.0452999999999999</v>
      </c>
      <c r="F51" s="135">
        <v>1.1235999999999999</v>
      </c>
      <c r="G51" s="135">
        <v>1.7785</v>
      </c>
      <c r="H51" s="135">
        <v>1.9327000000000001</v>
      </c>
      <c r="I51" s="135">
        <v>1.7250000000000001</v>
      </c>
      <c r="J51" s="135">
        <v>2.4887999999999999</v>
      </c>
      <c r="K51" s="135">
        <v>2.42</v>
      </c>
      <c r="L51" s="135">
        <v>3.4418000000000002</v>
      </c>
    </row>
    <row r="52" spans="1:12" ht="3.75" customHeight="1" thickBot="1">
      <c r="A52" s="51"/>
      <c r="B52" s="51"/>
      <c r="C52" s="123"/>
      <c r="D52" s="123"/>
      <c r="E52" s="123"/>
      <c r="F52" s="123"/>
      <c r="G52" s="123"/>
      <c r="H52" s="123"/>
      <c r="I52" s="123"/>
      <c r="J52" s="123"/>
      <c r="K52" s="123"/>
      <c r="L52" s="123"/>
    </row>
    <row r="53" spans="1:12" ht="15" customHeight="1" thickTop="1">
      <c r="A53" s="174" t="s">
        <v>917</v>
      </c>
      <c r="B53" s="170" t="s">
        <v>917</v>
      </c>
      <c r="C53" s="745" t="s">
        <v>598</v>
      </c>
      <c r="D53" s="745"/>
      <c r="E53" s="745"/>
      <c r="F53" s="745"/>
      <c r="G53" s="745"/>
      <c r="H53" s="745"/>
      <c r="I53" s="745"/>
      <c r="J53" s="745"/>
      <c r="K53" s="745"/>
      <c r="L53" s="745"/>
    </row>
    <row r="54" spans="1:12" ht="50.25" customHeight="1">
      <c r="A54" s="51"/>
      <c r="B54" s="51"/>
      <c r="C54" s="740" t="s">
        <v>993</v>
      </c>
      <c r="D54" s="740"/>
      <c r="E54" s="740"/>
      <c r="F54" s="740"/>
      <c r="G54" s="740"/>
      <c r="H54" s="740"/>
      <c r="I54" s="740"/>
      <c r="J54" s="740"/>
      <c r="K54" s="740"/>
      <c r="L54" s="740"/>
    </row>
    <row r="55" spans="1:12" ht="48" customHeight="1">
      <c r="A55" s="51"/>
      <c r="B55" s="51"/>
      <c r="C55" s="740" t="s">
        <v>994</v>
      </c>
      <c r="D55" s="740"/>
      <c r="E55" s="740"/>
      <c r="F55" s="740"/>
      <c r="G55" s="740"/>
      <c r="H55" s="740"/>
      <c r="I55" s="740"/>
      <c r="J55" s="740"/>
      <c r="K55" s="740"/>
      <c r="L55" s="740"/>
    </row>
    <row r="56" spans="1:12" ht="15" customHeight="1">
      <c r="A56" s="51"/>
      <c r="B56" s="51"/>
      <c r="C56" s="741" t="s">
        <v>995</v>
      </c>
      <c r="D56" s="741"/>
      <c r="E56" s="741"/>
      <c r="F56" s="741"/>
      <c r="G56" s="741"/>
      <c r="H56" s="741"/>
      <c r="I56" s="741"/>
      <c r="J56" s="741"/>
      <c r="K56" s="741"/>
      <c r="L56" s="741"/>
    </row>
    <row r="57" spans="1:12" ht="15" customHeight="1">
      <c r="A57" s="51"/>
      <c r="B57" s="51"/>
      <c r="C57" s="741" t="s">
        <v>602</v>
      </c>
      <c r="D57" s="741"/>
      <c r="E57" s="741"/>
      <c r="F57" s="741"/>
      <c r="G57" s="741"/>
      <c r="H57" s="741"/>
      <c r="I57" s="741"/>
      <c r="J57" s="741"/>
      <c r="K57" s="741"/>
      <c r="L57" s="741"/>
    </row>
    <row r="58" spans="1:12" ht="15" customHeight="1">
      <c r="A58" s="51"/>
      <c r="B58" s="51"/>
      <c r="C58" s="51"/>
      <c r="D58" s="51"/>
      <c r="E58" s="51"/>
      <c r="F58" s="51"/>
      <c r="G58" s="51"/>
      <c r="H58" s="51"/>
      <c r="I58" s="51"/>
      <c r="J58" s="51"/>
      <c r="K58" s="51"/>
      <c r="L58" s="51"/>
    </row>
    <row r="59" spans="1:12" ht="15" customHeight="1">
      <c r="A59" s="51"/>
      <c r="B59" s="51"/>
      <c r="C59" s="51"/>
      <c r="D59" s="51"/>
      <c r="E59" s="51"/>
      <c r="F59" s="51"/>
      <c r="G59" s="51"/>
      <c r="H59" s="51"/>
      <c r="I59" s="51"/>
      <c r="J59" s="51"/>
      <c r="K59" s="51"/>
      <c r="L59" s="51"/>
    </row>
    <row r="60" spans="1:12" ht="15" customHeight="1">
      <c r="A60" s="51"/>
      <c r="B60" s="51"/>
      <c r="C60" s="51"/>
      <c r="D60" s="51"/>
      <c r="E60" s="51"/>
      <c r="F60" s="51"/>
      <c r="G60" s="51"/>
      <c r="H60" s="51"/>
      <c r="I60" s="51"/>
      <c r="J60" s="51"/>
      <c r="K60" s="51"/>
      <c r="L60" s="5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6.85546875" style="38" customWidth="1"/>
    <col min="13" max="256" width="9.140625" style="38"/>
    <col min="257" max="258" width="0" style="38" hidden="1" customWidth="1"/>
    <col min="259" max="259" width="90.28515625" style="38" customWidth="1"/>
    <col min="260" max="268" width="16.85546875" style="38" customWidth="1"/>
    <col min="269" max="512" width="9.140625" style="38"/>
    <col min="513" max="514" width="0" style="38" hidden="1" customWidth="1"/>
    <col min="515" max="515" width="90.28515625" style="38" customWidth="1"/>
    <col min="516" max="524" width="16.85546875" style="38" customWidth="1"/>
    <col min="525" max="768" width="9.140625" style="38"/>
    <col min="769" max="770" width="0" style="38" hidden="1" customWidth="1"/>
    <col min="771" max="771" width="90.28515625" style="38" customWidth="1"/>
    <col min="772" max="780" width="16.85546875" style="38" customWidth="1"/>
    <col min="781" max="1024" width="9.140625" style="38"/>
    <col min="1025" max="1026" width="0" style="38" hidden="1" customWidth="1"/>
    <col min="1027" max="1027" width="90.28515625" style="38" customWidth="1"/>
    <col min="1028" max="1036" width="16.85546875" style="38" customWidth="1"/>
    <col min="1037" max="1280" width="9.140625" style="38"/>
    <col min="1281" max="1282" width="0" style="38" hidden="1" customWidth="1"/>
    <col min="1283" max="1283" width="90.28515625" style="38" customWidth="1"/>
    <col min="1284" max="1292" width="16.85546875" style="38" customWidth="1"/>
    <col min="1293" max="1536" width="9.140625" style="38"/>
    <col min="1537" max="1538" width="0" style="38" hidden="1" customWidth="1"/>
    <col min="1539" max="1539" width="90.28515625" style="38" customWidth="1"/>
    <col min="1540" max="1548" width="16.85546875" style="38" customWidth="1"/>
    <col min="1549" max="1792" width="9.140625" style="38"/>
    <col min="1793" max="1794" width="0" style="38" hidden="1" customWidth="1"/>
    <col min="1795" max="1795" width="90.28515625" style="38" customWidth="1"/>
    <col min="1796" max="1804" width="16.85546875" style="38" customWidth="1"/>
    <col min="1805" max="2048" width="9.140625" style="38"/>
    <col min="2049" max="2050" width="0" style="38" hidden="1" customWidth="1"/>
    <col min="2051" max="2051" width="90.28515625" style="38" customWidth="1"/>
    <col min="2052" max="2060" width="16.85546875" style="38" customWidth="1"/>
    <col min="2061" max="2304" width="9.140625" style="38"/>
    <col min="2305" max="2306" width="0" style="38" hidden="1" customWidth="1"/>
    <col min="2307" max="2307" width="90.28515625" style="38" customWidth="1"/>
    <col min="2308" max="2316" width="16.85546875" style="38" customWidth="1"/>
    <col min="2317" max="2560" width="9.140625" style="38"/>
    <col min="2561" max="2562" width="0" style="38" hidden="1" customWidth="1"/>
    <col min="2563" max="2563" width="90.28515625" style="38" customWidth="1"/>
    <col min="2564" max="2572" width="16.85546875" style="38" customWidth="1"/>
    <col min="2573" max="2816" width="9.140625" style="38"/>
    <col min="2817" max="2818" width="0" style="38" hidden="1" customWidth="1"/>
    <col min="2819" max="2819" width="90.28515625" style="38" customWidth="1"/>
    <col min="2820" max="2828" width="16.85546875" style="38" customWidth="1"/>
    <col min="2829" max="3072" width="9.140625" style="38"/>
    <col min="3073" max="3074" width="0" style="38" hidden="1" customWidth="1"/>
    <col min="3075" max="3075" width="90.28515625" style="38" customWidth="1"/>
    <col min="3076" max="3084" width="16.85546875" style="38" customWidth="1"/>
    <col min="3085" max="3328" width="9.140625" style="38"/>
    <col min="3329" max="3330" width="0" style="38" hidden="1" customWidth="1"/>
    <col min="3331" max="3331" width="90.28515625" style="38" customWidth="1"/>
    <col min="3332" max="3340" width="16.85546875" style="38" customWidth="1"/>
    <col min="3341" max="3584" width="9.140625" style="38"/>
    <col min="3585" max="3586" width="0" style="38" hidden="1" customWidth="1"/>
    <col min="3587" max="3587" width="90.28515625" style="38" customWidth="1"/>
    <col min="3588" max="3596" width="16.85546875" style="38" customWidth="1"/>
    <col min="3597" max="3840" width="9.140625" style="38"/>
    <col min="3841" max="3842" width="0" style="38" hidden="1" customWidth="1"/>
    <col min="3843" max="3843" width="90.28515625" style="38" customWidth="1"/>
    <col min="3844" max="3852" width="16.85546875" style="38" customWidth="1"/>
    <col min="3853" max="4096" width="9.140625" style="38"/>
    <col min="4097" max="4098" width="0" style="38" hidden="1" customWidth="1"/>
    <col min="4099" max="4099" width="90.28515625" style="38" customWidth="1"/>
    <col min="4100" max="4108" width="16.85546875" style="38" customWidth="1"/>
    <col min="4109" max="4352" width="9.140625" style="38"/>
    <col min="4353" max="4354" width="0" style="38" hidden="1" customWidth="1"/>
    <col min="4355" max="4355" width="90.28515625" style="38" customWidth="1"/>
    <col min="4356" max="4364" width="16.85546875" style="38" customWidth="1"/>
    <col min="4365" max="4608" width="9.140625" style="38"/>
    <col min="4609" max="4610" width="0" style="38" hidden="1" customWidth="1"/>
    <col min="4611" max="4611" width="90.28515625" style="38" customWidth="1"/>
    <col min="4612" max="4620" width="16.85546875" style="38" customWidth="1"/>
    <col min="4621" max="4864" width="9.140625" style="38"/>
    <col min="4865" max="4866" width="0" style="38" hidden="1" customWidth="1"/>
    <col min="4867" max="4867" width="90.28515625" style="38" customWidth="1"/>
    <col min="4868" max="4876" width="16.85546875" style="38" customWidth="1"/>
    <col min="4877" max="5120" width="9.140625" style="38"/>
    <col min="5121" max="5122" width="0" style="38" hidden="1" customWidth="1"/>
    <col min="5123" max="5123" width="90.28515625" style="38" customWidth="1"/>
    <col min="5124" max="5132" width="16.85546875" style="38" customWidth="1"/>
    <col min="5133" max="5376" width="9.140625" style="38"/>
    <col min="5377" max="5378" width="0" style="38" hidden="1" customWidth="1"/>
    <col min="5379" max="5379" width="90.28515625" style="38" customWidth="1"/>
    <col min="5380" max="5388" width="16.85546875" style="38" customWidth="1"/>
    <col min="5389" max="5632" width="9.140625" style="38"/>
    <col min="5633" max="5634" width="0" style="38" hidden="1" customWidth="1"/>
    <col min="5635" max="5635" width="90.28515625" style="38" customWidth="1"/>
    <col min="5636" max="5644" width="16.85546875" style="38" customWidth="1"/>
    <col min="5645" max="5888" width="9.140625" style="38"/>
    <col min="5889" max="5890" width="0" style="38" hidden="1" customWidth="1"/>
    <col min="5891" max="5891" width="90.28515625" style="38" customWidth="1"/>
    <col min="5892" max="5900" width="16.85546875" style="38" customWidth="1"/>
    <col min="5901" max="6144" width="9.140625" style="38"/>
    <col min="6145" max="6146" width="0" style="38" hidden="1" customWidth="1"/>
    <col min="6147" max="6147" width="90.28515625" style="38" customWidth="1"/>
    <col min="6148" max="6156" width="16.85546875" style="38" customWidth="1"/>
    <col min="6157" max="6400" width="9.140625" style="38"/>
    <col min="6401" max="6402" width="0" style="38" hidden="1" customWidth="1"/>
    <col min="6403" max="6403" width="90.28515625" style="38" customWidth="1"/>
    <col min="6404" max="6412" width="16.85546875" style="38" customWidth="1"/>
    <col min="6413" max="6656" width="9.140625" style="38"/>
    <col min="6657" max="6658" width="0" style="38" hidden="1" customWidth="1"/>
    <col min="6659" max="6659" width="90.28515625" style="38" customWidth="1"/>
    <col min="6660" max="6668" width="16.85546875" style="38" customWidth="1"/>
    <col min="6669" max="6912" width="9.140625" style="38"/>
    <col min="6913" max="6914" width="0" style="38" hidden="1" customWidth="1"/>
    <col min="6915" max="6915" width="90.28515625" style="38" customWidth="1"/>
    <col min="6916" max="6924" width="16.85546875" style="38" customWidth="1"/>
    <col min="6925" max="7168" width="9.140625" style="38"/>
    <col min="7169" max="7170" width="0" style="38" hidden="1" customWidth="1"/>
    <col min="7171" max="7171" width="90.28515625" style="38" customWidth="1"/>
    <col min="7172" max="7180" width="16.85546875" style="38" customWidth="1"/>
    <col min="7181" max="7424" width="9.140625" style="38"/>
    <col min="7425" max="7426" width="0" style="38" hidden="1" customWidth="1"/>
    <col min="7427" max="7427" width="90.28515625" style="38" customWidth="1"/>
    <col min="7428" max="7436" width="16.85546875" style="38" customWidth="1"/>
    <col min="7437" max="7680" width="9.140625" style="38"/>
    <col min="7681" max="7682" width="0" style="38" hidden="1" customWidth="1"/>
    <col min="7683" max="7683" width="90.28515625" style="38" customWidth="1"/>
    <col min="7684" max="7692" width="16.85546875" style="38" customWidth="1"/>
    <col min="7693" max="7936" width="9.140625" style="38"/>
    <col min="7937" max="7938" width="0" style="38" hidden="1" customWidth="1"/>
    <col min="7939" max="7939" width="90.28515625" style="38" customWidth="1"/>
    <col min="7940" max="7948" width="16.85546875" style="38" customWidth="1"/>
    <col min="7949" max="8192" width="9.140625" style="38"/>
    <col min="8193" max="8194" width="0" style="38" hidden="1" customWidth="1"/>
    <col min="8195" max="8195" width="90.28515625" style="38" customWidth="1"/>
    <col min="8196" max="8204" width="16.85546875" style="38" customWidth="1"/>
    <col min="8205" max="8448" width="9.140625" style="38"/>
    <col min="8449" max="8450" width="0" style="38" hidden="1" customWidth="1"/>
    <col min="8451" max="8451" width="90.28515625" style="38" customWidth="1"/>
    <col min="8452" max="8460" width="16.85546875" style="38" customWidth="1"/>
    <col min="8461" max="8704" width="9.140625" style="38"/>
    <col min="8705" max="8706" width="0" style="38" hidden="1" customWidth="1"/>
    <col min="8707" max="8707" width="90.28515625" style="38" customWidth="1"/>
    <col min="8708" max="8716" width="16.85546875" style="38" customWidth="1"/>
    <col min="8717" max="8960" width="9.140625" style="38"/>
    <col min="8961" max="8962" width="0" style="38" hidden="1" customWidth="1"/>
    <col min="8963" max="8963" width="90.28515625" style="38" customWidth="1"/>
    <col min="8964" max="8972" width="16.85546875" style="38" customWidth="1"/>
    <col min="8973" max="9216" width="9.140625" style="38"/>
    <col min="9217" max="9218" width="0" style="38" hidden="1" customWidth="1"/>
    <col min="9219" max="9219" width="90.28515625" style="38" customWidth="1"/>
    <col min="9220" max="9228" width="16.85546875" style="38" customWidth="1"/>
    <col min="9229" max="9472" width="9.140625" style="38"/>
    <col min="9473" max="9474" width="0" style="38" hidden="1" customWidth="1"/>
    <col min="9475" max="9475" width="90.28515625" style="38" customWidth="1"/>
    <col min="9476" max="9484" width="16.85546875" style="38" customWidth="1"/>
    <col min="9485" max="9728" width="9.140625" style="38"/>
    <col min="9729" max="9730" width="0" style="38" hidden="1" customWidth="1"/>
    <col min="9731" max="9731" width="90.28515625" style="38" customWidth="1"/>
    <col min="9732" max="9740" width="16.85546875" style="38" customWidth="1"/>
    <col min="9741" max="9984" width="9.140625" style="38"/>
    <col min="9985" max="9986" width="0" style="38" hidden="1" customWidth="1"/>
    <col min="9987" max="9987" width="90.28515625" style="38" customWidth="1"/>
    <col min="9988" max="9996" width="16.85546875" style="38" customWidth="1"/>
    <col min="9997" max="10240" width="9.140625" style="38"/>
    <col min="10241" max="10242" width="0" style="38" hidden="1" customWidth="1"/>
    <col min="10243" max="10243" width="90.28515625" style="38" customWidth="1"/>
    <col min="10244" max="10252" width="16.85546875" style="38" customWidth="1"/>
    <col min="10253" max="10496" width="9.140625" style="38"/>
    <col min="10497" max="10498" width="0" style="38" hidden="1" customWidth="1"/>
    <col min="10499" max="10499" width="90.28515625" style="38" customWidth="1"/>
    <col min="10500" max="10508" width="16.85546875" style="38" customWidth="1"/>
    <col min="10509" max="10752" width="9.140625" style="38"/>
    <col min="10753" max="10754" width="0" style="38" hidden="1" customWidth="1"/>
    <col min="10755" max="10755" width="90.28515625" style="38" customWidth="1"/>
    <col min="10756" max="10764" width="16.85546875" style="38" customWidth="1"/>
    <col min="10765" max="11008" width="9.140625" style="38"/>
    <col min="11009" max="11010" width="0" style="38" hidden="1" customWidth="1"/>
    <col min="11011" max="11011" width="90.28515625" style="38" customWidth="1"/>
    <col min="11012" max="11020" width="16.85546875" style="38" customWidth="1"/>
    <col min="11021" max="11264" width="9.140625" style="38"/>
    <col min="11265" max="11266" width="0" style="38" hidden="1" customWidth="1"/>
    <col min="11267" max="11267" width="90.28515625" style="38" customWidth="1"/>
    <col min="11268" max="11276" width="16.85546875" style="38" customWidth="1"/>
    <col min="11277" max="11520" width="9.140625" style="38"/>
    <col min="11521" max="11522" width="0" style="38" hidden="1" customWidth="1"/>
    <col min="11523" max="11523" width="90.28515625" style="38" customWidth="1"/>
    <col min="11524" max="11532" width="16.85546875" style="38" customWidth="1"/>
    <col min="11533" max="11776" width="9.140625" style="38"/>
    <col min="11777" max="11778" width="0" style="38" hidden="1" customWidth="1"/>
    <col min="11779" max="11779" width="90.28515625" style="38" customWidth="1"/>
    <col min="11780" max="11788" width="16.85546875" style="38" customWidth="1"/>
    <col min="11789" max="12032" width="9.140625" style="38"/>
    <col min="12033" max="12034" width="0" style="38" hidden="1" customWidth="1"/>
    <col min="12035" max="12035" width="90.28515625" style="38" customWidth="1"/>
    <col min="12036" max="12044" width="16.85546875" style="38" customWidth="1"/>
    <col min="12045" max="12288" width="9.140625" style="38"/>
    <col min="12289" max="12290" width="0" style="38" hidden="1" customWidth="1"/>
    <col min="12291" max="12291" width="90.28515625" style="38" customWidth="1"/>
    <col min="12292" max="12300" width="16.85546875" style="38" customWidth="1"/>
    <col min="12301" max="12544" width="9.140625" style="38"/>
    <col min="12545" max="12546" width="0" style="38" hidden="1" customWidth="1"/>
    <col min="12547" max="12547" width="90.28515625" style="38" customWidth="1"/>
    <col min="12548" max="12556" width="16.85546875" style="38" customWidth="1"/>
    <col min="12557" max="12800" width="9.140625" style="38"/>
    <col min="12801" max="12802" width="0" style="38" hidden="1" customWidth="1"/>
    <col min="12803" max="12803" width="90.28515625" style="38" customWidth="1"/>
    <col min="12804" max="12812" width="16.85546875" style="38" customWidth="1"/>
    <col min="12813" max="13056" width="9.140625" style="38"/>
    <col min="13057" max="13058" width="0" style="38" hidden="1" customWidth="1"/>
    <col min="13059" max="13059" width="90.28515625" style="38" customWidth="1"/>
    <col min="13060" max="13068" width="16.85546875" style="38" customWidth="1"/>
    <col min="13069" max="13312" width="9.140625" style="38"/>
    <col min="13313" max="13314" width="0" style="38" hidden="1" customWidth="1"/>
    <col min="13315" max="13315" width="90.28515625" style="38" customWidth="1"/>
    <col min="13316" max="13324" width="16.85546875" style="38" customWidth="1"/>
    <col min="13325" max="13568" width="9.140625" style="38"/>
    <col min="13569" max="13570" width="0" style="38" hidden="1" customWidth="1"/>
    <col min="13571" max="13571" width="90.28515625" style="38" customWidth="1"/>
    <col min="13572" max="13580" width="16.85546875" style="38" customWidth="1"/>
    <col min="13581" max="13824" width="9.140625" style="38"/>
    <col min="13825" max="13826" width="0" style="38" hidden="1" customWidth="1"/>
    <col min="13827" max="13827" width="90.28515625" style="38" customWidth="1"/>
    <col min="13828" max="13836" width="16.85546875" style="38" customWidth="1"/>
    <col min="13837" max="14080" width="9.140625" style="38"/>
    <col min="14081" max="14082" width="0" style="38" hidden="1" customWidth="1"/>
    <col min="14083" max="14083" width="90.28515625" style="38" customWidth="1"/>
    <col min="14084" max="14092" width="16.85546875" style="38" customWidth="1"/>
    <col min="14093" max="14336" width="9.140625" style="38"/>
    <col min="14337" max="14338" width="0" style="38" hidden="1" customWidth="1"/>
    <col min="14339" max="14339" width="90.28515625" style="38" customWidth="1"/>
    <col min="14340" max="14348" width="16.85546875" style="38" customWidth="1"/>
    <col min="14349" max="14592" width="9.140625" style="38"/>
    <col min="14593" max="14594" width="0" style="38" hidden="1" customWidth="1"/>
    <col min="14595" max="14595" width="90.28515625" style="38" customWidth="1"/>
    <col min="14596" max="14604" width="16.85546875" style="38" customWidth="1"/>
    <col min="14605" max="14848" width="9.140625" style="38"/>
    <col min="14849" max="14850" width="0" style="38" hidden="1" customWidth="1"/>
    <col min="14851" max="14851" width="90.28515625" style="38" customWidth="1"/>
    <col min="14852" max="14860" width="16.85546875" style="38" customWidth="1"/>
    <col min="14861" max="15104" width="9.140625" style="38"/>
    <col min="15105" max="15106" width="0" style="38" hidden="1" customWidth="1"/>
    <col min="15107" max="15107" width="90.28515625" style="38" customWidth="1"/>
    <col min="15108" max="15116" width="16.85546875" style="38" customWidth="1"/>
    <col min="15117" max="15360" width="9.140625" style="38"/>
    <col min="15361" max="15362" width="0" style="38" hidden="1" customWidth="1"/>
    <col min="15363" max="15363" width="90.28515625" style="38" customWidth="1"/>
    <col min="15364" max="15372" width="16.85546875" style="38" customWidth="1"/>
    <col min="15373" max="15616" width="9.140625" style="38"/>
    <col min="15617" max="15618" width="0" style="38" hidden="1" customWidth="1"/>
    <col min="15619" max="15619" width="90.28515625" style="38" customWidth="1"/>
    <col min="15620" max="15628" width="16.85546875" style="38" customWidth="1"/>
    <col min="15629" max="15872" width="9.140625" style="38"/>
    <col min="15873" max="15874" width="0" style="38" hidden="1" customWidth="1"/>
    <col min="15875" max="15875" width="90.28515625" style="38" customWidth="1"/>
    <col min="15876" max="15884" width="16.85546875" style="38" customWidth="1"/>
    <col min="15885" max="16128" width="9.140625" style="38"/>
    <col min="16129" max="16130" width="0" style="38" hidden="1" customWidth="1"/>
    <col min="16131" max="16131" width="90.28515625" style="38" customWidth="1"/>
    <col min="16132" max="16140" width="16.85546875" style="38" customWidth="1"/>
    <col min="16141" max="16384" width="9.140625" style="38"/>
  </cols>
  <sheetData>
    <row r="1" spans="1:12" ht="15" customHeight="1">
      <c r="A1" s="643"/>
      <c r="B1" s="643"/>
      <c r="C1" s="746"/>
      <c r="D1" s="746"/>
      <c r="E1" s="746"/>
      <c r="F1" s="746"/>
      <c r="G1" s="746"/>
      <c r="H1" s="746"/>
      <c r="I1" s="746"/>
      <c r="J1" s="746"/>
      <c r="K1" s="746"/>
      <c r="L1" s="746"/>
    </row>
    <row r="2" spans="1:12" ht="15" customHeight="1">
      <c r="A2" s="743" t="s">
        <v>475</v>
      </c>
      <c r="B2" s="743"/>
      <c r="C2" s="743"/>
      <c r="D2" s="743"/>
      <c r="E2" s="743"/>
      <c r="F2" s="743"/>
      <c r="G2" s="743"/>
      <c r="H2" s="743"/>
      <c r="I2" s="743"/>
      <c r="J2" s="743"/>
      <c r="K2" s="743"/>
      <c r="L2" s="743"/>
    </row>
    <row r="3" spans="1:12" ht="15" customHeight="1">
      <c r="A3" s="643"/>
      <c r="B3" s="643"/>
      <c r="C3" s="743" t="s">
        <v>918</v>
      </c>
      <c r="D3" s="743"/>
      <c r="E3" s="743"/>
      <c r="F3" s="743"/>
      <c r="G3" s="743"/>
      <c r="H3" s="743"/>
      <c r="I3" s="743"/>
      <c r="J3" s="743"/>
      <c r="K3" s="743"/>
      <c r="L3" s="743"/>
    </row>
    <row r="4" spans="1:12" s="52" customFormat="1" ht="15" customHeight="1">
      <c r="A4" s="744"/>
      <c r="B4" s="743"/>
      <c r="C4" s="743"/>
      <c r="D4" s="743"/>
      <c r="E4" s="743"/>
      <c r="F4" s="743"/>
      <c r="G4" s="743"/>
      <c r="H4" s="743"/>
      <c r="I4" s="743"/>
      <c r="J4" s="743"/>
      <c r="K4" s="743"/>
      <c r="L4" s="743"/>
    </row>
    <row r="5" spans="1:12" s="60" customFormat="1" ht="3.75" customHeight="1" thickBot="1">
      <c r="A5" s="176"/>
      <c r="B5" s="176"/>
      <c r="C5" s="177"/>
      <c r="D5" s="177"/>
      <c r="E5" s="177"/>
      <c r="F5" s="177"/>
      <c r="G5" s="177"/>
      <c r="H5" s="177"/>
      <c r="I5" s="177"/>
      <c r="J5" s="177"/>
      <c r="K5" s="177"/>
      <c r="L5" s="177"/>
    </row>
    <row r="6" spans="1:12" ht="30" customHeight="1" thickTop="1" thickBot="1">
      <c r="A6" s="51"/>
      <c r="B6" s="178"/>
      <c r="C6" s="411"/>
      <c r="D6" s="399" t="s">
        <v>670</v>
      </c>
      <c r="E6" s="399" t="s">
        <v>671</v>
      </c>
      <c r="F6" s="399" t="s">
        <v>672</v>
      </c>
      <c r="G6" s="399" t="s">
        <v>673</v>
      </c>
      <c r="H6" s="399" t="s">
        <v>674</v>
      </c>
      <c r="I6" s="407" t="s">
        <v>675</v>
      </c>
      <c r="J6" s="407" t="s">
        <v>1483</v>
      </c>
      <c r="K6" s="407" t="s">
        <v>1433</v>
      </c>
      <c r="L6" s="407" t="s">
        <v>1484</v>
      </c>
    </row>
    <row r="7" spans="1:12" ht="15" customHeight="1" thickTop="1" thickBot="1">
      <c r="A7" s="51"/>
      <c r="B7" s="51"/>
      <c r="C7" s="29"/>
      <c r="D7" s="171"/>
      <c r="E7" s="171"/>
      <c r="F7" s="171"/>
      <c r="G7" s="171"/>
      <c r="H7" s="171"/>
      <c r="I7" s="171"/>
      <c r="J7" s="171"/>
      <c r="K7" s="171"/>
      <c r="L7" s="171"/>
    </row>
    <row r="8" spans="1:12" s="51" customFormat="1" ht="15" customHeight="1" thickTop="1" thickBot="1">
      <c r="B8" s="169"/>
      <c r="C8" s="412" t="s">
        <v>603</v>
      </c>
      <c r="D8" s="409"/>
      <c r="E8" s="409"/>
      <c r="F8" s="409"/>
      <c r="G8" s="409"/>
      <c r="H8" s="409"/>
      <c r="I8" s="410"/>
      <c r="J8" s="410"/>
      <c r="K8" s="410"/>
      <c r="L8" s="410"/>
    </row>
    <row r="9" spans="1:12" s="51" customFormat="1" ht="15" customHeight="1" thickTop="1">
      <c r="A9" s="51" t="s">
        <v>848</v>
      </c>
      <c r="B9" s="50" t="s">
        <v>996</v>
      </c>
      <c r="C9" s="170" t="s">
        <v>997</v>
      </c>
      <c r="D9" s="135">
        <v>9.4100000000000003E-2</v>
      </c>
      <c r="E9" s="135">
        <v>8.14E-2</v>
      </c>
      <c r="F9" s="135">
        <v>8.1600000000000006E-2</v>
      </c>
      <c r="G9" s="135">
        <v>5.7599999999999998E-2</v>
      </c>
      <c r="H9" s="135">
        <v>8.5699999999999998E-2</v>
      </c>
      <c r="I9" s="135">
        <v>8.5599999999999996E-2</v>
      </c>
      <c r="J9" s="135">
        <v>8.2500000000000004E-2</v>
      </c>
      <c r="K9" s="135">
        <v>7.9000000000000001E-2</v>
      </c>
      <c r="L9" s="135">
        <v>5.8799999999999998E-2</v>
      </c>
    </row>
    <row r="10" spans="1:12" s="52" customFormat="1" ht="15" customHeight="1">
      <c r="A10" s="51" t="s">
        <v>848</v>
      </c>
      <c r="B10" s="50" t="s">
        <v>998</v>
      </c>
      <c r="C10" s="170" t="s">
        <v>999</v>
      </c>
      <c r="D10" s="135">
        <v>9.8199999999999996E-2</v>
      </c>
      <c r="E10" s="135">
        <v>8.5099999999999995E-2</v>
      </c>
      <c r="F10" s="135">
        <v>8.43E-2</v>
      </c>
      <c r="G10" s="135">
        <v>5.96E-2</v>
      </c>
      <c r="H10" s="135">
        <v>9.2100000000000001E-2</v>
      </c>
      <c r="I10" s="135">
        <v>9.3600000000000003E-2</v>
      </c>
      <c r="J10" s="135">
        <v>8.5900000000000004E-2</v>
      </c>
      <c r="K10" s="135">
        <v>8.2799999999999999E-2</v>
      </c>
      <c r="L10" s="135">
        <v>6.4600000000000005E-2</v>
      </c>
    </row>
    <row r="11" spans="1:12" s="52" customFormat="1" ht="15" customHeight="1">
      <c r="A11" s="51" t="s">
        <v>848</v>
      </c>
      <c r="B11" s="50" t="s">
        <v>1000</v>
      </c>
      <c r="C11" s="170" t="s">
        <v>1001</v>
      </c>
      <c r="D11" s="135">
        <v>9.1399999999999995E-2</v>
      </c>
      <c r="E11" s="135">
        <v>7.9000000000000001E-2</v>
      </c>
      <c r="F11" s="135">
        <v>7.9000000000000001E-2</v>
      </c>
      <c r="G11" s="135">
        <v>5.0599999999999999E-2</v>
      </c>
      <c r="H11" s="135">
        <v>7.8899999999999998E-2</v>
      </c>
      <c r="I11" s="135">
        <v>7.7200000000000005E-2</v>
      </c>
      <c r="J11" s="135">
        <v>6.9800000000000001E-2</v>
      </c>
      <c r="K11" s="135">
        <v>7.0699999999999999E-2</v>
      </c>
      <c r="L11" s="135">
        <v>6.4500000000000002E-2</v>
      </c>
    </row>
    <row r="12" spans="1:12" s="52" customFormat="1" ht="15" customHeight="1">
      <c r="A12" s="51" t="s">
        <v>848</v>
      </c>
      <c r="B12" s="50" t="s">
        <v>1002</v>
      </c>
      <c r="C12" s="170" t="s">
        <v>1003</v>
      </c>
      <c r="D12" s="135">
        <v>2.01E-2</v>
      </c>
      <c r="E12" s="135">
        <v>1.26E-2</v>
      </c>
      <c r="F12" s="135">
        <v>1.9400000000000001E-2</v>
      </c>
      <c r="G12" s="135">
        <v>6.7999999999999996E-3</v>
      </c>
      <c r="H12" s="135">
        <v>5.0000000000000001E-3</v>
      </c>
      <c r="I12" s="135">
        <v>8.9999999999999993E-3</v>
      </c>
      <c r="J12" s="135">
        <v>3.8999999999999998E-3</v>
      </c>
      <c r="K12" s="135">
        <v>1.2699999999999999E-2</v>
      </c>
      <c r="L12" s="135">
        <v>7.4999999999999997E-3</v>
      </c>
    </row>
    <row r="13" spans="1:12" s="52" customFormat="1" ht="15" customHeight="1">
      <c r="A13" s="51" t="s">
        <v>848</v>
      </c>
      <c r="B13" s="50" t="s">
        <v>1004</v>
      </c>
      <c r="C13" s="170" t="s">
        <v>1005</v>
      </c>
      <c r="D13" s="135">
        <v>2.01E-2</v>
      </c>
      <c r="E13" s="135">
        <v>1.26E-2</v>
      </c>
      <c r="F13" s="135">
        <v>1.9E-2</v>
      </c>
      <c r="G13" s="135">
        <v>7.4999999999999997E-3</v>
      </c>
      <c r="H13" s="135">
        <v>4.1000000000000003E-3</v>
      </c>
      <c r="I13" s="135">
        <v>9.2999999999999992E-3</v>
      </c>
      <c r="J13" s="135">
        <v>4.1000000000000003E-3</v>
      </c>
      <c r="K13" s="135">
        <v>1.3100000000000001E-2</v>
      </c>
      <c r="L13" s="135">
        <v>7.3000000000000001E-3</v>
      </c>
    </row>
    <row r="14" spans="1:12" s="52" customFormat="1" ht="15" customHeight="1">
      <c r="A14" s="51" t="s">
        <v>848</v>
      </c>
      <c r="B14" s="50" t="s">
        <v>1006</v>
      </c>
      <c r="C14" s="170" t="s">
        <v>1007</v>
      </c>
      <c r="D14" s="135">
        <v>1.4200000000000001E-2</v>
      </c>
      <c r="E14" s="135">
        <v>9.1000000000000004E-3</v>
      </c>
      <c r="F14" s="135">
        <v>1.2200000000000001E-2</v>
      </c>
      <c r="G14" s="135">
        <v>3.0999999999999999E-3</v>
      </c>
      <c r="H14" s="135">
        <v>2.8999999999999998E-3</v>
      </c>
      <c r="I14" s="135">
        <v>3.5000000000000001E-3</v>
      </c>
      <c r="J14" s="135">
        <v>-1E-4</v>
      </c>
      <c r="K14" s="135">
        <v>3.5999999999999999E-3</v>
      </c>
      <c r="L14" s="135">
        <v>2.8E-3</v>
      </c>
    </row>
    <row r="15" spans="1:12" s="52" customFormat="1" ht="15" customHeight="1" thickBot="1">
      <c r="A15" s="51" t="s">
        <v>848</v>
      </c>
      <c r="B15" s="50" t="s">
        <v>1008</v>
      </c>
      <c r="C15" s="170" t="s">
        <v>1009</v>
      </c>
      <c r="D15" s="135">
        <v>0.14729999999999999</v>
      </c>
      <c r="E15" s="135">
        <v>9.5100000000000004E-2</v>
      </c>
      <c r="F15" s="135">
        <v>0.1241</v>
      </c>
      <c r="G15" s="135">
        <v>3.3700000000000001E-2</v>
      </c>
      <c r="H15" s="135">
        <v>4.1300000000000003E-2</v>
      </c>
      <c r="I15" s="135">
        <v>4.7600000000000003E-2</v>
      </c>
      <c r="J15" s="135">
        <v>-1.8E-3</v>
      </c>
      <c r="K15" s="135">
        <v>4.7100000000000003E-2</v>
      </c>
      <c r="L15" s="135">
        <v>3.8399999999999997E-2</v>
      </c>
    </row>
    <row r="16" spans="1:12" s="41" customFormat="1" ht="15" customHeight="1" thickTop="1" thickBot="1">
      <c r="A16" s="51"/>
      <c r="B16" s="169"/>
      <c r="C16" s="412" t="s">
        <v>611</v>
      </c>
      <c r="D16" s="409"/>
      <c r="E16" s="409"/>
      <c r="F16" s="409"/>
      <c r="G16" s="409"/>
      <c r="H16" s="409"/>
      <c r="I16" s="410"/>
      <c r="J16" s="410"/>
      <c r="K16" s="410"/>
      <c r="L16" s="410"/>
    </row>
    <row r="17" spans="1:12" s="51" customFormat="1" ht="15" customHeight="1" thickTop="1">
      <c r="A17" s="51" t="s">
        <v>848</v>
      </c>
      <c r="B17" s="50" t="s">
        <v>1010</v>
      </c>
      <c r="C17" s="170" t="s">
        <v>1011</v>
      </c>
      <c r="D17" s="135">
        <v>0.1188</v>
      </c>
      <c r="E17" s="135">
        <v>0.1081</v>
      </c>
      <c r="F17" s="135">
        <v>0.1066</v>
      </c>
      <c r="G17" s="135">
        <v>7.5700000000000003E-2</v>
      </c>
      <c r="H17" s="135">
        <v>0.11650000000000001</v>
      </c>
      <c r="I17" s="135">
        <v>0.11840000000000001</v>
      </c>
      <c r="J17" s="135">
        <v>0.1183</v>
      </c>
      <c r="K17" s="135">
        <v>0.11609999999999999</v>
      </c>
      <c r="L17" s="135">
        <v>9.7500000000000003E-2</v>
      </c>
    </row>
    <row r="18" spans="1:12" s="52" customFormat="1" ht="15" customHeight="1">
      <c r="A18" s="51" t="s">
        <v>848</v>
      </c>
      <c r="B18" s="50" t="s">
        <v>1012</v>
      </c>
      <c r="C18" s="170" t="s">
        <v>1013</v>
      </c>
      <c r="D18" s="135">
        <v>-2.46E-2</v>
      </c>
      <c r="E18" s="135">
        <v>-2.6700000000000002E-2</v>
      </c>
      <c r="F18" s="135">
        <v>-2.5000000000000001E-2</v>
      </c>
      <c r="G18" s="135">
        <v>-1.8200000000000001E-2</v>
      </c>
      <c r="H18" s="135">
        <v>-3.0800000000000001E-2</v>
      </c>
      <c r="I18" s="135">
        <v>-3.2800000000000003E-2</v>
      </c>
      <c r="J18" s="135">
        <v>-3.5700000000000003E-2</v>
      </c>
      <c r="K18" s="135">
        <v>-3.7199999999999997E-2</v>
      </c>
      <c r="L18" s="135">
        <v>-3.8699999999999998E-2</v>
      </c>
    </row>
    <row r="19" spans="1:12" s="52" customFormat="1" ht="15" customHeight="1">
      <c r="A19" s="51" t="s">
        <v>848</v>
      </c>
      <c r="B19" s="50" t="s">
        <v>1014</v>
      </c>
      <c r="C19" s="170" t="s">
        <v>1015</v>
      </c>
      <c r="D19" s="135">
        <v>2.9700000000000001E-2</v>
      </c>
      <c r="E19" s="135">
        <v>3.2599999999999997E-2</v>
      </c>
      <c r="F19" s="135">
        <v>3.1E-2</v>
      </c>
      <c r="G19" s="135">
        <v>2.2700000000000001E-2</v>
      </c>
      <c r="H19" s="135">
        <v>3.8399999999999997E-2</v>
      </c>
      <c r="I19" s="135">
        <v>4.1700000000000001E-2</v>
      </c>
      <c r="J19" s="135">
        <v>4.6300000000000001E-2</v>
      </c>
      <c r="K19" s="135">
        <v>4.8800000000000003E-2</v>
      </c>
      <c r="L19" s="135">
        <v>5.1999999999999998E-2</v>
      </c>
    </row>
    <row r="20" spans="1:12" s="52" customFormat="1" ht="15" customHeight="1">
      <c r="A20" s="51" t="s">
        <v>848</v>
      </c>
      <c r="B20" s="50" t="s">
        <v>1016</v>
      </c>
      <c r="C20" s="170" t="s">
        <v>1017</v>
      </c>
      <c r="D20" s="135">
        <v>0</v>
      </c>
      <c r="E20" s="135">
        <v>0</v>
      </c>
      <c r="F20" s="135">
        <v>0</v>
      </c>
      <c r="G20" s="135">
        <v>0</v>
      </c>
      <c r="H20" s="135">
        <v>0</v>
      </c>
      <c r="I20" s="135">
        <v>0</v>
      </c>
      <c r="J20" s="135">
        <v>0</v>
      </c>
      <c r="K20" s="135">
        <v>0</v>
      </c>
      <c r="L20" s="135">
        <v>0</v>
      </c>
    </row>
    <row r="21" spans="1:12" s="52" customFormat="1" ht="15" customHeight="1">
      <c r="A21" s="51" t="s">
        <v>848</v>
      </c>
      <c r="B21" s="50" t="s">
        <v>1018</v>
      </c>
      <c r="C21" s="170" t="s">
        <v>1019</v>
      </c>
      <c r="D21" s="135">
        <v>-6.7999999999999996E-3</v>
      </c>
      <c r="E21" s="135">
        <v>-6.1000000000000004E-3</v>
      </c>
      <c r="F21" s="135">
        <v>-5.3E-3</v>
      </c>
      <c r="G21" s="135">
        <v>-8.9999999999999993E-3</v>
      </c>
      <c r="H21" s="135">
        <v>-1.32E-2</v>
      </c>
      <c r="I21" s="135">
        <v>-1.6400000000000001E-2</v>
      </c>
      <c r="J21" s="135">
        <v>-1.6E-2</v>
      </c>
      <c r="K21" s="135">
        <v>-1.2200000000000001E-2</v>
      </c>
      <c r="L21" s="135">
        <v>-1E-4</v>
      </c>
    </row>
    <row r="22" spans="1:12" s="52" customFormat="1" ht="15" customHeight="1">
      <c r="A22" s="51" t="s">
        <v>848</v>
      </c>
      <c r="B22" s="50" t="s">
        <v>1020</v>
      </c>
      <c r="C22" s="170" t="s">
        <v>1021</v>
      </c>
      <c r="D22" s="135">
        <v>4.1000000000000003E-3</v>
      </c>
      <c r="E22" s="135">
        <v>3.7000000000000002E-3</v>
      </c>
      <c r="F22" s="135">
        <v>2.7000000000000001E-3</v>
      </c>
      <c r="G22" s="135">
        <v>2E-3</v>
      </c>
      <c r="H22" s="135">
        <v>6.4000000000000003E-3</v>
      </c>
      <c r="I22" s="135">
        <v>8.0000000000000002E-3</v>
      </c>
      <c r="J22" s="135">
        <v>3.3E-3</v>
      </c>
      <c r="K22" s="135">
        <v>3.8999999999999998E-3</v>
      </c>
      <c r="L22" s="135">
        <v>5.7999999999999996E-3</v>
      </c>
    </row>
    <row r="23" spans="1:12" s="52" customFormat="1" ht="15" customHeight="1">
      <c r="A23" s="51" t="s">
        <v>848</v>
      </c>
      <c r="B23" s="50" t="s">
        <v>1022</v>
      </c>
      <c r="C23" s="170" t="s">
        <v>1023</v>
      </c>
      <c r="D23" s="135">
        <v>-7.1300000000000002E-2</v>
      </c>
      <c r="E23" s="135">
        <v>-6.6400000000000001E-2</v>
      </c>
      <c r="F23" s="135">
        <v>-5.9700000000000003E-2</v>
      </c>
      <c r="G23" s="135">
        <v>-4.3799999999999999E-2</v>
      </c>
      <c r="H23" s="135">
        <v>-7.3899999999999993E-2</v>
      </c>
      <c r="I23" s="135">
        <v>-6.83E-2</v>
      </c>
      <c r="J23" s="135">
        <v>-6.59E-2</v>
      </c>
      <c r="K23" s="135">
        <v>-5.79E-2</v>
      </c>
      <c r="L23" s="135">
        <v>-5.7000000000000002E-2</v>
      </c>
    </row>
    <row r="24" spans="1:12" s="52" customFormat="1" ht="15" customHeight="1">
      <c r="A24" s="51" t="s">
        <v>848</v>
      </c>
      <c r="B24" s="50" t="s">
        <v>1024</v>
      </c>
      <c r="C24" s="170" t="s">
        <v>1025</v>
      </c>
      <c r="D24" s="135">
        <v>0</v>
      </c>
      <c r="E24" s="135">
        <v>1E-4</v>
      </c>
      <c r="F24" s="135">
        <v>-4.0000000000000002E-4</v>
      </c>
      <c r="G24" s="135">
        <v>6.9999999999999999E-4</v>
      </c>
      <c r="H24" s="135">
        <v>-8.9999999999999998E-4</v>
      </c>
      <c r="I24" s="135">
        <v>2.9999999999999997E-4</v>
      </c>
      <c r="J24" s="135">
        <v>1E-4</v>
      </c>
      <c r="K24" s="135">
        <v>4.0000000000000002E-4</v>
      </c>
      <c r="L24" s="135">
        <v>-1E-4</v>
      </c>
    </row>
    <row r="25" spans="1:12" s="52" customFormat="1" ht="15" customHeight="1" thickBot="1">
      <c r="A25" s="51" t="s">
        <v>848</v>
      </c>
      <c r="B25" s="50" t="s">
        <v>1026</v>
      </c>
      <c r="C25" s="170" t="s">
        <v>1027</v>
      </c>
      <c r="D25" s="135">
        <v>0.2429</v>
      </c>
      <c r="E25" s="135">
        <v>0.24329999999999999</v>
      </c>
      <c r="F25" s="135">
        <v>0.2102</v>
      </c>
      <c r="G25" s="135">
        <v>8.8599999999999998E-2</v>
      </c>
      <c r="H25" s="135">
        <v>0.12180000000000001</v>
      </c>
      <c r="I25" s="135">
        <v>0.1077</v>
      </c>
      <c r="J25" s="135">
        <v>0.1067</v>
      </c>
      <c r="K25" s="135">
        <v>0.1057</v>
      </c>
      <c r="L25" s="135">
        <v>0.10009999999999999</v>
      </c>
    </row>
    <row r="26" spans="1:12" s="41" customFormat="1" ht="15" customHeight="1" thickTop="1" thickBot="1">
      <c r="A26" s="51"/>
      <c r="B26" s="179"/>
      <c r="C26" s="412" t="s">
        <v>621</v>
      </c>
      <c r="D26" s="409"/>
      <c r="E26" s="409"/>
      <c r="F26" s="409"/>
      <c r="G26" s="409"/>
      <c r="H26" s="409"/>
      <c r="I26" s="410"/>
      <c r="J26" s="410"/>
      <c r="K26" s="410"/>
      <c r="L26" s="410"/>
    </row>
    <row r="27" spans="1:12" s="51" customFormat="1" ht="15" customHeight="1" thickTop="1">
      <c r="A27" s="51" t="s">
        <v>848</v>
      </c>
      <c r="B27" s="50" t="s">
        <v>1028</v>
      </c>
      <c r="C27" s="170" t="s">
        <v>1029</v>
      </c>
      <c r="D27" s="135">
        <v>0.1472</v>
      </c>
      <c r="E27" s="135">
        <v>0.1318</v>
      </c>
      <c r="F27" s="135">
        <v>0.129</v>
      </c>
      <c r="G27" s="135">
        <v>8.9700000000000002E-2</v>
      </c>
      <c r="H27" s="135">
        <v>0.13689999999999999</v>
      </c>
      <c r="I27" s="135">
        <v>0.14069999999999999</v>
      </c>
      <c r="J27" s="135">
        <v>0.14480000000000001</v>
      </c>
      <c r="K27" s="135">
        <v>0.14330000000000001</v>
      </c>
      <c r="L27" s="135">
        <v>0.128</v>
      </c>
    </row>
    <row r="28" spans="1:12" s="52" customFormat="1" ht="15" customHeight="1">
      <c r="A28" s="51" t="s">
        <v>848</v>
      </c>
      <c r="B28" s="50" t="s">
        <v>1030</v>
      </c>
      <c r="C28" s="170" t="s">
        <v>1031</v>
      </c>
      <c r="D28" s="135">
        <v>0.12839999999999999</v>
      </c>
      <c r="E28" s="135">
        <v>0.13339999999999999</v>
      </c>
      <c r="F28" s="135">
        <v>0.1338</v>
      </c>
      <c r="G28" s="135">
        <v>9.8299999999999998E-2</v>
      </c>
      <c r="H28" s="135">
        <v>0.12859999999999999</v>
      </c>
      <c r="I28" s="135">
        <v>9.0999999999999998E-2</v>
      </c>
      <c r="J28" s="135">
        <v>0.14019999999999999</v>
      </c>
      <c r="K28" s="135">
        <v>0.13239999999999999</v>
      </c>
      <c r="L28" s="135">
        <v>0.1244</v>
      </c>
    </row>
    <row r="29" spans="1:12" s="52" customFormat="1" ht="15" customHeight="1">
      <c r="A29" s="51" t="s">
        <v>848</v>
      </c>
      <c r="B29" s="50" t="s">
        <v>1032</v>
      </c>
      <c r="C29" s="170" t="s">
        <v>1033</v>
      </c>
      <c r="D29" s="135">
        <v>9.7299999999999998E-2</v>
      </c>
      <c r="E29" s="135">
        <v>0.1051</v>
      </c>
      <c r="F29" s="135">
        <v>0.1026</v>
      </c>
      <c r="G29" s="135">
        <v>0.1452</v>
      </c>
      <c r="H29" s="135">
        <v>0.2056</v>
      </c>
      <c r="I29" s="135">
        <v>0.1719</v>
      </c>
      <c r="J29" s="135">
        <v>9.8199999999999996E-2</v>
      </c>
      <c r="K29" s="135">
        <v>9.7000000000000003E-2</v>
      </c>
      <c r="L29" s="135">
        <v>4.8599999999999997E-2</v>
      </c>
    </row>
    <row r="30" spans="1:12" s="52" customFormat="1" ht="15" customHeight="1">
      <c r="A30" s="51" t="s">
        <v>848</v>
      </c>
      <c r="B30" s="50" t="s">
        <v>1034</v>
      </c>
      <c r="C30" s="170" t="s">
        <v>1035</v>
      </c>
      <c r="D30" s="135">
        <v>0.1101</v>
      </c>
      <c r="E30" s="135">
        <v>7.6999999999999999E-2</v>
      </c>
      <c r="F30" s="135">
        <v>0.12559999999999999</v>
      </c>
      <c r="G30" s="135">
        <v>7.6499999999999999E-2</v>
      </c>
      <c r="H30" s="135">
        <v>0.15629999999999999</v>
      </c>
      <c r="I30" s="135">
        <v>0.1444</v>
      </c>
      <c r="J30" s="135">
        <v>2.86E-2</v>
      </c>
      <c r="K30" s="135">
        <v>1.6199999999999999E-2</v>
      </c>
      <c r="L30" s="135">
        <v>5.3199999999999997E-2</v>
      </c>
    </row>
    <row r="31" spans="1:12" s="52" customFormat="1" ht="15" customHeight="1">
      <c r="A31" s="51" t="s">
        <v>848</v>
      </c>
      <c r="B31" s="50" t="s">
        <v>1036</v>
      </c>
      <c r="C31" s="170" t="s">
        <v>1037</v>
      </c>
      <c r="D31" s="135">
        <v>1.6400000000000001E-2</v>
      </c>
      <c r="E31" s="135">
        <v>6.1000000000000004E-3</v>
      </c>
      <c r="F31" s="135">
        <v>9.4999999999999998E-3</v>
      </c>
      <c r="G31" s="135">
        <v>6.7000000000000002E-3</v>
      </c>
      <c r="H31" s="135">
        <v>6.8999999999999999E-3</v>
      </c>
      <c r="I31" s="135">
        <v>6.1999999999999998E-3</v>
      </c>
      <c r="J31" s="135">
        <v>4.4999999999999997E-3</v>
      </c>
      <c r="K31" s="135">
        <v>5.7000000000000002E-3</v>
      </c>
      <c r="L31" s="135">
        <v>1.38E-2</v>
      </c>
    </row>
    <row r="32" spans="1:12" s="52" customFormat="1" ht="15" customHeight="1">
      <c r="A32" s="51" t="s">
        <v>848</v>
      </c>
      <c r="B32" s="50" t="s">
        <v>1038</v>
      </c>
      <c r="C32" s="170" t="s">
        <v>1039</v>
      </c>
      <c r="D32" s="135">
        <v>3.61E-2</v>
      </c>
      <c r="E32" s="135">
        <v>2.0299999999999999E-2</v>
      </c>
      <c r="F32" s="135">
        <v>1.2699999999999999E-2</v>
      </c>
      <c r="G32" s="135">
        <v>1.54E-2</v>
      </c>
      <c r="H32" s="135">
        <v>1.8800000000000001E-2</v>
      </c>
      <c r="I32" s="135">
        <v>0.02</v>
      </c>
      <c r="J32" s="135">
        <v>2.6100000000000002E-2</v>
      </c>
      <c r="K32" s="135">
        <v>3.9899999999999998E-2</v>
      </c>
      <c r="L32" s="135">
        <v>7.9299999999999995E-2</v>
      </c>
    </row>
    <row r="33" spans="1:12" s="52" customFormat="1" ht="15" customHeight="1">
      <c r="A33" s="51" t="s">
        <v>848</v>
      </c>
      <c r="B33" s="50" t="s">
        <v>1040</v>
      </c>
      <c r="C33" s="170" t="s">
        <v>1041</v>
      </c>
      <c r="D33" s="135">
        <v>2.2200000000000001E-2</v>
      </c>
      <c r="E33" s="135">
        <v>1.21E-2</v>
      </c>
      <c r="F33" s="135">
        <v>1.0999999999999999E-2</v>
      </c>
      <c r="G33" s="135">
        <v>1.12E-2</v>
      </c>
      <c r="H33" s="135">
        <v>1.2500000000000001E-2</v>
      </c>
      <c r="I33" s="135">
        <v>1.1599999999999999E-2</v>
      </c>
      <c r="J33" s="135">
        <v>1.0200000000000001E-2</v>
      </c>
      <c r="K33" s="135">
        <v>1.7399999999999999E-2</v>
      </c>
      <c r="L33" s="135">
        <v>4.6199999999999998E-2</v>
      </c>
    </row>
    <row r="34" spans="1:12" s="52" customFormat="1" ht="15" customHeight="1">
      <c r="A34" s="51" t="s">
        <v>848</v>
      </c>
      <c r="B34" s="50" t="s">
        <v>1042</v>
      </c>
      <c r="C34" s="170" t="s">
        <v>1043</v>
      </c>
      <c r="D34" s="135">
        <v>0</v>
      </c>
      <c r="E34" s="135">
        <v>0</v>
      </c>
      <c r="F34" s="135">
        <v>1.1000000000000001E-3</v>
      </c>
      <c r="G34" s="135">
        <v>5.0000000000000001E-3</v>
      </c>
      <c r="H34" s="135">
        <v>1.03E-2</v>
      </c>
      <c r="I34" s="135">
        <v>3.4000000000000002E-2</v>
      </c>
      <c r="J34" s="135">
        <v>5.91E-2</v>
      </c>
      <c r="K34" s="135">
        <v>5.9400000000000001E-2</v>
      </c>
      <c r="L34" s="135">
        <v>6.4699999999999994E-2</v>
      </c>
    </row>
    <row r="35" spans="1:12" s="52" customFormat="1" ht="15" customHeight="1">
      <c r="A35" s="51" t="s">
        <v>848</v>
      </c>
      <c r="B35" s="50" t="s">
        <v>1044</v>
      </c>
      <c r="C35" s="170" t="s">
        <v>1045</v>
      </c>
      <c r="D35" s="135">
        <v>1.23E-2</v>
      </c>
      <c r="E35" s="135">
        <v>1.4200000000000001E-2</v>
      </c>
      <c r="F35" s="135">
        <v>1.4500000000000001E-2</v>
      </c>
      <c r="G35" s="135">
        <v>1.12E-2</v>
      </c>
      <c r="H35" s="135">
        <v>2.29E-2</v>
      </c>
      <c r="I35" s="135">
        <v>2.69E-2</v>
      </c>
      <c r="J35" s="135">
        <v>3.4299999999999997E-2</v>
      </c>
      <c r="K35" s="135">
        <v>3.7999999999999999E-2</v>
      </c>
      <c r="L35" s="135">
        <v>4.0599999999999997E-2</v>
      </c>
    </row>
    <row r="36" spans="1:12" s="52" customFormat="1" ht="15" customHeight="1">
      <c r="A36" s="51" t="s">
        <v>848</v>
      </c>
      <c r="B36" s="50" t="s">
        <v>1046</v>
      </c>
      <c r="C36" s="170" t="s">
        <v>1047</v>
      </c>
      <c r="D36" s="135">
        <v>3.39E-2</v>
      </c>
      <c r="E36" s="135">
        <v>3.73E-2</v>
      </c>
      <c r="F36" s="135">
        <v>3.5200000000000002E-2</v>
      </c>
      <c r="G36" s="135">
        <v>2.4899999999999999E-2</v>
      </c>
      <c r="H36" s="135">
        <v>4.0599999999999997E-2</v>
      </c>
      <c r="I36" s="135">
        <v>4.19E-2</v>
      </c>
      <c r="J36" s="135">
        <v>4.41E-2</v>
      </c>
      <c r="K36" s="135">
        <v>4.4900000000000002E-2</v>
      </c>
      <c r="L36" s="135">
        <v>4.8899999999999999E-2</v>
      </c>
    </row>
    <row r="37" spans="1:12" s="52" customFormat="1" ht="15" customHeight="1">
      <c r="A37" s="51"/>
      <c r="B37" s="50"/>
      <c r="C37" s="170" t="s">
        <v>1048</v>
      </c>
      <c r="D37" s="135">
        <v>1.2800000000000001E-2</v>
      </c>
      <c r="E37" s="135">
        <v>7.4700000000000003E-2</v>
      </c>
      <c r="F37" s="135">
        <v>1.6400000000000001E-2</v>
      </c>
      <c r="G37" s="135">
        <v>0</v>
      </c>
      <c r="H37" s="135">
        <v>0</v>
      </c>
      <c r="I37" s="135">
        <v>5.0200000000000002E-2</v>
      </c>
      <c r="J37" s="135">
        <v>8.43E-2</v>
      </c>
      <c r="K37" s="135">
        <v>9.2299999999999993E-2</v>
      </c>
      <c r="L37" s="135">
        <v>3.5900000000000001E-2</v>
      </c>
    </row>
    <row r="38" spans="1:12" s="52" customFormat="1" ht="15" customHeight="1" thickBot="1">
      <c r="A38" s="51" t="s">
        <v>848</v>
      </c>
      <c r="B38" s="50" t="s">
        <v>1049</v>
      </c>
      <c r="C38" s="170" t="s">
        <v>1050</v>
      </c>
      <c r="D38" s="135">
        <v>0</v>
      </c>
      <c r="E38" s="135">
        <v>0</v>
      </c>
      <c r="F38" s="135">
        <v>0</v>
      </c>
      <c r="G38" s="135">
        <v>0</v>
      </c>
      <c r="H38" s="135">
        <v>0</v>
      </c>
      <c r="I38" s="135">
        <v>4.7000000000000002E-3</v>
      </c>
      <c r="J38" s="135">
        <v>3.2000000000000002E-3</v>
      </c>
      <c r="K38" s="135">
        <v>1.01E-2</v>
      </c>
      <c r="L38" s="135">
        <v>1.78E-2</v>
      </c>
    </row>
    <row r="39" spans="1:12" s="41" customFormat="1" ht="15" customHeight="1" thickTop="1" thickBot="1">
      <c r="A39" s="51"/>
      <c r="B39" s="55"/>
      <c r="C39" s="412" t="s">
        <v>634</v>
      </c>
      <c r="D39" s="409"/>
      <c r="E39" s="409"/>
      <c r="F39" s="409"/>
      <c r="G39" s="409"/>
      <c r="H39" s="409"/>
      <c r="I39" s="410"/>
      <c r="J39" s="410"/>
      <c r="K39" s="410"/>
      <c r="L39" s="410"/>
    </row>
    <row r="40" spans="1:12" s="41" customFormat="1" ht="15" customHeight="1" thickTop="1" thickBot="1">
      <c r="A40" s="51"/>
      <c r="B40" s="179"/>
      <c r="C40" s="412" t="s">
        <v>635</v>
      </c>
      <c r="D40" s="409"/>
      <c r="E40" s="409"/>
      <c r="F40" s="409"/>
      <c r="G40" s="409"/>
      <c r="H40" s="409"/>
      <c r="I40" s="410"/>
      <c r="J40" s="410"/>
      <c r="K40" s="410"/>
      <c r="L40" s="410"/>
    </row>
    <row r="41" spans="1:12" s="51" customFormat="1" ht="15" customHeight="1" thickTop="1">
      <c r="A41" s="51" t="s">
        <v>848</v>
      </c>
      <c r="B41" s="50" t="s">
        <v>1051</v>
      </c>
      <c r="C41" s="170" t="s">
        <v>1052</v>
      </c>
      <c r="D41" s="135">
        <v>7.1300000000000002E-2</v>
      </c>
      <c r="E41" s="135">
        <v>6.6400000000000001E-2</v>
      </c>
      <c r="F41" s="135">
        <v>5.9700000000000003E-2</v>
      </c>
      <c r="G41" s="135">
        <v>4.3799999999999999E-2</v>
      </c>
      <c r="H41" s="135">
        <v>7.3899999999999993E-2</v>
      </c>
      <c r="I41" s="135">
        <v>6.83E-2</v>
      </c>
      <c r="J41" s="135">
        <v>6.59E-2</v>
      </c>
      <c r="K41" s="135">
        <v>5.79E-2</v>
      </c>
      <c r="L41" s="135">
        <v>5.7000000000000002E-2</v>
      </c>
    </row>
    <row r="42" spans="1:12" s="52" customFormat="1" ht="15" customHeight="1">
      <c r="A42" s="51" t="s">
        <v>848</v>
      </c>
      <c r="B42" s="50" t="s">
        <v>1053</v>
      </c>
      <c r="C42" s="170" t="s">
        <v>1054</v>
      </c>
      <c r="D42" s="135">
        <v>8.0299999999999996E-2</v>
      </c>
      <c r="E42" s="135">
        <v>7.4700000000000003E-2</v>
      </c>
      <c r="F42" s="135">
        <v>6.7500000000000004E-2</v>
      </c>
      <c r="G42" s="135">
        <v>5.0299999999999997E-2</v>
      </c>
      <c r="H42" s="135">
        <v>8.6800000000000002E-2</v>
      </c>
      <c r="I42" s="135">
        <v>8.0399999999999999E-2</v>
      </c>
      <c r="J42" s="135">
        <v>7.9200000000000007E-2</v>
      </c>
      <c r="K42" s="135">
        <v>6.9900000000000004E-2</v>
      </c>
      <c r="L42" s="135">
        <v>7.3400000000000007E-2</v>
      </c>
    </row>
    <row r="43" spans="1:12" s="52" customFormat="1" ht="15" customHeight="1">
      <c r="A43" s="51" t="s">
        <v>848</v>
      </c>
      <c r="B43" s="50" t="s">
        <v>1055</v>
      </c>
      <c r="C43" s="170" t="s">
        <v>1056</v>
      </c>
      <c r="D43" s="135">
        <v>8.8900000000000007E-2</v>
      </c>
      <c r="E43" s="135">
        <v>8.1299999999999997E-2</v>
      </c>
      <c r="F43" s="135">
        <v>7.2300000000000003E-2</v>
      </c>
      <c r="G43" s="135">
        <v>5.28E-2</v>
      </c>
      <c r="H43" s="135">
        <v>8.7499999999999994E-2</v>
      </c>
      <c r="I43" s="135">
        <v>7.9899999999999999E-2</v>
      </c>
      <c r="J43" s="135">
        <v>8.14E-2</v>
      </c>
      <c r="K43" s="135">
        <v>7.0999999999999994E-2</v>
      </c>
      <c r="L43" s="135">
        <v>7.6399999999999996E-2</v>
      </c>
    </row>
    <row r="44" spans="1:12" s="52" customFormat="1" ht="15" customHeight="1" thickBot="1">
      <c r="A44" s="51" t="s">
        <v>848</v>
      </c>
      <c r="B44" s="50" t="s">
        <v>1057</v>
      </c>
      <c r="C44" s="170" t="s">
        <v>1058</v>
      </c>
      <c r="D44" s="135">
        <v>0.10249999999999999</v>
      </c>
      <c r="E44" s="135">
        <v>9.4100000000000003E-2</v>
      </c>
      <c r="F44" s="135">
        <v>8.3900000000000002E-2</v>
      </c>
      <c r="G44" s="135">
        <v>6.1100000000000002E-2</v>
      </c>
      <c r="H44" s="135">
        <v>0.1026</v>
      </c>
      <c r="I44" s="135">
        <v>9.8699999999999996E-2</v>
      </c>
      <c r="J44" s="135">
        <v>0.1031</v>
      </c>
      <c r="K44" s="135">
        <v>9.2100000000000001E-2</v>
      </c>
      <c r="L44" s="135">
        <v>9.2899999999999996E-2</v>
      </c>
    </row>
    <row r="45" spans="1:12" s="41" customFormat="1" ht="15" customHeight="1" thickTop="1" thickBot="1">
      <c r="A45" s="51"/>
      <c r="B45" s="179"/>
      <c r="C45" s="412" t="s">
        <v>640</v>
      </c>
      <c r="D45" s="409"/>
      <c r="E45" s="409"/>
      <c r="F45" s="409"/>
      <c r="G45" s="409"/>
      <c r="H45" s="409"/>
      <c r="I45" s="410"/>
      <c r="J45" s="410"/>
      <c r="K45" s="410"/>
      <c r="L45" s="410"/>
    </row>
    <row r="46" spans="1:12" s="54" customFormat="1" ht="15" customHeight="1" thickTop="1">
      <c r="A46" s="54" t="s">
        <v>848</v>
      </c>
      <c r="B46" s="50" t="s">
        <v>1059</v>
      </c>
      <c r="C46" s="170" t="s">
        <v>1060</v>
      </c>
      <c r="D46" s="135">
        <v>0.51829999999999998</v>
      </c>
      <c r="E46" s="135">
        <v>0.51570000000000005</v>
      </c>
      <c r="F46" s="135">
        <v>0.50229999999999997</v>
      </c>
      <c r="G46" s="135">
        <v>0.58889999999999998</v>
      </c>
      <c r="H46" s="135">
        <v>0.56759999999999999</v>
      </c>
      <c r="I46" s="135">
        <v>0.58099999999999996</v>
      </c>
      <c r="J46" s="135">
        <v>0.56420000000000003</v>
      </c>
      <c r="K46" s="135">
        <v>0.56579999999999997</v>
      </c>
      <c r="L46" s="135">
        <v>0.55089999999999995</v>
      </c>
    </row>
    <row r="47" spans="1:12" ht="15" customHeight="1">
      <c r="A47" s="51" t="s">
        <v>848</v>
      </c>
      <c r="B47" s="50" t="s">
        <v>1061</v>
      </c>
      <c r="C47" s="170" t="s">
        <v>1062</v>
      </c>
      <c r="D47" s="135">
        <v>9.0499999999999997E-2</v>
      </c>
      <c r="E47" s="135">
        <v>9.2999999999999999E-2</v>
      </c>
      <c r="F47" s="135">
        <v>8.77E-2</v>
      </c>
      <c r="G47" s="135">
        <v>5.6599999999999998E-2</v>
      </c>
      <c r="H47" s="135">
        <v>5.7500000000000002E-2</v>
      </c>
      <c r="I47" s="135">
        <v>5.2999999999999999E-2</v>
      </c>
      <c r="J47" s="135">
        <v>4.8599999999999997E-2</v>
      </c>
      <c r="K47" s="135">
        <v>5.4199999999999998E-2</v>
      </c>
      <c r="L47" s="135">
        <v>4.6800000000000001E-2</v>
      </c>
    </row>
    <row r="48" spans="1:12" ht="15" customHeight="1">
      <c r="A48" s="51" t="s">
        <v>848</v>
      </c>
      <c r="B48" s="50" t="s">
        <v>1063</v>
      </c>
      <c r="C48" s="170" t="s">
        <v>1064</v>
      </c>
      <c r="D48" s="135">
        <v>0.39119999999999999</v>
      </c>
      <c r="E48" s="135">
        <v>0.39129999999999998</v>
      </c>
      <c r="F48" s="135">
        <v>0.41</v>
      </c>
      <c r="G48" s="135">
        <v>0.35439999999999999</v>
      </c>
      <c r="H48" s="135">
        <v>0.37490000000000001</v>
      </c>
      <c r="I48" s="135">
        <v>0.36599999999999999</v>
      </c>
      <c r="J48" s="135">
        <v>0.38729999999999998</v>
      </c>
      <c r="K48" s="135">
        <v>0.38</v>
      </c>
      <c r="L48" s="135">
        <v>0.40229999999999999</v>
      </c>
    </row>
    <row r="49" spans="1:12" ht="15" customHeight="1" thickBot="1">
      <c r="A49" s="51" t="s">
        <v>848</v>
      </c>
      <c r="B49" s="50" t="s">
        <v>1065</v>
      </c>
      <c r="C49" s="170" t="s">
        <v>1066</v>
      </c>
      <c r="D49" s="135">
        <v>0.54290000000000005</v>
      </c>
      <c r="E49" s="135">
        <v>0.5353</v>
      </c>
      <c r="F49" s="135">
        <v>0.48559999999999998</v>
      </c>
      <c r="G49" s="135">
        <v>0.46889999999999998</v>
      </c>
      <c r="H49" s="135">
        <v>0.48599999999999999</v>
      </c>
      <c r="I49" s="135">
        <v>0.43909999999999999</v>
      </c>
      <c r="J49" s="135">
        <v>0.44750000000000001</v>
      </c>
      <c r="K49" s="135">
        <v>0.37119999999999997</v>
      </c>
      <c r="L49" s="135">
        <v>0.44800000000000001</v>
      </c>
    </row>
    <row r="50" spans="1:12" s="51" customFormat="1" ht="15" customHeight="1" thickTop="1" thickBot="1">
      <c r="B50" s="55"/>
      <c r="C50" s="412" t="s">
        <v>645</v>
      </c>
      <c r="D50" s="409"/>
      <c r="E50" s="409"/>
      <c r="F50" s="409"/>
      <c r="G50" s="409"/>
      <c r="H50" s="409"/>
      <c r="I50" s="410"/>
      <c r="J50" s="410"/>
      <c r="K50" s="410"/>
      <c r="L50" s="410"/>
    </row>
    <row r="51" spans="1:12" s="51" customFormat="1" ht="15" customHeight="1" thickTop="1">
      <c r="A51" s="51" t="s">
        <v>848</v>
      </c>
      <c r="B51" s="50" t="s">
        <v>1067</v>
      </c>
      <c r="C51" s="170" t="s">
        <v>1068</v>
      </c>
      <c r="D51" s="135">
        <v>9.9000000000000005E-2</v>
      </c>
      <c r="E51" s="135">
        <v>8.5699999999999998E-2</v>
      </c>
      <c r="F51" s="135">
        <v>8.4199999999999997E-2</v>
      </c>
      <c r="G51" s="135">
        <v>0.06</v>
      </c>
      <c r="H51" s="135">
        <v>9.3399999999999997E-2</v>
      </c>
      <c r="I51" s="135">
        <v>9.4500000000000001E-2</v>
      </c>
      <c r="J51" s="135">
        <v>8.5800000000000001E-2</v>
      </c>
      <c r="K51" s="135">
        <v>8.3199999999999996E-2</v>
      </c>
      <c r="L51" s="135">
        <v>6.3100000000000003E-2</v>
      </c>
    </row>
    <row r="52" spans="1:12" s="51" customFormat="1" ht="15" customHeight="1">
      <c r="A52" s="51" t="s">
        <v>848</v>
      </c>
      <c r="B52" s="50" t="s">
        <v>1069</v>
      </c>
      <c r="C52" s="170" t="s">
        <v>1070</v>
      </c>
      <c r="D52" s="135">
        <v>9.4100000000000003E-2</v>
      </c>
      <c r="E52" s="135">
        <v>8.1199999999999994E-2</v>
      </c>
      <c r="F52" s="135">
        <v>8.1199999999999994E-2</v>
      </c>
      <c r="G52" s="135">
        <v>5.74E-2</v>
      </c>
      <c r="H52" s="135">
        <v>8.6199999999999999E-2</v>
      </c>
      <c r="I52" s="135">
        <v>8.5800000000000001E-2</v>
      </c>
      <c r="J52" s="135">
        <v>8.2199999999999995E-2</v>
      </c>
      <c r="K52" s="135">
        <v>7.9000000000000001E-2</v>
      </c>
      <c r="L52" s="135">
        <v>5.7099999999999998E-2</v>
      </c>
    </row>
    <row r="53" spans="1:12" s="51" customFormat="1" ht="15" customHeight="1">
      <c r="A53" s="51" t="s">
        <v>848</v>
      </c>
      <c r="B53" s="50" t="s">
        <v>1071</v>
      </c>
      <c r="C53" s="170" t="s">
        <v>1072</v>
      </c>
      <c r="D53" s="135">
        <v>0.10680000000000001</v>
      </c>
      <c r="E53" s="135">
        <v>9.1999999999999998E-2</v>
      </c>
      <c r="F53" s="135">
        <v>9.2100000000000001E-2</v>
      </c>
      <c r="G53" s="135">
        <v>6.4399999999999999E-2</v>
      </c>
      <c r="H53" s="135">
        <v>9.8699999999999996E-2</v>
      </c>
      <c r="I53" s="135">
        <v>9.9299999999999999E-2</v>
      </c>
      <c r="J53" s="135">
        <v>0.1011</v>
      </c>
      <c r="K53" s="135">
        <v>9.8599999999999993E-2</v>
      </c>
      <c r="L53" s="135">
        <v>8.14E-2</v>
      </c>
    </row>
    <row r="54" spans="1:12" s="51" customFormat="1" ht="15" customHeight="1">
      <c r="A54" s="51" t="s">
        <v>848</v>
      </c>
      <c r="B54" s="50" t="s">
        <v>1073</v>
      </c>
      <c r="C54" s="170" t="s">
        <v>1074</v>
      </c>
      <c r="D54" s="135">
        <v>0.13120000000000001</v>
      </c>
      <c r="E54" s="135">
        <v>0.1186</v>
      </c>
      <c r="F54" s="135">
        <v>0.1171</v>
      </c>
      <c r="G54" s="135">
        <v>8.2799999999999999E-2</v>
      </c>
      <c r="H54" s="135">
        <v>0.13009999999999999</v>
      </c>
      <c r="I54" s="135">
        <v>0.13270000000000001</v>
      </c>
      <c r="J54" s="135">
        <v>0.13730000000000001</v>
      </c>
      <c r="K54" s="135">
        <v>0.1363</v>
      </c>
      <c r="L54" s="135">
        <v>0.1206</v>
      </c>
    </row>
    <row r="55" spans="1:12" s="51" customFormat="1" ht="15" customHeight="1">
      <c r="A55" s="51" t="s">
        <v>848</v>
      </c>
      <c r="B55" s="50" t="s">
        <v>1075</v>
      </c>
      <c r="C55" s="170" t="s">
        <v>1076</v>
      </c>
      <c r="D55" s="135">
        <v>-2.4500000000000001E-2</v>
      </c>
      <c r="E55" s="135">
        <v>-2.6599999999999999E-2</v>
      </c>
      <c r="F55" s="135">
        <v>-2.5000000000000001E-2</v>
      </c>
      <c r="G55" s="135">
        <v>-1.84E-2</v>
      </c>
      <c r="H55" s="135">
        <v>-3.1399999999999997E-2</v>
      </c>
      <c r="I55" s="135">
        <v>-3.3399999999999999E-2</v>
      </c>
      <c r="J55" s="135">
        <v>-3.6200000000000003E-2</v>
      </c>
      <c r="K55" s="135">
        <v>-3.7699999999999997E-2</v>
      </c>
      <c r="L55" s="135">
        <v>-3.9199999999999999E-2</v>
      </c>
    </row>
    <row r="56" spans="1:12" s="51" customFormat="1" ht="15" customHeight="1">
      <c r="A56" s="51" t="s">
        <v>848</v>
      </c>
      <c r="B56" s="50" t="s">
        <v>1077</v>
      </c>
      <c r="C56" s="170" t="s">
        <v>1078</v>
      </c>
      <c r="D56" s="135">
        <v>-1.26E-2</v>
      </c>
      <c r="E56" s="135">
        <v>-1.0800000000000001E-2</v>
      </c>
      <c r="F56" s="135">
        <v>-1.0800000000000001E-2</v>
      </c>
      <c r="G56" s="135">
        <v>-7.0000000000000001E-3</v>
      </c>
      <c r="H56" s="135">
        <v>-1.2500000000000001E-2</v>
      </c>
      <c r="I56" s="135">
        <v>-1.35E-2</v>
      </c>
      <c r="J56" s="135">
        <v>-1.89E-2</v>
      </c>
      <c r="K56" s="135">
        <v>-1.9699999999999999E-2</v>
      </c>
      <c r="L56" s="135">
        <v>-2.4299999999999999E-2</v>
      </c>
    </row>
    <row r="57" spans="1:12" s="51" customFormat="1" ht="15" customHeight="1" thickBot="1">
      <c r="A57" s="51" t="s">
        <v>848</v>
      </c>
      <c r="B57" s="50" t="s">
        <v>1079</v>
      </c>
      <c r="C57" s="170" t="s">
        <v>1080</v>
      </c>
      <c r="D57" s="135">
        <v>4.1000000000000003E-3</v>
      </c>
      <c r="E57" s="135">
        <v>3.7000000000000002E-3</v>
      </c>
      <c r="F57" s="135">
        <v>2.8999999999999998E-3</v>
      </c>
      <c r="G57" s="135">
        <v>2.5999999999999999E-3</v>
      </c>
      <c r="H57" s="135">
        <v>7.1999999999999998E-3</v>
      </c>
      <c r="I57" s="135">
        <v>8.6999999999999994E-3</v>
      </c>
      <c r="J57" s="135">
        <v>3.5999999999999999E-3</v>
      </c>
      <c r="K57" s="135">
        <v>4.1999999999999997E-3</v>
      </c>
      <c r="L57" s="135">
        <v>6.1000000000000004E-3</v>
      </c>
    </row>
    <row r="58" spans="1:12" s="41" customFormat="1" ht="15" customHeight="1" thickTop="1" thickBot="1">
      <c r="A58" s="51"/>
      <c r="B58" s="51"/>
      <c r="C58" s="412" t="s">
        <v>1081</v>
      </c>
      <c r="D58" s="413"/>
      <c r="E58" s="413"/>
      <c r="F58" s="413"/>
      <c r="G58" s="413"/>
      <c r="H58" s="413"/>
      <c r="I58" s="413"/>
      <c r="J58" s="413"/>
      <c r="K58" s="413"/>
      <c r="L58" s="413"/>
    </row>
    <row r="59" spans="1:12" s="51" customFormat="1" ht="15" customHeight="1" thickTop="1">
      <c r="A59" s="51" t="s">
        <v>848</v>
      </c>
      <c r="B59" s="50" t="s">
        <v>1067</v>
      </c>
      <c r="C59" s="170" t="s">
        <v>1068</v>
      </c>
      <c r="D59" s="135">
        <v>9.9000000000000005E-2</v>
      </c>
      <c r="E59" s="135">
        <v>8.5699999999999998E-2</v>
      </c>
      <c r="F59" s="135">
        <v>8.4199999999999997E-2</v>
      </c>
      <c r="G59" s="135">
        <v>0.06</v>
      </c>
      <c r="H59" s="135">
        <v>9.3399999999999997E-2</v>
      </c>
      <c r="I59" s="135">
        <v>9.4500000000000001E-2</v>
      </c>
      <c r="J59" s="135">
        <v>8.5800000000000001E-2</v>
      </c>
      <c r="K59" s="135">
        <v>8.3199999999999996E-2</v>
      </c>
      <c r="L59" s="135">
        <v>6.3100000000000003E-2</v>
      </c>
    </row>
    <row r="60" spans="1:12" s="51" customFormat="1" ht="15" customHeight="1">
      <c r="A60" s="51" t="s">
        <v>848</v>
      </c>
      <c r="B60" s="50" t="s">
        <v>1082</v>
      </c>
      <c r="C60" s="170" t="s">
        <v>1083</v>
      </c>
      <c r="D60" s="135">
        <v>-6.0000000000000001E-3</v>
      </c>
      <c r="E60" s="135">
        <v>-5.1999999999999998E-3</v>
      </c>
      <c r="F60" s="135">
        <v>-4.4000000000000003E-3</v>
      </c>
      <c r="G60" s="135">
        <v>-8.8000000000000005E-3</v>
      </c>
      <c r="H60" s="135">
        <v>-1.3100000000000001E-2</v>
      </c>
      <c r="I60" s="135">
        <v>-1.6E-2</v>
      </c>
      <c r="J60" s="135">
        <v>-1.5100000000000001E-2</v>
      </c>
      <c r="K60" s="135">
        <v>-1.15E-2</v>
      </c>
      <c r="L60" s="135">
        <v>2.0999999999999999E-3</v>
      </c>
    </row>
    <row r="61" spans="1:12" s="52" customFormat="1" ht="15" customHeight="1">
      <c r="A61" s="51" t="s">
        <v>848</v>
      </c>
      <c r="B61" s="50" t="s">
        <v>1084</v>
      </c>
      <c r="C61" s="170" t="s">
        <v>1085</v>
      </c>
      <c r="D61" s="135">
        <v>-7.1999999999999995E-2</v>
      </c>
      <c r="E61" s="135">
        <v>-6.7000000000000004E-2</v>
      </c>
      <c r="F61" s="135">
        <v>-6.0199999999999997E-2</v>
      </c>
      <c r="G61" s="135">
        <v>-4.4299999999999999E-2</v>
      </c>
      <c r="H61" s="135">
        <v>-7.5300000000000006E-2</v>
      </c>
      <c r="I61" s="135">
        <v>-6.9400000000000003E-2</v>
      </c>
      <c r="J61" s="135">
        <v>-6.6799999999999998E-2</v>
      </c>
      <c r="K61" s="135">
        <v>-5.8799999999999998E-2</v>
      </c>
      <c r="L61" s="135">
        <v>-5.7700000000000001E-2</v>
      </c>
    </row>
    <row r="62" spans="1:12" s="52" customFormat="1" ht="15" customHeight="1">
      <c r="A62" s="51" t="s">
        <v>848</v>
      </c>
      <c r="B62" s="50" t="s">
        <v>1086</v>
      </c>
      <c r="C62" s="170" t="s">
        <v>1087</v>
      </c>
      <c r="D62" s="135">
        <v>0</v>
      </c>
      <c r="E62" s="135">
        <v>0</v>
      </c>
      <c r="F62" s="135">
        <v>0</v>
      </c>
      <c r="G62" s="135">
        <v>8.0000000000000004E-4</v>
      </c>
      <c r="H62" s="135">
        <v>0</v>
      </c>
      <c r="I62" s="135">
        <v>2.0000000000000001E-4</v>
      </c>
      <c r="J62" s="135">
        <v>1E-4</v>
      </c>
      <c r="K62" s="135">
        <v>4.0000000000000002E-4</v>
      </c>
      <c r="L62" s="135">
        <v>2.0000000000000001E-4</v>
      </c>
    </row>
    <row r="63" spans="1:12" s="52" customFormat="1" ht="15" customHeight="1">
      <c r="A63" s="51" t="s">
        <v>848</v>
      </c>
      <c r="B63" s="50" t="s">
        <v>1088</v>
      </c>
      <c r="C63" s="170" t="s">
        <v>1089</v>
      </c>
      <c r="D63" s="135">
        <v>0</v>
      </c>
      <c r="E63" s="135">
        <v>1E-4</v>
      </c>
      <c r="F63" s="135">
        <v>-4.0000000000000002E-4</v>
      </c>
      <c r="G63" s="135">
        <v>-1E-4</v>
      </c>
      <c r="H63" s="135">
        <v>-8.9999999999999998E-4</v>
      </c>
      <c r="I63" s="135">
        <v>2.0000000000000001E-4</v>
      </c>
      <c r="J63" s="135">
        <v>0</v>
      </c>
      <c r="K63" s="135">
        <v>0</v>
      </c>
      <c r="L63" s="135">
        <v>-2.9999999999999997E-4</v>
      </c>
    </row>
    <row r="64" spans="1:12" s="52" customFormat="1" ht="15" customHeight="1" thickBot="1">
      <c r="A64" s="51"/>
      <c r="B64" s="50"/>
      <c r="C64" s="170" t="s">
        <v>1090</v>
      </c>
      <c r="D64" s="135">
        <v>0</v>
      </c>
      <c r="E64" s="135">
        <v>0</v>
      </c>
      <c r="F64" s="135">
        <v>0</v>
      </c>
      <c r="G64" s="135">
        <v>0</v>
      </c>
      <c r="H64" s="135">
        <v>0</v>
      </c>
      <c r="I64" s="135">
        <v>0</v>
      </c>
      <c r="J64" s="135">
        <v>0</v>
      </c>
      <c r="K64" s="135">
        <v>0</v>
      </c>
      <c r="L64" s="135">
        <v>0</v>
      </c>
    </row>
    <row r="65" spans="1:12" s="51" customFormat="1" ht="15" customHeight="1" thickTop="1" thickBot="1">
      <c r="A65" s="51" t="s">
        <v>848</v>
      </c>
      <c r="B65" s="50" t="s">
        <v>1091</v>
      </c>
      <c r="C65" s="412" t="s">
        <v>1092</v>
      </c>
      <c r="D65" s="409">
        <v>2.0199999999999999E-2</v>
      </c>
      <c r="E65" s="409">
        <v>1.2800000000000001E-2</v>
      </c>
      <c r="F65" s="409">
        <v>1.9099999999999999E-2</v>
      </c>
      <c r="G65" s="409">
        <v>7.6E-3</v>
      </c>
      <c r="H65" s="409">
        <v>4.1999999999999997E-3</v>
      </c>
      <c r="I65" s="414">
        <v>9.4000000000000004E-3</v>
      </c>
      <c r="J65" s="414">
        <v>4.1000000000000003E-3</v>
      </c>
      <c r="K65" s="414">
        <v>1.3299999999999999E-2</v>
      </c>
      <c r="L65" s="414">
        <v>7.4000000000000003E-3</v>
      </c>
    </row>
    <row r="66" spans="1:12" ht="3.75" customHeight="1" thickTop="1" thickBot="1">
      <c r="A66" s="180"/>
      <c r="B66" s="180"/>
      <c r="C66" s="123"/>
      <c r="D66" s="123"/>
      <c r="E66" s="123"/>
      <c r="F66" s="123"/>
      <c r="G66" s="123"/>
      <c r="H66" s="123"/>
      <c r="I66" s="123"/>
      <c r="J66" s="123"/>
      <c r="K66" s="123"/>
      <c r="L66" s="123"/>
    </row>
    <row r="67" spans="1:12" ht="15" customHeight="1">
      <c r="A67" s="51"/>
      <c r="B67" s="51"/>
      <c r="C67" s="175" t="s">
        <v>660</v>
      </c>
      <c r="D67" s="51"/>
      <c r="E67" s="51"/>
      <c r="F67" s="51"/>
      <c r="G67" s="51"/>
      <c r="H67" s="51"/>
      <c r="I67" s="51"/>
      <c r="J67" s="51"/>
      <c r="K67" s="51"/>
      <c r="L67" s="51"/>
    </row>
    <row r="68" spans="1:12" ht="15" customHeight="1">
      <c r="A68" s="51"/>
      <c r="B68" s="51"/>
      <c r="C68" s="175" t="s">
        <v>1093</v>
      </c>
      <c r="D68" s="51"/>
      <c r="E68" s="51"/>
      <c r="F68" s="51"/>
      <c r="G68" s="51"/>
      <c r="H68" s="51"/>
      <c r="I68" s="51"/>
      <c r="J68" s="51"/>
      <c r="K68" s="51"/>
      <c r="L68" s="51"/>
    </row>
    <row r="69" spans="1:12" ht="15" customHeight="1">
      <c r="A69" s="51"/>
      <c r="B69" s="51"/>
      <c r="C69" s="175" t="s">
        <v>1094</v>
      </c>
      <c r="D69" s="51"/>
      <c r="E69" s="51"/>
      <c r="F69" s="51"/>
      <c r="G69" s="51"/>
      <c r="H69" s="51"/>
      <c r="I69" s="51"/>
      <c r="J69" s="51"/>
      <c r="K69" s="51"/>
      <c r="L69" s="51"/>
    </row>
    <row r="70" spans="1:12" ht="15" customHeight="1">
      <c r="A70" s="51"/>
      <c r="B70" s="51"/>
      <c r="C70" s="175" t="s">
        <v>663</v>
      </c>
      <c r="D70" s="51"/>
      <c r="E70" s="51"/>
      <c r="F70" s="51"/>
      <c r="G70" s="51"/>
      <c r="H70" s="51"/>
      <c r="I70" s="51"/>
      <c r="J70" s="51"/>
      <c r="K70" s="51"/>
      <c r="L70" s="51"/>
    </row>
    <row r="71" spans="1:12" ht="15" customHeight="1">
      <c r="A71" s="51"/>
      <c r="B71" s="51"/>
      <c r="C71" s="175" t="s">
        <v>664</v>
      </c>
      <c r="D71" s="51"/>
      <c r="E71" s="51"/>
      <c r="F71" s="51"/>
      <c r="G71" s="51"/>
      <c r="H71" s="51"/>
      <c r="I71" s="51"/>
      <c r="J71" s="51"/>
      <c r="K71" s="51"/>
      <c r="L71" s="51"/>
    </row>
    <row r="72" spans="1:12" ht="15" customHeight="1">
      <c r="A72" s="51"/>
      <c r="B72" s="51"/>
      <c r="C72" s="175" t="s">
        <v>665</v>
      </c>
      <c r="D72" s="51"/>
      <c r="E72" s="51"/>
      <c r="F72" s="51"/>
      <c r="G72" s="51"/>
      <c r="H72" s="51"/>
      <c r="I72" s="51"/>
      <c r="J72" s="51"/>
      <c r="K72" s="51"/>
      <c r="L72" s="51"/>
    </row>
    <row r="73" spans="1:12" ht="15" customHeight="1">
      <c r="A73" s="51"/>
      <c r="B73" s="51"/>
      <c r="C73" s="175" t="s">
        <v>666</v>
      </c>
      <c r="D73" s="51"/>
      <c r="E73" s="51"/>
      <c r="F73" s="51"/>
      <c r="G73" s="51"/>
      <c r="H73" s="51"/>
      <c r="I73" s="51"/>
      <c r="J73" s="51"/>
      <c r="K73" s="51"/>
      <c r="L73" s="51"/>
    </row>
    <row r="74" spans="1:12" ht="15" customHeight="1">
      <c r="A74" s="51"/>
      <c r="B74" s="51"/>
      <c r="C74" s="175" t="s">
        <v>667</v>
      </c>
      <c r="D74" s="51"/>
      <c r="E74" s="51"/>
      <c r="F74" s="51"/>
      <c r="G74" s="51"/>
      <c r="H74" s="51"/>
      <c r="I74" s="51"/>
      <c r="J74" s="51"/>
      <c r="K74" s="51"/>
      <c r="L74" s="51"/>
    </row>
    <row r="75" spans="1:12" ht="15" customHeight="1">
      <c r="A75" s="51"/>
      <c r="B75" s="51"/>
      <c r="C75" s="175"/>
      <c r="D75" s="51"/>
      <c r="E75" s="51"/>
      <c r="F75" s="51"/>
      <c r="G75" s="51"/>
      <c r="H75" s="51"/>
      <c r="I75" s="51"/>
      <c r="J75" s="51"/>
      <c r="K75" s="51"/>
      <c r="L75" s="51"/>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3" ht="30" customHeight="1">
      <c r="A1" s="737" t="s">
        <v>475</v>
      </c>
      <c r="B1" s="737"/>
      <c r="C1" s="737"/>
      <c r="D1" s="737"/>
      <c r="E1" s="737"/>
      <c r="F1" s="737"/>
      <c r="G1" s="737"/>
      <c r="H1" s="737"/>
      <c r="I1" s="737"/>
      <c r="J1" s="737"/>
      <c r="K1" s="51"/>
      <c r="L1" s="51"/>
      <c r="M1" s="51"/>
    </row>
    <row r="2" spans="1:13" ht="15" customHeight="1">
      <c r="A2" s="738" t="s">
        <v>668</v>
      </c>
      <c r="B2" s="738"/>
      <c r="C2" s="738"/>
      <c r="D2" s="738"/>
      <c r="E2" s="738"/>
      <c r="F2" s="738"/>
      <c r="G2" s="738"/>
      <c r="H2" s="738"/>
      <c r="I2" s="738"/>
      <c r="J2" s="738"/>
      <c r="K2" s="51"/>
      <c r="L2" s="51"/>
      <c r="M2" s="51"/>
    </row>
    <row r="3" spans="1:13" ht="15" customHeight="1">
      <c r="A3" s="738" t="s">
        <v>1139</v>
      </c>
      <c r="B3" s="738"/>
      <c r="C3" s="738"/>
      <c r="D3" s="738"/>
      <c r="E3" s="738"/>
      <c r="F3" s="738"/>
      <c r="G3" s="738"/>
      <c r="H3" s="738"/>
      <c r="I3" s="738"/>
      <c r="J3" s="738"/>
      <c r="K3" s="51"/>
      <c r="L3" s="51"/>
      <c r="M3" s="51"/>
    </row>
    <row r="4" spans="1:13" ht="30" customHeight="1">
      <c r="A4" s="739" t="s">
        <v>547</v>
      </c>
      <c r="B4" s="739"/>
      <c r="C4" s="739"/>
      <c r="D4" s="739"/>
      <c r="E4" s="739"/>
      <c r="F4" s="739"/>
      <c r="G4" s="739"/>
      <c r="H4" s="739"/>
      <c r="I4" s="739"/>
      <c r="J4" s="739"/>
      <c r="K4" s="51"/>
      <c r="L4" s="51"/>
      <c r="M4" s="51"/>
    </row>
    <row r="5" spans="1:13" ht="3.75" customHeight="1" thickBot="1">
      <c r="A5" s="51"/>
      <c r="B5" s="51"/>
      <c r="C5" s="51"/>
      <c r="D5" s="51"/>
      <c r="E5" s="51"/>
      <c r="F5" s="51"/>
      <c r="G5" s="51"/>
      <c r="H5" s="51"/>
      <c r="I5" s="51"/>
      <c r="J5" s="51"/>
      <c r="K5" s="51"/>
      <c r="L5" s="51"/>
      <c r="M5" s="51"/>
    </row>
    <row r="6" spans="1:13" s="19" customFormat="1" ht="30" customHeight="1" thickTop="1" thickBot="1">
      <c r="A6" s="565"/>
      <c r="B6" s="399" t="s">
        <v>670</v>
      </c>
      <c r="C6" s="399" t="s">
        <v>671</v>
      </c>
      <c r="D6" s="399" t="s">
        <v>672</v>
      </c>
      <c r="E6" s="399" t="s">
        <v>673</v>
      </c>
      <c r="F6" s="399" t="s">
        <v>674</v>
      </c>
      <c r="G6" s="399" t="s">
        <v>675</v>
      </c>
      <c r="H6" s="399" t="s">
        <v>1483</v>
      </c>
      <c r="I6" s="399" t="s">
        <v>1433</v>
      </c>
      <c r="J6" s="399" t="s">
        <v>1484</v>
      </c>
      <c r="K6" s="400"/>
      <c r="L6" s="400"/>
      <c r="M6" s="400"/>
    </row>
    <row r="7" spans="1:13" ht="15" customHeight="1" thickTop="1" thickBot="1">
      <c r="A7" s="401" t="s">
        <v>676</v>
      </c>
      <c r="B7" s="402">
        <v>869986.88075999997</v>
      </c>
      <c r="C7" s="402">
        <v>960797.49751000002</v>
      </c>
      <c r="D7" s="402">
        <v>1077607.3699100001</v>
      </c>
      <c r="E7" s="402">
        <v>1146905.83018</v>
      </c>
      <c r="F7" s="402">
        <v>1149294.34775</v>
      </c>
      <c r="G7" s="402">
        <v>1008829.3669400001</v>
      </c>
      <c r="H7" s="402">
        <v>964337.31021000003</v>
      </c>
      <c r="I7" s="402">
        <v>917764.62651999993</v>
      </c>
      <c r="J7" s="402">
        <v>888093.15380999993</v>
      </c>
      <c r="K7" s="51"/>
      <c r="L7" s="51"/>
      <c r="M7" s="51"/>
    </row>
    <row r="8" spans="1:13" s="20" customFormat="1" ht="15" customHeight="1" thickTop="1">
      <c r="A8" s="152" t="s">
        <v>193</v>
      </c>
      <c r="B8" s="119">
        <v>88900.250889999996</v>
      </c>
      <c r="C8" s="119">
        <v>102093.26248999999</v>
      </c>
      <c r="D8" s="119">
        <v>79542.263480000009</v>
      </c>
      <c r="E8" s="119">
        <v>154755.87861000001</v>
      </c>
      <c r="F8" s="119">
        <v>131558.99462000001</v>
      </c>
      <c r="G8" s="119">
        <v>104891.2831</v>
      </c>
      <c r="H8" s="119">
        <v>105364.98832999999</v>
      </c>
      <c r="I8" s="119">
        <v>69128.781589999999</v>
      </c>
      <c r="J8" s="119">
        <v>97961.33584</v>
      </c>
      <c r="K8" s="51"/>
      <c r="L8" s="51"/>
      <c r="M8" s="51"/>
    </row>
    <row r="9" spans="1:13" s="20" customFormat="1" ht="15" customHeight="1">
      <c r="A9" s="152" t="s">
        <v>202</v>
      </c>
      <c r="B9" s="119">
        <v>102059.76075</v>
      </c>
      <c r="C9" s="119">
        <v>76951.581730000005</v>
      </c>
      <c r="D9" s="119">
        <v>110583.15398</v>
      </c>
      <c r="E9" s="119">
        <v>72962.954389999999</v>
      </c>
      <c r="F9" s="119">
        <v>97291.176519999994</v>
      </c>
      <c r="G9" s="119">
        <v>43459.716039999999</v>
      </c>
      <c r="H9" s="119">
        <v>43718.155840000007</v>
      </c>
      <c r="I9" s="119">
        <v>26562.549920000001</v>
      </c>
      <c r="J9" s="119">
        <v>36782.777329999997</v>
      </c>
      <c r="K9" s="51"/>
      <c r="L9" s="51"/>
      <c r="M9" s="51"/>
    </row>
    <row r="10" spans="1:13" s="20" customFormat="1" ht="15" customHeight="1">
      <c r="A10" s="152" t="s">
        <v>211</v>
      </c>
      <c r="B10" s="119">
        <v>660292.78154</v>
      </c>
      <c r="C10" s="119">
        <v>764642.0258099999</v>
      </c>
      <c r="D10" s="119">
        <v>860431.86570000008</v>
      </c>
      <c r="E10" s="119">
        <v>886358.31814999995</v>
      </c>
      <c r="F10" s="119">
        <v>880209.61812999996</v>
      </c>
      <c r="G10" s="119">
        <v>815715.58311999997</v>
      </c>
      <c r="H10" s="119">
        <v>770213.35115999996</v>
      </c>
      <c r="I10" s="119">
        <v>767194.80389999994</v>
      </c>
      <c r="J10" s="119">
        <v>701777.77772000001</v>
      </c>
      <c r="K10" s="51"/>
      <c r="L10" s="51"/>
      <c r="M10" s="51"/>
    </row>
    <row r="11" spans="1:13" s="20" customFormat="1" ht="15" customHeight="1">
      <c r="A11" s="153" t="s">
        <v>677</v>
      </c>
      <c r="B11" s="119">
        <v>661025.72080999997</v>
      </c>
      <c r="C11" s="119">
        <v>756848.56801000005</v>
      </c>
      <c r="D11" s="119">
        <v>856974.87348000007</v>
      </c>
      <c r="E11" s="119">
        <v>884889.16301000002</v>
      </c>
      <c r="F11" s="119">
        <v>877265.31715999998</v>
      </c>
      <c r="G11" s="119">
        <v>802348.88032</v>
      </c>
      <c r="H11" s="119">
        <v>739742.98271999997</v>
      </c>
      <c r="I11" s="119">
        <v>707728.85024000006</v>
      </c>
      <c r="J11" s="119">
        <v>627667.24794000003</v>
      </c>
      <c r="K11" s="51"/>
      <c r="L11" s="51"/>
      <c r="M11" s="51"/>
    </row>
    <row r="12" spans="1:13" s="20" customFormat="1" ht="15" customHeight="1">
      <c r="A12" s="153" t="s">
        <v>678</v>
      </c>
      <c r="B12" s="119">
        <v>647615.78458000009</v>
      </c>
      <c r="C12" s="119">
        <v>740017.62612999999</v>
      </c>
      <c r="D12" s="119">
        <v>809299.57773000002</v>
      </c>
      <c r="E12" s="119">
        <v>824777.24575</v>
      </c>
      <c r="F12" s="119">
        <v>791969.91862999997</v>
      </c>
      <c r="G12" s="119">
        <v>591462.20328000002</v>
      </c>
      <c r="H12" s="119">
        <v>526885.31692000001</v>
      </c>
      <c r="I12" s="119">
        <v>501594.91804000002</v>
      </c>
      <c r="J12" s="119">
        <v>449486.59989999997</v>
      </c>
      <c r="K12" s="51"/>
      <c r="L12" s="51"/>
      <c r="M12" s="51"/>
    </row>
    <row r="13" spans="1:13" s="20" customFormat="1" ht="15" customHeight="1">
      <c r="A13" s="153" t="s">
        <v>679</v>
      </c>
      <c r="B13" s="119">
        <v>13409.936230000001</v>
      </c>
      <c r="C13" s="119">
        <v>16830.941879999998</v>
      </c>
      <c r="D13" s="119">
        <v>47675.295749999997</v>
      </c>
      <c r="E13" s="119">
        <v>60111.917259999995</v>
      </c>
      <c r="F13" s="119">
        <v>85295.398530000006</v>
      </c>
      <c r="G13" s="119">
        <v>210886.67703999998</v>
      </c>
      <c r="H13" s="119">
        <v>212857.66580000002</v>
      </c>
      <c r="I13" s="119">
        <v>206133.93219999998</v>
      </c>
      <c r="J13" s="119">
        <v>178180.64804</v>
      </c>
      <c r="K13" s="51"/>
      <c r="L13" s="51"/>
      <c r="M13" s="51"/>
    </row>
    <row r="14" spans="1:13" s="20" customFormat="1" ht="15" customHeight="1">
      <c r="A14" s="153" t="s">
        <v>680</v>
      </c>
      <c r="B14" s="119">
        <v>3887.9335699999997</v>
      </c>
      <c r="C14" s="119">
        <v>13798.99483</v>
      </c>
      <c r="D14" s="119">
        <v>10185.149960000001</v>
      </c>
      <c r="E14" s="119">
        <v>7098.0758399999995</v>
      </c>
      <c r="F14" s="119">
        <v>13867.627689999999</v>
      </c>
      <c r="G14" s="119">
        <v>20624.666570000001</v>
      </c>
      <c r="H14" s="119">
        <v>25838.778600000001</v>
      </c>
      <c r="I14" s="119">
        <v>10172.023720000001</v>
      </c>
      <c r="J14" s="119">
        <v>12743.35615</v>
      </c>
      <c r="K14" s="51"/>
      <c r="L14" s="51"/>
      <c r="M14" s="51"/>
    </row>
    <row r="15" spans="1:13" s="20" customFormat="1" ht="15" customHeight="1">
      <c r="A15" s="153" t="s">
        <v>681</v>
      </c>
      <c r="B15" s="119">
        <v>3711.2978800000001</v>
      </c>
      <c r="C15" s="119">
        <v>9214.84512</v>
      </c>
      <c r="D15" s="119">
        <v>8483.5791900000004</v>
      </c>
      <c r="E15" s="119">
        <v>6361.4218099999998</v>
      </c>
      <c r="F15" s="119">
        <v>8123.68361</v>
      </c>
      <c r="G15" s="119">
        <v>10110.85259</v>
      </c>
      <c r="H15" s="119">
        <v>1639.48828</v>
      </c>
      <c r="I15" s="119">
        <v>170.1</v>
      </c>
      <c r="J15" s="119">
        <v>5211.6490400000002</v>
      </c>
      <c r="K15" s="51"/>
      <c r="L15" s="51"/>
      <c r="M15" s="51"/>
    </row>
    <row r="16" spans="1:13" s="20" customFormat="1" ht="15" customHeight="1">
      <c r="A16" s="153" t="s">
        <v>682</v>
      </c>
      <c r="B16" s="119">
        <v>176.63569000000001</v>
      </c>
      <c r="C16" s="119">
        <v>4584.1497099999997</v>
      </c>
      <c r="D16" s="119">
        <v>1701.57077</v>
      </c>
      <c r="E16" s="119">
        <v>736.65403000000003</v>
      </c>
      <c r="F16" s="119">
        <v>5743.9440800000002</v>
      </c>
      <c r="G16" s="119">
        <v>10513.813980000001</v>
      </c>
      <c r="H16" s="119">
        <v>24199.29032</v>
      </c>
      <c r="I16" s="119">
        <v>10001.923720000001</v>
      </c>
      <c r="J16" s="119">
        <v>7531.7071100000003</v>
      </c>
      <c r="K16" s="51"/>
      <c r="L16" s="51"/>
      <c r="M16" s="51"/>
    </row>
    <row r="17" spans="1:13" s="20" customFormat="1" ht="15" customHeight="1">
      <c r="A17" s="153" t="s">
        <v>683</v>
      </c>
      <c r="B17" s="119">
        <v>9323.4225800000004</v>
      </c>
      <c r="C17" s="119">
        <v>11105.726500000001</v>
      </c>
      <c r="D17" s="119">
        <v>16675.364799999999</v>
      </c>
      <c r="E17" s="119">
        <v>36800.093249999998</v>
      </c>
      <c r="F17" s="119">
        <v>38830.718500000003</v>
      </c>
      <c r="G17" s="119">
        <v>63137.883470000001</v>
      </c>
      <c r="H17" s="119">
        <v>69898.77635</v>
      </c>
      <c r="I17" s="119">
        <v>76381.64615</v>
      </c>
      <c r="J17" s="119">
        <v>83111.639009999999</v>
      </c>
      <c r="K17" s="51"/>
      <c r="L17" s="51"/>
      <c r="M17" s="51"/>
    </row>
    <row r="18" spans="1:13" s="20" customFormat="1" ht="15" customHeight="1">
      <c r="A18" s="153" t="s">
        <v>684</v>
      </c>
      <c r="B18" s="119">
        <v>8998.7048100000011</v>
      </c>
      <c r="C18" s="119">
        <v>10222.497579999999</v>
      </c>
      <c r="D18" s="119">
        <v>13922.001109999999</v>
      </c>
      <c r="E18" s="119">
        <v>22307.757269999998</v>
      </c>
      <c r="F18" s="119">
        <v>27334.36464</v>
      </c>
      <c r="G18" s="119">
        <v>37346.225159999995</v>
      </c>
      <c r="H18" s="119">
        <v>37829.335070000001</v>
      </c>
      <c r="I18" s="119">
        <v>32495.018010000003</v>
      </c>
      <c r="J18" s="119">
        <v>31513.576430000001</v>
      </c>
      <c r="K18" s="51"/>
      <c r="L18" s="51"/>
      <c r="M18" s="51"/>
    </row>
    <row r="19" spans="1:13" s="20" customFormat="1" ht="15" customHeight="1">
      <c r="A19" s="153" t="s">
        <v>685</v>
      </c>
      <c r="B19" s="119">
        <v>324.71777000000003</v>
      </c>
      <c r="C19" s="119">
        <v>883.22892000000002</v>
      </c>
      <c r="D19" s="119">
        <v>2753.3636900000001</v>
      </c>
      <c r="E19" s="119">
        <v>14492.33598</v>
      </c>
      <c r="F19" s="119">
        <v>11496.353859999999</v>
      </c>
      <c r="G19" s="119">
        <v>25791.658309999999</v>
      </c>
      <c r="H19" s="119">
        <v>32069.441280000003</v>
      </c>
      <c r="I19" s="119">
        <v>43886.628140000001</v>
      </c>
      <c r="J19" s="119">
        <v>51598.062579999998</v>
      </c>
      <c r="K19" s="51"/>
      <c r="L19" s="51"/>
      <c r="M19" s="51"/>
    </row>
    <row r="20" spans="1:13" s="20" customFormat="1" ht="15" customHeight="1">
      <c r="A20" s="153" t="s">
        <v>224</v>
      </c>
      <c r="B20" s="119">
        <v>8999.5497200000009</v>
      </c>
      <c r="C20" s="119">
        <v>10462.99749</v>
      </c>
      <c r="D20" s="119">
        <v>10933.638060000001</v>
      </c>
      <c r="E20" s="119">
        <v>10289.94636</v>
      </c>
      <c r="F20" s="119">
        <v>8325.9275699999998</v>
      </c>
      <c r="G20" s="119">
        <v>7195.0541800000001</v>
      </c>
      <c r="H20" s="119">
        <v>21857.805789999999</v>
      </c>
      <c r="I20" s="119">
        <v>56592.807380000006</v>
      </c>
      <c r="J20" s="119">
        <v>64105.322990000001</v>
      </c>
      <c r="K20" s="51"/>
      <c r="L20" s="51"/>
      <c r="M20" s="51"/>
    </row>
    <row r="21" spans="1:13" s="20" customFormat="1" ht="15" customHeight="1">
      <c r="A21" s="153" t="s">
        <v>686</v>
      </c>
      <c r="B21" s="119">
        <v>-22943.845140000001</v>
      </c>
      <c r="C21" s="119">
        <v>-27574.261019999998</v>
      </c>
      <c r="D21" s="119">
        <v>-34337.160600000003</v>
      </c>
      <c r="E21" s="119">
        <v>-52718.960310000002</v>
      </c>
      <c r="F21" s="119">
        <v>-58079.97279</v>
      </c>
      <c r="G21" s="119">
        <v>-77590.901419999995</v>
      </c>
      <c r="H21" s="119">
        <v>-87124.992299999998</v>
      </c>
      <c r="I21" s="119">
        <v>-83680.523589999997</v>
      </c>
      <c r="J21" s="119">
        <v>-85849.788370000009</v>
      </c>
      <c r="K21" s="51"/>
      <c r="L21" s="51"/>
      <c r="M21" s="51"/>
    </row>
    <row r="22" spans="1:13" s="20" customFormat="1" ht="15" customHeight="1">
      <c r="A22" s="152" t="s">
        <v>237</v>
      </c>
      <c r="B22" s="119">
        <v>1825.20363</v>
      </c>
      <c r="C22" s="119">
        <v>1749.2486100000001</v>
      </c>
      <c r="D22" s="119">
        <v>3094.5422100000001</v>
      </c>
      <c r="E22" s="119">
        <v>1679.0757699999999</v>
      </c>
      <c r="F22" s="119">
        <v>1783.0451799999998</v>
      </c>
      <c r="G22" s="119">
        <v>2121.06657</v>
      </c>
      <c r="H22" s="119">
        <v>3097.7459800000001</v>
      </c>
      <c r="I22" s="119">
        <v>4797.1598800000002</v>
      </c>
      <c r="J22" s="119">
        <v>2069.8402900000001</v>
      </c>
      <c r="K22" s="51"/>
      <c r="L22" s="51"/>
      <c r="M22" s="51"/>
    </row>
    <row r="23" spans="1:13" s="20" customFormat="1" ht="15" customHeight="1">
      <c r="A23" s="152" t="s">
        <v>243</v>
      </c>
      <c r="B23" s="119">
        <v>1E-3</v>
      </c>
      <c r="C23" s="119">
        <v>2E-3</v>
      </c>
      <c r="D23" s="119">
        <v>3.3049999999999996E-2</v>
      </c>
      <c r="E23" s="119">
        <v>253.31117</v>
      </c>
      <c r="F23" s="119">
        <v>1536.06681</v>
      </c>
      <c r="G23" s="119">
        <v>940.19150999999999</v>
      </c>
      <c r="H23" s="119">
        <v>936.91064000000006</v>
      </c>
      <c r="I23" s="119">
        <v>1900.1387400000001</v>
      </c>
      <c r="J23" s="119">
        <v>1999.1315300000001</v>
      </c>
      <c r="K23" s="51"/>
      <c r="L23" s="51"/>
      <c r="M23" s="51"/>
    </row>
    <row r="24" spans="1:13" s="20" customFormat="1" ht="15" customHeight="1">
      <c r="A24" s="152" t="s">
        <v>687</v>
      </c>
      <c r="B24" s="119">
        <v>2211.047</v>
      </c>
      <c r="C24" s="119">
        <v>134.55251999999999</v>
      </c>
      <c r="D24" s="119">
        <v>3634.83061</v>
      </c>
      <c r="E24" s="119">
        <v>11295.415800000001</v>
      </c>
      <c r="F24" s="119">
        <v>19550.824700000001</v>
      </c>
      <c r="G24" s="119">
        <v>25116.35339</v>
      </c>
      <c r="H24" s="119">
        <v>25116.35339</v>
      </c>
      <c r="I24" s="119">
        <v>33084.513489999998</v>
      </c>
      <c r="J24" s="119">
        <v>33084.513489999998</v>
      </c>
      <c r="K24" s="51"/>
      <c r="L24" s="51"/>
      <c r="M24" s="51"/>
    </row>
    <row r="25" spans="1:13" s="20" customFormat="1" ht="15" customHeight="1">
      <c r="A25" s="152" t="s">
        <v>254</v>
      </c>
      <c r="B25" s="119">
        <v>13640.736570000001</v>
      </c>
      <c r="C25" s="119">
        <v>14470.801359999999</v>
      </c>
      <c r="D25" s="119">
        <v>19176.621579999999</v>
      </c>
      <c r="E25" s="119">
        <v>18244.227850000003</v>
      </c>
      <c r="F25" s="119">
        <v>16467.824690000001</v>
      </c>
      <c r="G25" s="119">
        <v>15779.85721</v>
      </c>
      <c r="H25" s="119">
        <v>15054.869460000002</v>
      </c>
      <c r="I25" s="119">
        <v>14472.710489999999</v>
      </c>
      <c r="J25" s="119">
        <v>13896.597970000001</v>
      </c>
      <c r="K25" s="51"/>
      <c r="L25" s="51"/>
      <c r="M25" s="51"/>
    </row>
    <row r="26" spans="1:13" s="20" customFormat="1" ht="15" customHeight="1">
      <c r="A26" s="152" t="s">
        <v>688</v>
      </c>
      <c r="B26" s="119">
        <v>1057.0993799999999</v>
      </c>
      <c r="C26" s="119">
        <v>756.02298999999994</v>
      </c>
      <c r="D26" s="119">
        <v>1144.0593000000001</v>
      </c>
      <c r="E26" s="119">
        <v>1356.6484399999999</v>
      </c>
      <c r="F26" s="119">
        <v>896.7971</v>
      </c>
      <c r="G26" s="119">
        <v>805.31600000000003</v>
      </c>
      <c r="H26" s="119">
        <v>834.93541000000005</v>
      </c>
      <c r="I26" s="119">
        <v>623.96851000000004</v>
      </c>
      <c r="J26" s="119">
        <v>521.17964000000006</v>
      </c>
      <c r="K26" s="51"/>
      <c r="L26" s="51"/>
      <c r="M26" s="51"/>
    </row>
    <row r="27" spans="1:13" s="21" customFormat="1" ht="15" customHeight="1" thickBot="1">
      <c r="A27" s="152" t="s">
        <v>270</v>
      </c>
      <c r="B27" s="119">
        <v>0</v>
      </c>
      <c r="C27" s="119">
        <v>0</v>
      </c>
      <c r="D27" s="119">
        <v>0</v>
      </c>
      <c r="E27" s="119">
        <v>0</v>
      </c>
      <c r="F27" s="119">
        <v>0</v>
      </c>
      <c r="G27" s="119">
        <v>0</v>
      </c>
      <c r="H27" s="119">
        <v>0</v>
      </c>
      <c r="I27" s="119">
        <v>0</v>
      </c>
      <c r="J27" s="119">
        <v>0</v>
      </c>
      <c r="K27" s="51"/>
      <c r="L27" s="51"/>
      <c r="M27" s="51"/>
    </row>
    <row r="28" spans="1:13" ht="15" customHeight="1" thickTop="1" thickBot="1">
      <c r="A28" s="401" t="s">
        <v>689</v>
      </c>
      <c r="B28" s="402">
        <v>794768.52842999995</v>
      </c>
      <c r="C28" s="402">
        <v>883590.74641000002</v>
      </c>
      <c r="D28" s="402">
        <v>997033.66949999996</v>
      </c>
      <c r="E28" s="402">
        <v>1064750.7058699999</v>
      </c>
      <c r="F28" s="402">
        <v>1058023.5992399999</v>
      </c>
      <c r="G28" s="402">
        <v>933750.14053999993</v>
      </c>
      <c r="H28" s="402">
        <v>899775.2132</v>
      </c>
      <c r="I28" s="402">
        <v>846484.73794000002</v>
      </c>
      <c r="J28" s="402">
        <v>821243.63980999996</v>
      </c>
      <c r="K28" s="51"/>
      <c r="L28" s="51"/>
      <c r="M28" s="51"/>
    </row>
    <row r="29" spans="1:13" s="20" customFormat="1" ht="15" customHeight="1" thickTop="1">
      <c r="A29" s="152" t="s">
        <v>690</v>
      </c>
      <c r="B29" s="119">
        <v>623725.51851999993</v>
      </c>
      <c r="C29" s="119">
        <v>723498.16415999993</v>
      </c>
      <c r="D29" s="119">
        <v>847027.32712999999</v>
      </c>
      <c r="E29" s="119">
        <v>900549.12858999998</v>
      </c>
      <c r="F29" s="119">
        <v>891228.53088999994</v>
      </c>
      <c r="G29" s="119">
        <v>625622.31527000002</v>
      </c>
      <c r="H29" s="119">
        <v>415090.31979000004</v>
      </c>
      <c r="I29" s="119">
        <v>367785.69577999995</v>
      </c>
      <c r="J29" s="119">
        <v>355602.66074999998</v>
      </c>
      <c r="K29" s="51"/>
      <c r="L29" s="51"/>
      <c r="M29" s="51"/>
    </row>
    <row r="30" spans="1:13" s="20" customFormat="1" ht="15" customHeight="1">
      <c r="A30" s="153" t="s">
        <v>691</v>
      </c>
      <c r="B30" s="119">
        <v>108.907</v>
      </c>
      <c r="C30" s="119">
        <v>4013.1534700000002</v>
      </c>
      <c r="D30" s="119">
        <v>3548.1925699999997</v>
      </c>
      <c r="E30" s="119">
        <v>15703.02051</v>
      </c>
      <c r="F30" s="119">
        <v>9988.5372399999997</v>
      </c>
      <c r="G30" s="119">
        <v>11323.52851</v>
      </c>
      <c r="H30" s="119">
        <v>6555.2000699999999</v>
      </c>
      <c r="I30" s="119">
        <v>7238.6809000000003</v>
      </c>
      <c r="J30" s="119">
        <v>5973.2757999999994</v>
      </c>
      <c r="K30" s="51"/>
      <c r="L30" s="51"/>
      <c r="M30" s="51"/>
    </row>
    <row r="31" spans="1:13" s="20" customFormat="1" ht="15" customHeight="1">
      <c r="A31" s="153" t="s">
        <v>692</v>
      </c>
      <c r="B31" s="119">
        <v>91107.366469999994</v>
      </c>
      <c r="C31" s="119">
        <v>93981.039519999991</v>
      </c>
      <c r="D31" s="119">
        <v>111271.44803</v>
      </c>
      <c r="E31" s="119">
        <v>135840.63159</v>
      </c>
      <c r="F31" s="119">
        <v>155158.33609</v>
      </c>
      <c r="G31" s="119">
        <v>144639.90556000001</v>
      </c>
      <c r="H31" s="119">
        <v>151293.00700000001</v>
      </c>
      <c r="I31" s="119">
        <v>152741.54313000001</v>
      </c>
      <c r="J31" s="119">
        <v>156938.23591999998</v>
      </c>
      <c r="K31" s="51"/>
      <c r="L31" s="51"/>
      <c r="M31" s="51"/>
    </row>
    <row r="32" spans="1:13" s="20" customFormat="1" ht="15" customHeight="1">
      <c r="A32" s="153" t="s">
        <v>693</v>
      </c>
      <c r="B32" s="119">
        <v>174888.95856999999</v>
      </c>
      <c r="C32" s="119">
        <v>103669.64323</v>
      </c>
      <c r="D32" s="119">
        <v>10377.21931</v>
      </c>
      <c r="E32" s="119">
        <v>1388.7466499999998</v>
      </c>
      <c r="F32" s="119">
        <v>169.58488</v>
      </c>
      <c r="G32" s="119">
        <v>142.84251</v>
      </c>
      <c r="H32" s="119">
        <v>142.89464000000001</v>
      </c>
      <c r="I32" s="119">
        <v>142.96821</v>
      </c>
      <c r="J32" s="119">
        <v>143.02039000000002</v>
      </c>
      <c r="K32" s="51"/>
      <c r="L32" s="51"/>
      <c r="M32" s="51"/>
    </row>
    <row r="33" spans="1:13" s="20" customFormat="1" ht="15" customHeight="1">
      <c r="A33" s="153" t="s">
        <v>694</v>
      </c>
      <c r="B33" s="119">
        <v>22213.765890000002</v>
      </c>
      <c r="C33" s="119">
        <v>19873.12155</v>
      </c>
      <c r="D33" s="119">
        <v>19428.937480000001</v>
      </c>
      <c r="E33" s="119">
        <v>36908.589319999999</v>
      </c>
      <c r="F33" s="119">
        <v>49512.333549999996</v>
      </c>
      <c r="G33" s="119">
        <v>48801.778490000004</v>
      </c>
      <c r="H33" s="119">
        <v>38723.158530000001</v>
      </c>
      <c r="I33" s="119">
        <v>30222.79754</v>
      </c>
      <c r="J33" s="119">
        <v>21507.425649999997</v>
      </c>
      <c r="K33" s="51"/>
      <c r="L33" s="51"/>
      <c r="M33" s="51"/>
    </row>
    <row r="34" spans="1:13" s="20" customFormat="1" ht="15" customHeight="1">
      <c r="A34" s="153" t="s">
        <v>695</v>
      </c>
      <c r="B34" s="119">
        <v>315441.89562000002</v>
      </c>
      <c r="C34" s="119">
        <v>471146.35100999998</v>
      </c>
      <c r="D34" s="119">
        <v>664215.04774000007</v>
      </c>
      <c r="E34" s="119">
        <v>658552.60109000001</v>
      </c>
      <c r="F34" s="119">
        <v>612497.17790000001</v>
      </c>
      <c r="G34" s="119">
        <v>373012.87148000003</v>
      </c>
      <c r="H34" s="119">
        <v>199470.77223</v>
      </c>
      <c r="I34" s="119">
        <v>165430.55544</v>
      </c>
      <c r="J34" s="119">
        <v>159267.44383</v>
      </c>
      <c r="K34" s="51"/>
      <c r="L34" s="51"/>
      <c r="M34" s="51"/>
    </row>
    <row r="35" spans="1:13" s="20" customFormat="1" ht="15" customHeight="1">
      <c r="A35" s="153" t="s">
        <v>696</v>
      </c>
      <c r="B35" s="119">
        <v>19964.624969999997</v>
      </c>
      <c r="C35" s="119">
        <v>30814.855379999997</v>
      </c>
      <c r="D35" s="119">
        <v>38186.482000000004</v>
      </c>
      <c r="E35" s="119">
        <v>52155.539429999997</v>
      </c>
      <c r="F35" s="119">
        <v>63902.561229999999</v>
      </c>
      <c r="G35" s="119">
        <v>47701.388719999995</v>
      </c>
      <c r="H35" s="119">
        <v>18905.287319999999</v>
      </c>
      <c r="I35" s="119">
        <v>12009.15056</v>
      </c>
      <c r="J35" s="119">
        <v>11773.25916</v>
      </c>
      <c r="K35" s="51"/>
      <c r="L35" s="51"/>
      <c r="M35" s="51"/>
    </row>
    <row r="36" spans="1:13" s="20" customFormat="1" ht="15" customHeight="1">
      <c r="A36" s="152" t="s">
        <v>697</v>
      </c>
      <c r="B36" s="119">
        <v>0</v>
      </c>
      <c r="C36" s="119">
        <v>0</v>
      </c>
      <c r="D36" s="119">
        <v>0</v>
      </c>
      <c r="E36" s="119">
        <v>2.1077499999999998</v>
      </c>
      <c r="F36" s="119">
        <v>0</v>
      </c>
      <c r="G36" s="119">
        <v>0</v>
      </c>
      <c r="H36" s="119">
        <v>0</v>
      </c>
      <c r="I36" s="119">
        <v>0</v>
      </c>
      <c r="J36" s="119">
        <v>0</v>
      </c>
      <c r="K36" s="51"/>
      <c r="L36" s="51"/>
      <c r="M36" s="51"/>
    </row>
    <row r="37" spans="1:13" s="20" customFormat="1" ht="15" customHeight="1">
      <c r="A37" s="152" t="s">
        <v>698</v>
      </c>
      <c r="B37" s="119">
        <v>157015.70083000002</v>
      </c>
      <c r="C37" s="119">
        <v>144566.50143999999</v>
      </c>
      <c r="D37" s="119">
        <v>99442.711840000004</v>
      </c>
      <c r="E37" s="119">
        <v>116956.35773</v>
      </c>
      <c r="F37" s="119">
        <v>122233.70954000001</v>
      </c>
      <c r="G37" s="119">
        <v>190156.21759000001</v>
      </c>
      <c r="H37" s="119">
        <v>361995.54136999999</v>
      </c>
      <c r="I37" s="119">
        <v>362512.17176</v>
      </c>
      <c r="J37" s="119">
        <v>346870.75806000002</v>
      </c>
      <c r="K37" s="51"/>
      <c r="L37" s="51"/>
      <c r="M37" s="51"/>
    </row>
    <row r="38" spans="1:13" s="20" customFormat="1" ht="15" customHeight="1">
      <c r="A38" s="152" t="s">
        <v>699</v>
      </c>
      <c r="B38" s="119">
        <v>7758.0248499999998</v>
      </c>
      <c r="C38" s="119">
        <v>8941.4936199999993</v>
      </c>
      <c r="D38" s="119">
        <v>13815.508760000001</v>
      </c>
      <c r="E38" s="119">
        <v>13588.708060000001</v>
      </c>
      <c r="F38" s="119">
        <v>15893.422869999999</v>
      </c>
      <c r="G38" s="119">
        <v>9550.3416099999995</v>
      </c>
      <c r="H38" s="119">
        <v>13037.79631</v>
      </c>
      <c r="I38" s="119">
        <v>11038.44044</v>
      </c>
      <c r="J38" s="119">
        <v>12974.57942</v>
      </c>
      <c r="K38" s="51"/>
      <c r="L38" s="51"/>
      <c r="M38" s="51"/>
    </row>
    <row r="39" spans="1:13" s="20" customFormat="1" ht="15" customHeight="1">
      <c r="A39" s="152" t="s">
        <v>308</v>
      </c>
      <c r="B39" s="119">
        <v>6269.2842300000002</v>
      </c>
      <c r="C39" s="119">
        <v>6584.5871900000002</v>
      </c>
      <c r="D39" s="119">
        <v>7668.9812199999997</v>
      </c>
      <c r="E39" s="119">
        <v>7261.2170400000005</v>
      </c>
      <c r="F39" s="119">
        <v>7213.5481300000001</v>
      </c>
      <c r="G39" s="119">
        <v>6280.98099</v>
      </c>
      <c r="H39" s="119">
        <v>5774.7355800000005</v>
      </c>
      <c r="I39" s="119">
        <v>5634.2800099999995</v>
      </c>
      <c r="J39" s="119">
        <v>4955.2588900000001</v>
      </c>
      <c r="K39" s="51"/>
      <c r="L39" s="51"/>
      <c r="M39" s="51"/>
    </row>
    <row r="40" spans="1:13" s="20" customFormat="1" ht="15" customHeight="1">
      <c r="A40" s="152" t="s">
        <v>314</v>
      </c>
      <c r="B40" s="119">
        <v>0</v>
      </c>
      <c r="C40" s="119">
        <v>0</v>
      </c>
      <c r="D40" s="119">
        <v>0</v>
      </c>
      <c r="E40" s="119">
        <v>0</v>
      </c>
      <c r="F40" s="119">
        <v>0</v>
      </c>
      <c r="G40" s="119">
        <v>0</v>
      </c>
      <c r="H40" s="119">
        <v>0</v>
      </c>
      <c r="I40" s="119">
        <v>0</v>
      </c>
      <c r="J40" s="119">
        <v>0</v>
      </c>
      <c r="K40" s="51"/>
      <c r="L40" s="51"/>
      <c r="M40" s="51"/>
    </row>
    <row r="41" spans="1:13" s="20" customFormat="1" ht="15" customHeight="1">
      <c r="A41" s="152" t="s">
        <v>700</v>
      </c>
      <c r="B41" s="119">
        <v>0</v>
      </c>
      <c r="C41" s="119">
        <v>0</v>
      </c>
      <c r="D41" s="119">
        <v>29079.14055</v>
      </c>
      <c r="E41" s="119">
        <v>26393.186699999998</v>
      </c>
      <c r="F41" s="119">
        <v>21454.38781</v>
      </c>
      <c r="G41" s="119">
        <v>13797.050080000001</v>
      </c>
      <c r="H41" s="119">
        <v>14079.32454</v>
      </c>
      <c r="I41" s="119">
        <v>9152.1510099999996</v>
      </c>
      <c r="J41" s="119">
        <v>9382.2500199999995</v>
      </c>
      <c r="K41" s="51"/>
      <c r="L41" s="51"/>
      <c r="M41" s="51"/>
    </row>
    <row r="42" spans="1:13" s="21" customFormat="1" ht="15" customHeight="1" thickBot="1">
      <c r="A42" s="152" t="s">
        <v>489</v>
      </c>
      <c r="B42" s="119">
        <v>0</v>
      </c>
      <c r="C42" s="119">
        <v>0</v>
      </c>
      <c r="D42" s="119">
        <v>0</v>
      </c>
      <c r="E42" s="119">
        <v>0</v>
      </c>
      <c r="F42" s="119">
        <v>0</v>
      </c>
      <c r="G42" s="119">
        <v>88343.235000000001</v>
      </c>
      <c r="H42" s="119">
        <v>89797.495609999998</v>
      </c>
      <c r="I42" s="119">
        <v>90361.99893999999</v>
      </c>
      <c r="J42" s="119">
        <v>91458.132670000006</v>
      </c>
      <c r="K42" s="51"/>
      <c r="L42" s="51"/>
      <c r="M42" s="51"/>
    </row>
    <row r="43" spans="1:13" ht="15" customHeight="1" thickTop="1" thickBot="1">
      <c r="A43" s="401" t="s">
        <v>701</v>
      </c>
      <c r="B43" s="402">
        <v>75218.352329999994</v>
      </c>
      <c r="C43" s="402">
        <v>77206.751099999994</v>
      </c>
      <c r="D43" s="402">
        <v>80573.70040999999</v>
      </c>
      <c r="E43" s="402">
        <v>82155.124309999999</v>
      </c>
      <c r="F43" s="402">
        <v>91270.748510000005</v>
      </c>
      <c r="G43" s="402">
        <v>75079.2264</v>
      </c>
      <c r="H43" s="402">
        <v>64562.097009999998</v>
      </c>
      <c r="I43" s="402">
        <v>71279.888579999999</v>
      </c>
      <c r="J43" s="402">
        <v>66849.513999999996</v>
      </c>
      <c r="K43" s="51"/>
      <c r="L43" s="51"/>
      <c r="M43" s="51"/>
    </row>
    <row r="44" spans="1:13" s="20" customFormat="1" ht="15" customHeight="1" thickTop="1">
      <c r="A44" s="152" t="s">
        <v>329</v>
      </c>
      <c r="B44" s="119">
        <v>56901.64</v>
      </c>
      <c r="C44" s="119">
        <v>64379.44</v>
      </c>
      <c r="D44" s="119">
        <v>66180</v>
      </c>
      <c r="E44" s="119">
        <v>68500.47</v>
      </c>
      <c r="F44" s="119">
        <v>69116.27</v>
      </c>
      <c r="G44" s="119">
        <v>88878.28</v>
      </c>
      <c r="H44" s="119">
        <v>89221.28</v>
      </c>
      <c r="I44" s="119">
        <v>89221.28</v>
      </c>
      <c r="J44" s="119">
        <v>89221.28</v>
      </c>
      <c r="K44" s="51"/>
      <c r="L44" s="51"/>
      <c r="M44" s="51"/>
    </row>
    <row r="45" spans="1:13" s="20" customFormat="1" ht="15" customHeight="1">
      <c r="A45" s="152" t="s">
        <v>333</v>
      </c>
      <c r="B45" s="119">
        <v>5359.5865000000003</v>
      </c>
      <c r="C45" s="119">
        <v>53.62059</v>
      </c>
      <c r="D45" s="119">
        <v>53.625589999999995</v>
      </c>
      <c r="E45" s="119">
        <v>8564.9655899999998</v>
      </c>
      <c r="F45" s="119">
        <v>12556.749589999999</v>
      </c>
      <c r="G45" s="119">
        <v>396.62559000000005</v>
      </c>
      <c r="H45" s="119">
        <v>53.625589999999995</v>
      </c>
      <c r="I45" s="119">
        <v>9131.1355899999999</v>
      </c>
      <c r="J45" s="119">
        <v>10569.605589999999</v>
      </c>
      <c r="K45" s="51"/>
      <c r="L45" s="51"/>
      <c r="M45" s="51"/>
    </row>
    <row r="46" spans="1:13" s="20" customFormat="1" ht="15" customHeight="1">
      <c r="A46" s="152" t="s">
        <v>337</v>
      </c>
      <c r="B46" s="119">
        <v>0</v>
      </c>
      <c r="C46" s="119">
        <v>0</v>
      </c>
      <c r="D46" s="119">
        <v>0</v>
      </c>
      <c r="E46" s="119">
        <v>0</v>
      </c>
      <c r="F46" s="119">
        <v>0</v>
      </c>
      <c r="G46" s="119">
        <v>0</v>
      </c>
      <c r="H46" s="119">
        <v>0</v>
      </c>
      <c r="I46" s="119">
        <v>0</v>
      </c>
      <c r="J46" s="119">
        <v>0</v>
      </c>
      <c r="K46" s="51"/>
      <c r="L46" s="51"/>
      <c r="M46" s="51"/>
    </row>
    <row r="47" spans="1:13" s="20" customFormat="1" ht="15" customHeight="1">
      <c r="A47" s="152" t="s">
        <v>702</v>
      </c>
      <c r="B47" s="119">
        <v>10371.609060000001</v>
      </c>
      <c r="C47" s="119">
        <v>10630.160739999999</v>
      </c>
      <c r="D47" s="119">
        <v>10844.513720000001</v>
      </c>
      <c r="E47" s="119">
        <v>11194.06983</v>
      </c>
      <c r="F47" s="119">
        <v>4473.8887199999999</v>
      </c>
      <c r="G47" s="119">
        <v>4986.2727400000003</v>
      </c>
      <c r="H47" s="119">
        <v>4986.2727400000003</v>
      </c>
      <c r="I47" s="119">
        <v>4986.2727400000003</v>
      </c>
      <c r="J47" s="119">
        <v>4986.2727400000003</v>
      </c>
      <c r="K47" s="51"/>
      <c r="L47" s="51"/>
      <c r="M47" s="51"/>
    </row>
    <row r="48" spans="1:13" s="20" customFormat="1" ht="15" customHeight="1">
      <c r="A48" s="152" t="s">
        <v>343</v>
      </c>
      <c r="B48" s="119">
        <v>2585.5167700000002</v>
      </c>
      <c r="C48" s="119">
        <v>2143.5297700000001</v>
      </c>
      <c r="D48" s="119">
        <v>3495.5610999999999</v>
      </c>
      <c r="E48" s="119">
        <v>-6104.3811100000003</v>
      </c>
      <c r="F48" s="119">
        <v>5123.8402000000006</v>
      </c>
      <c r="G48" s="119">
        <v>-19181.951929999999</v>
      </c>
      <c r="H48" s="119">
        <v>-29699.081320000001</v>
      </c>
      <c r="I48" s="119">
        <v>-32058.799749999998</v>
      </c>
      <c r="J48" s="119">
        <v>-37927.644329999996</v>
      </c>
      <c r="K48" s="51"/>
      <c r="L48" s="51"/>
      <c r="M48" s="51"/>
    </row>
    <row r="49" spans="1:13" s="20" customFormat="1" ht="15" customHeight="1">
      <c r="A49" s="153" t="s">
        <v>703</v>
      </c>
      <c r="B49" s="119">
        <v>0</v>
      </c>
      <c r="C49" s="119">
        <v>0</v>
      </c>
      <c r="D49" s="119">
        <v>0</v>
      </c>
      <c r="E49" s="119">
        <v>615.80131999999992</v>
      </c>
      <c r="F49" s="119">
        <v>0</v>
      </c>
      <c r="G49" s="119">
        <v>5.77E-3</v>
      </c>
      <c r="H49" s="119">
        <v>-19181.951929999999</v>
      </c>
      <c r="I49" s="119">
        <v>-19181.951929999999</v>
      </c>
      <c r="J49" s="119">
        <v>-32058.799749999998</v>
      </c>
      <c r="K49" s="51"/>
      <c r="L49" s="51"/>
      <c r="M49" s="51"/>
    </row>
    <row r="50" spans="1:13" s="21" customFormat="1" ht="15" customHeight="1" thickBot="1">
      <c r="A50" s="153" t="s">
        <v>704</v>
      </c>
      <c r="B50" s="119">
        <v>2585.5167700000002</v>
      </c>
      <c r="C50" s="119">
        <v>2143.5297700000001</v>
      </c>
      <c r="D50" s="119">
        <v>3495.5610999999999</v>
      </c>
      <c r="E50" s="119">
        <v>-6720.1824299999998</v>
      </c>
      <c r="F50" s="119">
        <v>5123.8402000000006</v>
      </c>
      <c r="G50" s="119">
        <v>-19181.957699999999</v>
      </c>
      <c r="H50" s="119">
        <v>-10517.12939</v>
      </c>
      <c r="I50" s="119">
        <v>-12876.847820000001</v>
      </c>
      <c r="J50" s="119">
        <v>-5868.84458</v>
      </c>
      <c r="K50" s="51"/>
      <c r="L50" s="51"/>
      <c r="M50" s="51"/>
    </row>
    <row r="51" spans="1:13" ht="15" customHeight="1" thickTop="1" thickBot="1">
      <c r="A51" s="401" t="s">
        <v>705</v>
      </c>
      <c r="B51" s="402">
        <v>869986.88075999997</v>
      </c>
      <c r="C51" s="402">
        <v>960797.49751000002</v>
      </c>
      <c r="D51" s="402">
        <v>1077607.3699100001</v>
      </c>
      <c r="E51" s="402">
        <v>1146905.83018</v>
      </c>
      <c r="F51" s="402">
        <v>1149294.34775</v>
      </c>
      <c r="G51" s="402">
        <v>1008829.3669400001</v>
      </c>
      <c r="H51" s="402">
        <v>964337.31021000003</v>
      </c>
      <c r="I51" s="402">
        <v>917764.62651999993</v>
      </c>
      <c r="J51" s="402">
        <v>888093.15380999993</v>
      </c>
      <c r="K51" s="51"/>
      <c r="L51" s="51"/>
      <c r="M51" s="51"/>
    </row>
    <row r="52" spans="1:13" s="20" customFormat="1" ht="15" customHeight="1" thickTop="1">
      <c r="A52" s="118" t="s">
        <v>706</v>
      </c>
      <c r="B52" s="119">
        <v>68080.586609999998</v>
      </c>
      <c r="C52" s="119">
        <v>70856.858519999994</v>
      </c>
      <c r="D52" s="119">
        <v>71663.501340000003</v>
      </c>
      <c r="E52" s="119">
        <v>88420.87715</v>
      </c>
      <c r="F52" s="119">
        <v>62750.019700000004</v>
      </c>
      <c r="G52" s="119">
        <v>50553.169259999995</v>
      </c>
      <c r="H52" s="119">
        <v>27812.73086</v>
      </c>
      <c r="I52" s="119">
        <v>31952.63898</v>
      </c>
      <c r="J52" s="119">
        <v>26528.995999999999</v>
      </c>
      <c r="K52" s="51"/>
      <c r="L52" s="51"/>
      <c r="M52" s="51"/>
    </row>
    <row r="53" spans="1:13" s="21" customFormat="1" ht="15" customHeight="1">
      <c r="A53" s="153" t="s">
        <v>707</v>
      </c>
      <c r="B53" s="119">
        <v>0</v>
      </c>
      <c r="C53" s="119">
        <v>0</v>
      </c>
      <c r="D53" s="119">
        <v>0</v>
      </c>
      <c r="E53" s="119">
        <v>0</v>
      </c>
      <c r="F53" s="119">
        <v>0</v>
      </c>
      <c r="G53" s="119">
        <v>0</v>
      </c>
      <c r="H53" s="119">
        <v>0</v>
      </c>
      <c r="I53" s="119">
        <v>0</v>
      </c>
      <c r="J53" s="119">
        <v>0</v>
      </c>
      <c r="K53" s="51"/>
      <c r="L53" s="51"/>
      <c r="M53" s="51"/>
    </row>
    <row r="54" spans="1:13" s="21" customFormat="1" ht="15" customHeight="1">
      <c r="A54" s="153" t="s">
        <v>708</v>
      </c>
      <c r="B54" s="119">
        <v>67772.306629999992</v>
      </c>
      <c r="C54" s="119">
        <v>70300.586219999997</v>
      </c>
      <c r="D54" s="119">
        <v>70988.70766</v>
      </c>
      <c r="E54" s="119">
        <v>86475.31684</v>
      </c>
      <c r="F54" s="119">
        <v>60634.05558</v>
      </c>
      <c r="G54" s="119">
        <v>47594.607229999994</v>
      </c>
      <c r="H54" s="119">
        <v>25592.538639999999</v>
      </c>
      <c r="I54" s="119">
        <v>29782.08526</v>
      </c>
      <c r="J54" s="119">
        <v>24604.15669</v>
      </c>
      <c r="K54" s="51"/>
      <c r="L54" s="51"/>
      <c r="M54" s="51"/>
    </row>
    <row r="55" spans="1:13" s="21" customFormat="1" ht="15" customHeight="1">
      <c r="A55" s="153" t="s">
        <v>709</v>
      </c>
      <c r="B55" s="119">
        <v>0</v>
      </c>
      <c r="C55" s="119">
        <v>0</v>
      </c>
      <c r="D55" s="119">
        <v>0</v>
      </c>
      <c r="E55" s="119">
        <v>0</v>
      </c>
      <c r="F55" s="119">
        <v>0</v>
      </c>
      <c r="G55" s="119">
        <v>0</v>
      </c>
      <c r="H55" s="119">
        <v>0</v>
      </c>
      <c r="I55" s="119">
        <v>0</v>
      </c>
      <c r="J55" s="119">
        <v>0</v>
      </c>
      <c r="K55" s="51"/>
      <c r="L55" s="51"/>
      <c r="M55" s="51"/>
    </row>
    <row r="56" spans="1:13" s="21" customFormat="1" ht="15" customHeight="1">
      <c r="A56" s="153" t="s">
        <v>710</v>
      </c>
      <c r="B56" s="119">
        <v>308.27997999999997</v>
      </c>
      <c r="C56" s="119">
        <v>556.27230000000009</v>
      </c>
      <c r="D56" s="119">
        <v>674.79367999999999</v>
      </c>
      <c r="E56" s="119">
        <v>1945.5603100000001</v>
      </c>
      <c r="F56" s="119">
        <v>2115.9641200000001</v>
      </c>
      <c r="G56" s="119">
        <v>2958.5620299999996</v>
      </c>
      <c r="H56" s="119">
        <v>2220.1922200000004</v>
      </c>
      <c r="I56" s="119">
        <v>2170.5537200000003</v>
      </c>
      <c r="J56" s="119">
        <v>1924.8393100000001</v>
      </c>
      <c r="K56" s="51"/>
      <c r="L56" s="51"/>
      <c r="M56" s="51"/>
    </row>
    <row r="57" spans="1:13" s="21" customFormat="1" ht="15" customHeight="1">
      <c r="A57" s="153" t="s">
        <v>711</v>
      </c>
      <c r="B57" s="119">
        <v>0</v>
      </c>
      <c r="C57" s="119">
        <v>0</v>
      </c>
      <c r="D57" s="119">
        <v>0</v>
      </c>
      <c r="E57" s="119">
        <v>0</v>
      </c>
      <c r="F57" s="119">
        <v>0</v>
      </c>
      <c r="G57" s="119">
        <v>0</v>
      </c>
      <c r="H57" s="119">
        <v>0</v>
      </c>
      <c r="I57" s="119">
        <v>0</v>
      </c>
      <c r="J57" s="119">
        <v>0</v>
      </c>
      <c r="K57" s="51"/>
      <c r="L57" s="51"/>
      <c r="M57" s="51"/>
    </row>
    <row r="58" spans="1:13" s="21" customFormat="1" ht="15" customHeight="1">
      <c r="A58" s="152" t="s">
        <v>712</v>
      </c>
      <c r="B58" s="119">
        <v>1658071.6937299999</v>
      </c>
      <c r="C58" s="119">
        <v>1921947.83663</v>
      </c>
      <c r="D58" s="119">
        <v>2216462.4696</v>
      </c>
      <c r="E58" s="119">
        <v>2335798.3624499999</v>
      </c>
      <c r="F58" s="119">
        <v>2342579.9192199996</v>
      </c>
      <c r="G58" s="119">
        <v>2295465.7046500002</v>
      </c>
      <c r="H58" s="119">
        <v>2242672.9142</v>
      </c>
      <c r="I58" s="119">
        <v>2137419.4205100001</v>
      </c>
      <c r="J58" s="119">
        <v>1994475.99783</v>
      </c>
      <c r="K58" s="51"/>
      <c r="L58" s="51"/>
      <c r="M58" s="51"/>
    </row>
    <row r="59" spans="1:13" ht="30" customHeight="1">
      <c r="A59" s="403" t="s">
        <v>713</v>
      </c>
      <c r="B59" s="404">
        <v>80590.710560000007</v>
      </c>
      <c r="C59" s="404">
        <v>90654.960730000006</v>
      </c>
      <c r="D59" s="404">
        <v>102494.93459999999</v>
      </c>
      <c r="E59" s="404">
        <v>112902.21595999999</v>
      </c>
      <c r="F59" s="404">
        <v>111377.8023</v>
      </c>
      <c r="G59" s="404">
        <v>103585.6482</v>
      </c>
      <c r="H59" s="404">
        <v>37573.875439999996</v>
      </c>
      <c r="I59" s="404">
        <v>84033.367249999996</v>
      </c>
      <c r="J59" s="404">
        <v>29159.013360000001</v>
      </c>
      <c r="K59" s="51"/>
      <c r="L59" s="51"/>
      <c r="M59" s="51"/>
    </row>
    <row r="60" spans="1:13" ht="15" customHeight="1">
      <c r="A60" s="153" t="s">
        <v>714</v>
      </c>
      <c r="B60" s="119">
        <v>-26932.675510000001</v>
      </c>
      <c r="C60" s="119">
        <v>-32502.58122</v>
      </c>
      <c r="D60" s="119">
        <v>-35662.804349999999</v>
      </c>
      <c r="E60" s="119">
        <v>-35351.749469999995</v>
      </c>
      <c r="F60" s="119">
        <v>-37127.260439999998</v>
      </c>
      <c r="G60" s="119">
        <v>-34707.238950000006</v>
      </c>
      <c r="H60" s="119">
        <v>-12750.868920000001</v>
      </c>
      <c r="I60" s="119">
        <v>-29993.969269999998</v>
      </c>
      <c r="J60" s="119">
        <v>-11552.425220000001</v>
      </c>
      <c r="K60" s="51"/>
      <c r="L60" s="51"/>
      <c r="M60" s="51"/>
    </row>
    <row r="61" spans="1:13" ht="15" customHeight="1">
      <c r="A61" s="152" t="s">
        <v>715</v>
      </c>
      <c r="B61" s="119">
        <v>53658.035049999999</v>
      </c>
      <c r="C61" s="119">
        <v>58152.379509999999</v>
      </c>
      <c r="D61" s="119">
        <v>66832.130250000002</v>
      </c>
      <c r="E61" s="119">
        <v>77550.466489999992</v>
      </c>
      <c r="F61" s="119">
        <v>74250.541859999998</v>
      </c>
      <c r="G61" s="119">
        <v>68878.409249999997</v>
      </c>
      <c r="H61" s="119">
        <v>24823.006519999999</v>
      </c>
      <c r="I61" s="119">
        <v>54039.397979999994</v>
      </c>
      <c r="J61" s="119">
        <v>17606.58814</v>
      </c>
      <c r="K61" s="51"/>
      <c r="L61" s="51"/>
      <c r="M61" s="51"/>
    </row>
    <row r="62" spans="1:13" ht="15" customHeight="1">
      <c r="A62" s="121" t="s">
        <v>716</v>
      </c>
      <c r="B62" s="119">
        <v>3722.33104</v>
      </c>
      <c r="C62" s="119">
        <v>5487.1685700000007</v>
      </c>
      <c r="D62" s="119">
        <v>7783.9442800000006</v>
      </c>
      <c r="E62" s="119">
        <v>7855.2120100000002</v>
      </c>
      <c r="F62" s="119">
        <v>19457.31523</v>
      </c>
      <c r="G62" s="119">
        <v>11910.43894</v>
      </c>
      <c r="H62" s="119">
        <v>841.65118000000007</v>
      </c>
      <c r="I62" s="119">
        <v>4196.8964699999997</v>
      </c>
      <c r="J62" s="119">
        <v>5258.0027300000002</v>
      </c>
      <c r="K62" s="51"/>
      <c r="L62" s="51"/>
      <c r="M62" s="51"/>
    </row>
    <row r="63" spans="1:13" ht="15" customHeight="1">
      <c r="A63" s="153" t="s">
        <v>717</v>
      </c>
      <c r="B63" s="119">
        <v>-1668.8838799999999</v>
      </c>
      <c r="C63" s="119">
        <v>-1828.36303</v>
      </c>
      <c r="D63" s="119">
        <v>-4076.27288</v>
      </c>
      <c r="E63" s="119">
        <v>-5508.0469599999997</v>
      </c>
      <c r="F63" s="119">
        <v>-6791.42065</v>
      </c>
      <c r="G63" s="119">
        <v>-7499.1151799999998</v>
      </c>
      <c r="H63" s="119">
        <v>-955.04723000000001</v>
      </c>
      <c r="I63" s="119">
        <v>-3198.9636700000001</v>
      </c>
      <c r="J63" s="119">
        <v>-2771.2571600000001</v>
      </c>
      <c r="K63" s="51"/>
      <c r="L63" s="51"/>
      <c r="M63" s="51"/>
    </row>
    <row r="64" spans="1:13" ht="15" customHeight="1">
      <c r="A64" s="122" t="s">
        <v>718</v>
      </c>
      <c r="B64" s="119">
        <v>55711.482210000002</v>
      </c>
      <c r="C64" s="119">
        <v>61811.18505</v>
      </c>
      <c r="D64" s="119">
        <v>70539.801650000009</v>
      </c>
      <c r="E64" s="119">
        <v>79897.631540000002</v>
      </c>
      <c r="F64" s="119">
        <v>86916.43643999999</v>
      </c>
      <c r="G64" s="119">
        <v>73289.733010000011</v>
      </c>
      <c r="H64" s="119">
        <v>24709.61047</v>
      </c>
      <c r="I64" s="119">
        <v>55037.330780000004</v>
      </c>
      <c r="J64" s="119">
        <v>20093.333710000003</v>
      </c>
      <c r="K64" s="51"/>
      <c r="L64" s="51"/>
      <c r="M64" s="51"/>
    </row>
    <row r="65" spans="1:13" ht="15" customHeight="1">
      <c r="A65" s="121" t="s">
        <v>719</v>
      </c>
      <c r="B65" s="119">
        <v>9421.7871799999994</v>
      </c>
      <c r="C65" s="119">
        <v>5039.2596700000004</v>
      </c>
      <c r="D65" s="119">
        <v>18600.295320000001</v>
      </c>
      <c r="E65" s="119">
        <v>20160.938329999997</v>
      </c>
      <c r="F65" s="119">
        <v>19463.320350000002</v>
      </c>
      <c r="G65" s="119">
        <v>25190.381239999999</v>
      </c>
      <c r="H65" s="119">
        <v>30993.306140000001</v>
      </c>
      <c r="I65" s="119">
        <v>119014.91899999999</v>
      </c>
      <c r="J65" s="119">
        <v>10832.39608</v>
      </c>
      <c r="K65" s="51"/>
      <c r="L65" s="51"/>
      <c r="M65" s="51"/>
    </row>
    <row r="66" spans="1:13" ht="15" customHeight="1">
      <c r="A66" s="121" t="s">
        <v>720</v>
      </c>
      <c r="B66" s="119">
        <v>-20152.789980000001</v>
      </c>
      <c r="C66" s="119">
        <v>-12949.760330000001</v>
      </c>
      <c r="D66" s="119">
        <v>-29105.785620000002</v>
      </c>
      <c r="E66" s="119">
        <v>-43072.585610000002</v>
      </c>
      <c r="F66" s="119">
        <v>-34572.346700000002</v>
      </c>
      <c r="G66" s="119">
        <v>-56257.572950000002</v>
      </c>
      <c r="H66" s="119">
        <v>-42685.23057</v>
      </c>
      <c r="I66" s="119">
        <v>-132822.49454000001</v>
      </c>
      <c r="J66" s="119">
        <v>-14212.777810000001</v>
      </c>
      <c r="K66" s="51"/>
      <c r="L66" s="51"/>
      <c r="M66" s="51"/>
    </row>
    <row r="67" spans="1:13" ht="15" customHeight="1">
      <c r="A67" s="152" t="s">
        <v>721</v>
      </c>
      <c r="B67" s="119">
        <v>44980.47941</v>
      </c>
      <c r="C67" s="119">
        <v>53900.684390000002</v>
      </c>
      <c r="D67" s="119">
        <v>60034.311350000004</v>
      </c>
      <c r="E67" s="119">
        <v>56985.984259999997</v>
      </c>
      <c r="F67" s="119">
        <v>71807.410090000005</v>
      </c>
      <c r="G67" s="119">
        <v>42222.541299999997</v>
      </c>
      <c r="H67" s="119">
        <v>13017.686039999999</v>
      </c>
      <c r="I67" s="119">
        <v>41229.755239999999</v>
      </c>
      <c r="J67" s="119">
        <v>16712.951980000002</v>
      </c>
      <c r="K67" s="51"/>
      <c r="L67" s="51"/>
      <c r="M67" s="51"/>
    </row>
    <row r="68" spans="1:13" ht="15" customHeight="1">
      <c r="A68" s="153" t="s">
        <v>722</v>
      </c>
      <c r="B68" s="119">
        <v>-41959.99381</v>
      </c>
      <c r="C68" s="119">
        <v>-51734.626109999997</v>
      </c>
      <c r="D68" s="119">
        <v>-56667.239520000003</v>
      </c>
      <c r="E68" s="119">
        <v>-63709.406000000003</v>
      </c>
      <c r="F68" s="119">
        <v>-66310.685420000009</v>
      </c>
      <c r="G68" s="119">
        <v>-61442.752829999998</v>
      </c>
      <c r="H68" s="119">
        <v>-23607.405190000001</v>
      </c>
      <c r="I68" s="119">
        <v>-53529.128320000003</v>
      </c>
      <c r="J68" s="119">
        <v>-22445.060329999997</v>
      </c>
      <c r="K68" s="51"/>
      <c r="L68" s="51"/>
      <c r="M68" s="51"/>
    </row>
    <row r="69" spans="1:13" ht="15" customHeight="1">
      <c r="A69" s="122" t="s">
        <v>723</v>
      </c>
      <c r="B69" s="119">
        <v>3020.4856</v>
      </c>
      <c r="C69" s="119">
        <v>2166.0582799999997</v>
      </c>
      <c r="D69" s="119">
        <v>3367.0718299999999</v>
      </c>
      <c r="E69" s="119">
        <v>-6723.4217399999998</v>
      </c>
      <c r="F69" s="119">
        <v>5496.7246699999996</v>
      </c>
      <c r="G69" s="119">
        <v>-19220.21153</v>
      </c>
      <c r="H69" s="119">
        <v>-10589.719150000001</v>
      </c>
      <c r="I69" s="119">
        <v>-12299.373079999999</v>
      </c>
      <c r="J69" s="119">
        <v>-5732.1083499999995</v>
      </c>
      <c r="K69" s="51"/>
      <c r="L69" s="51"/>
      <c r="M69" s="51"/>
    </row>
    <row r="70" spans="1:13" ht="15" customHeight="1">
      <c r="A70" s="122" t="s">
        <v>724</v>
      </c>
      <c r="B70" s="119">
        <v>-1.9599999999999999E-3</v>
      </c>
      <c r="C70" s="119">
        <v>-5.8E-4</v>
      </c>
      <c r="D70" s="119">
        <v>-2.1160000000000002E-2</v>
      </c>
      <c r="E70" s="119">
        <v>-5.9100000000000003E-3</v>
      </c>
      <c r="F70" s="119">
        <v>2.9999999999999997E-4</v>
      </c>
      <c r="G70" s="119">
        <v>4.8999999999999998E-4</v>
      </c>
      <c r="H70" s="119">
        <v>5.0389999999999997E-2</v>
      </c>
      <c r="I70" s="119">
        <v>2.9999999999999997E-4</v>
      </c>
      <c r="J70" s="119">
        <v>-8.9999999999999992E-5</v>
      </c>
      <c r="K70" s="51"/>
      <c r="L70" s="51"/>
      <c r="M70" s="51"/>
    </row>
    <row r="71" spans="1:13" ht="15" customHeight="1">
      <c r="A71" s="120" t="s">
        <v>1127</v>
      </c>
      <c r="B71" s="119">
        <v>-1.9599999999999999E-3</v>
      </c>
      <c r="C71" s="119">
        <v>-5.8E-4</v>
      </c>
      <c r="D71" s="119">
        <v>-2.1160000000000002E-2</v>
      </c>
      <c r="E71" s="119">
        <v>-5.9100000000000003E-3</v>
      </c>
      <c r="F71" s="119">
        <v>2.9999999999999997E-4</v>
      </c>
      <c r="G71" s="119">
        <v>4.8999999999999998E-4</v>
      </c>
      <c r="H71" s="119">
        <v>5.0389999999999997E-2</v>
      </c>
      <c r="I71" s="119">
        <v>2.9999999999999997E-4</v>
      </c>
      <c r="J71" s="119">
        <v>-8.9999999999999992E-5</v>
      </c>
      <c r="K71" s="51"/>
      <c r="L71" s="51"/>
      <c r="M71" s="51"/>
    </row>
    <row r="72" spans="1:13" ht="15" customHeight="1">
      <c r="A72" s="120" t="s">
        <v>1128</v>
      </c>
      <c r="B72" s="119">
        <v>0</v>
      </c>
      <c r="C72" s="119">
        <v>0</v>
      </c>
      <c r="D72" s="119">
        <v>0</v>
      </c>
      <c r="E72" s="119">
        <v>0</v>
      </c>
      <c r="F72" s="119">
        <v>0</v>
      </c>
      <c r="G72" s="119">
        <v>0</v>
      </c>
      <c r="H72" s="119">
        <v>0</v>
      </c>
      <c r="I72" s="119">
        <v>0</v>
      </c>
      <c r="J72" s="119">
        <v>0</v>
      </c>
      <c r="K72" s="51"/>
      <c r="L72" s="51"/>
      <c r="M72" s="51"/>
    </row>
    <row r="73" spans="1:13" ht="15" customHeight="1">
      <c r="A73" s="152" t="s">
        <v>725</v>
      </c>
      <c r="B73" s="119">
        <v>-0.17263999999999999</v>
      </c>
      <c r="C73" s="119">
        <v>-0.13641</v>
      </c>
      <c r="D73" s="119">
        <v>-0.25264999999999999</v>
      </c>
      <c r="E73" s="119">
        <v>-3.39418</v>
      </c>
      <c r="F73" s="119">
        <v>-0.17911000000000002</v>
      </c>
      <c r="G73" s="119">
        <v>-7.4150000000000008E-2</v>
      </c>
      <c r="H73" s="119">
        <v>-2.8275700000000001</v>
      </c>
      <c r="I73" s="119">
        <v>-1.32E-2</v>
      </c>
      <c r="J73" s="119">
        <v>-3.5499999999999998E-3</v>
      </c>
      <c r="K73" s="51"/>
      <c r="L73" s="51"/>
      <c r="M73" s="51"/>
    </row>
    <row r="74" spans="1:13" ht="15" customHeight="1">
      <c r="A74" s="152" t="s">
        <v>1486</v>
      </c>
      <c r="B74" s="119">
        <v>6.9800000000000001E-3</v>
      </c>
      <c r="C74" s="119">
        <v>1.0230000000000001E-2</v>
      </c>
      <c r="D74" s="119">
        <v>-5.3699999999999998E-3</v>
      </c>
      <c r="E74" s="119">
        <v>-3.2856900000000002</v>
      </c>
      <c r="F74" s="119">
        <v>-3.9900000000000005E-3</v>
      </c>
      <c r="G74" s="119">
        <v>-4.2729999999999997E-2</v>
      </c>
      <c r="H74" s="119">
        <v>-2.8275700000000001</v>
      </c>
      <c r="I74" s="119">
        <v>-1.32E-2</v>
      </c>
      <c r="J74" s="119">
        <v>-3.4399999999999999E-3</v>
      </c>
      <c r="K74" s="51"/>
      <c r="L74" s="51"/>
      <c r="M74" s="51"/>
    </row>
    <row r="75" spans="1:13" ht="15" customHeight="1">
      <c r="A75" s="153" t="s">
        <v>467</v>
      </c>
      <c r="B75" s="119">
        <v>-0.17962</v>
      </c>
      <c r="C75" s="119">
        <v>-0.14663999999999999</v>
      </c>
      <c r="D75" s="119">
        <v>-0.24728</v>
      </c>
      <c r="E75" s="119">
        <v>-0.10848999999999999</v>
      </c>
      <c r="F75" s="119">
        <v>-0.17512</v>
      </c>
      <c r="G75" s="119">
        <v>-3.1420000000000003E-2</v>
      </c>
      <c r="H75" s="119">
        <v>0</v>
      </c>
      <c r="I75" s="119">
        <v>0</v>
      </c>
      <c r="J75" s="119">
        <v>-1.1E-4</v>
      </c>
      <c r="K75" s="51"/>
      <c r="L75" s="51"/>
      <c r="M75" s="51"/>
    </row>
    <row r="76" spans="1:13" ht="15" customHeight="1">
      <c r="A76" s="152" t="s">
        <v>726</v>
      </c>
      <c r="B76" s="119">
        <v>3020.3110000000001</v>
      </c>
      <c r="C76" s="119">
        <v>2165.9212900000002</v>
      </c>
      <c r="D76" s="119">
        <v>3366.7980200000002</v>
      </c>
      <c r="E76" s="119">
        <v>-6726.8218299999999</v>
      </c>
      <c r="F76" s="119">
        <v>5496.5458600000002</v>
      </c>
      <c r="G76" s="119">
        <v>-19220.285190000002</v>
      </c>
      <c r="H76" s="119">
        <v>-10592.49633</v>
      </c>
      <c r="I76" s="119">
        <v>-12299.385980000001</v>
      </c>
      <c r="J76" s="119">
        <v>-5732.1119900000003</v>
      </c>
      <c r="K76" s="51"/>
      <c r="L76" s="51"/>
      <c r="M76" s="51"/>
    </row>
    <row r="77" spans="1:13" ht="15" customHeight="1">
      <c r="A77" s="154" t="s">
        <v>1118</v>
      </c>
      <c r="B77" s="119">
        <v>3.0449999999999999</v>
      </c>
      <c r="C77" s="119">
        <v>0.13</v>
      </c>
      <c r="D77" s="119">
        <v>0</v>
      </c>
      <c r="E77" s="119">
        <v>0</v>
      </c>
      <c r="F77" s="119">
        <v>0</v>
      </c>
      <c r="G77" s="119">
        <v>0</v>
      </c>
      <c r="H77" s="119">
        <v>0</v>
      </c>
      <c r="I77" s="119">
        <v>0</v>
      </c>
      <c r="J77" s="119">
        <v>0</v>
      </c>
      <c r="K77" s="51"/>
      <c r="L77" s="51"/>
      <c r="M77" s="51"/>
    </row>
    <row r="78" spans="1:13" ht="15" customHeight="1">
      <c r="A78" s="122" t="s">
        <v>727</v>
      </c>
      <c r="B78" s="119">
        <v>3023.3560000000002</v>
      </c>
      <c r="C78" s="119">
        <v>2166.0512899999999</v>
      </c>
      <c r="D78" s="119">
        <v>3366.7980200000002</v>
      </c>
      <c r="E78" s="119">
        <v>-6726.8218299999999</v>
      </c>
      <c r="F78" s="119">
        <v>5496.5458600000002</v>
      </c>
      <c r="G78" s="119">
        <v>-19220.285190000002</v>
      </c>
      <c r="H78" s="119">
        <v>-10592.49633</v>
      </c>
      <c r="I78" s="119">
        <v>-12299.385980000001</v>
      </c>
      <c r="J78" s="119">
        <v>-5732.1119900000003</v>
      </c>
      <c r="K78" s="51"/>
      <c r="L78" s="51"/>
      <c r="M78" s="51"/>
    </row>
    <row r="79" spans="1:13" ht="15" customHeight="1">
      <c r="A79" s="121" t="s">
        <v>728</v>
      </c>
      <c r="B79" s="119">
        <v>-437.83922999999999</v>
      </c>
      <c r="C79" s="119">
        <v>-22.521519999999999</v>
      </c>
      <c r="D79" s="119">
        <v>128.76308</v>
      </c>
      <c r="E79" s="119">
        <v>6.6393999999999993</v>
      </c>
      <c r="F79" s="119">
        <v>-372.70565999999997</v>
      </c>
      <c r="G79" s="119">
        <v>38.327489999999997</v>
      </c>
      <c r="H79" s="119">
        <v>75.36694</v>
      </c>
      <c r="I79" s="119">
        <v>-577.46183999999994</v>
      </c>
      <c r="J79" s="119">
        <v>-136.73258999999999</v>
      </c>
      <c r="K79" s="51"/>
      <c r="L79" s="51"/>
      <c r="M79" s="51"/>
    </row>
    <row r="80" spans="1:13" ht="15" customHeight="1">
      <c r="A80" s="152" t="s">
        <v>729</v>
      </c>
      <c r="B80" s="119">
        <v>2585.5167700000002</v>
      </c>
      <c r="C80" s="119">
        <v>2143.5297700000001</v>
      </c>
      <c r="D80" s="119">
        <v>3495.5610999999999</v>
      </c>
      <c r="E80" s="119">
        <v>-6720.1824299999998</v>
      </c>
      <c r="F80" s="119">
        <v>5123.8402000000006</v>
      </c>
      <c r="G80" s="119">
        <v>-19181.957699999999</v>
      </c>
      <c r="H80" s="119">
        <v>-10517.12939</v>
      </c>
      <c r="I80" s="119">
        <v>-12876.847820000001</v>
      </c>
      <c r="J80" s="119">
        <v>-5868.84458</v>
      </c>
      <c r="K80" s="51"/>
      <c r="L80" s="51"/>
      <c r="M80" s="51"/>
    </row>
    <row r="81" spans="1:13" ht="15" customHeight="1">
      <c r="A81" s="121" t="s">
        <v>730</v>
      </c>
      <c r="B81" s="119">
        <v>0</v>
      </c>
      <c r="C81" s="119">
        <v>0</v>
      </c>
      <c r="D81" s="119">
        <v>0</v>
      </c>
      <c r="E81" s="119">
        <v>0</v>
      </c>
      <c r="F81" s="119">
        <v>0</v>
      </c>
      <c r="G81" s="119">
        <v>0</v>
      </c>
      <c r="H81" s="119">
        <v>0</v>
      </c>
      <c r="I81" s="119">
        <v>0</v>
      </c>
      <c r="J81" s="119">
        <v>0</v>
      </c>
      <c r="K81" s="51"/>
      <c r="L81" s="51"/>
      <c r="M81" s="51"/>
    </row>
    <row r="82" spans="1:13" ht="15" customHeight="1">
      <c r="A82" s="152" t="s">
        <v>731</v>
      </c>
      <c r="B82" s="119">
        <v>2585.5167700000002</v>
      </c>
      <c r="C82" s="119">
        <v>2143.5297700000001</v>
      </c>
      <c r="D82" s="119">
        <v>3495.5610999999999</v>
      </c>
      <c r="E82" s="119">
        <v>-6720.1824299999998</v>
      </c>
      <c r="F82" s="119">
        <v>5123.8402000000006</v>
      </c>
      <c r="G82" s="119">
        <v>-19181.957699999999</v>
      </c>
      <c r="H82" s="119">
        <v>-10517.12939</v>
      </c>
      <c r="I82" s="119">
        <v>-12876.847820000001</v>
      </c>
      <c r="J82" s="119">
        <v>-5868.84458</v>
      </c>
      <c r="K82" s="51"/>
      <c r="L82" s="51"/>
      <c r="M82" s="51"/>
    </row>
    <row r="83" spans="1:13" ht="15" customHeight="1" thickBot="1">
      <c r="A83" s="121" t="s">
        <v>732</v>
      </c>
      <c r="B83" s="119">
        <v>0</v>
      </c>
      <c r="C83" s="119">
        <v>0</v>
      </c>
      <c r="D83" s="119">
        <v>0</v>
      </c>
      <c r="E83" s="119">
        <v>0</v>
      </c>
      <c r="F83" s="119">
        <v>0</v>
      </c>
      <c r="G83" s="119">
        <v>0</v>
      </c>
      <c r="H83" s="119">
        <v>0</v>
      </c>
      <c r="I83" s="119">
        <v>0</v>
      </c>
      <c r="J83" s="119">
        <v>0</v>
      </c>
      <c r="K83" s="51"/>
      <c r="L83" s="51"/>
      <c r="M83" s="51"/>
    </row>
    <row r="84" spans="1:13" ht="15" customHeight="1" thickTop="1" thickBot="1">
      <c r="A84" s="401" t="s">
        <v>733</v>
      </c>
      <c r="B84" s="402">
        <v>2585.5167700000002</v>
      </c>
      <c r="C84" s="402">
        <v>2143.5297700000001</v>
      </c>
      <c r="D84" s="402">
        <v>3495.5610999999999</v>
      </c>
      <c r="E84" s="402">
        <v>-6720.1824299999998</v>
      </c>
      <c r="F84" s="402">
        <v>5123.8402000000006</v>
      </c>
      <c r="G84" s="402">
        <v>-19181.957699999999</v>
      </c>
      <c r="H84" s="402">
        <v>-10517.12939</v>
      </c>
      <c r="I84" s="402">
        <v>-12876.847820000001</v>
      </c>
      <c r="J84" s="402">
        <v>-5868.84458</v>
      </c>
      <c r="K84" s="51"/>
      <c r="L84" s="51"/>
      <c r="M84" s="51"/>
    </row>
    <row r="85" spans="1:13" ht="3.75" customHeight="1" thickTop="1" thickBot="1">
      <c r="A85" s="123"/>
      <c r="B85" s="124"/>
      <c r="C85" s="124"/>
      <c r="D85" s="124"/>
      <c r="E85" s="124"/>
      <c r="F85" s="124"/>
      <c r="G85" s="124"/>
      <c r="H85" s="124"/>
      <c r="I85" s="124"/>
      <c r="J85" s="124"/>
      <c r="K85" s="51"/>
      <c r="L85" s="51"/>
      <c r="M85" s="51"/>
    </row>
    <row r="86" spans="1:13" ht="15" customHeight="1" thickTop="1">
      <c r="A86" s="74"/>
      <c r="B86" s="29"/>
      <c r="C86" s="29"/>
      <c r="D86" s="29"/>
      <c r="E86" s="29"/>
      <c r="F86" s="29"/>
      <c r="G86" s="29"/>
      <c r="H86" s="29"/>
      <c r="I86" s="29"/>
      <c r="J86" s="29"/>
      <c r="K86" s="51"/>
      <c r="L86" s="51"/>
      <c r="M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475</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15" customHeight="1">
      <c r="A3" s="738" t="s">
        <v>1140</v>
      </c>
      <c r="B3" s="738"/>
      <c r="C3" s="738"/>
      <c r="D3" s="738"/>
      <c r="E3" s="738"/>
      <c r="F3" s="738"/>
      <c r="G3" s="738"/>
      <c r="H3" s="738"/>
      <c r="I3" s="738"/>
      <c r="J3" s="738"/>
    </row>
    <row r="4" spans="1:10" ht="30" customHeight="1">
      <c r="A4" s="739" t="s">
        <v>547</v>
      </c>
      <c r="B4" s="739"/>
      <c r="C4" s="739"/>
      <c r="D4" s="739"/>
      <c r="E4" s="739"/>
      <c r="F4" s="739"/>
      <c r="G4" s="739"/>
      <c r="H4" s="739"/>
      <c r="I4" s="739"/>
      <c r="J4" s="739"/>
    </row>
    <row r="5" spans="1:10" ht="3.75" customHeight="1" thickBot="1">
      <c r="A5" s="51"/>
      <c r="B5" s="51"/>
      <c r="C5" s="51"/>
      <c r="D5" s="51"/>
      <c r="E5" s="51"/>
      <c r="F5" s="51"/>
      <c r="G5" s="51"/>
      <c r="H5" s="51"/>
      <c r="I5" s="51"/>
      <c r="J5" s="51"/>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2617801.0359999998</v>
      </c>
      <c r="C7" s="402">
        <v>2942920.1361100003</v>
      </c>
      <c r="D7" s="402">
        <v>3343173.19539</v>
      </c>
      <c r="E7" s="402">
        <v>3420756.0660700002</v>
      </c>
      <c r="F7" s="402">
        <v>3655442.6066900003</v>
      </c>
      <c r="G7" s="402">
        <v>3871436.4313300001</v>
      </c>
      <c r="H7" s="402">
        <v>4443568.8081200002</v>
      </c>
      <c r="I7" s="402">
        <v>4539811.2889899993</v>
      </c>
      <c r="J7" s="402">
        <v>4893990.08868</v>
      </c>
    </row>
    <row r="8" spans="1:10" s="20" customFormat="1" ht="15" customHeight="1" thickTop="1">
      <c r="A8" s="152" t="s">
        <v>193</v>
      </c>
      <c r="B8" s="119">
        <v>124164.60539</v>
      </c>
      <c r="C8" s="119">
        <v>164598.07703000001</v>
      </c>
      <c r="D8" s="119">
        <v>301711.5442</v>
      </c>
      <c r="E8" s="119">
        <v>177296.3909</v>
      </c>
      <c r="F8" s="119">
        <v>256950.68463</v>
      </c>
      <c r="G8" s="119">
        <v>296256.77467000001</v>
      </c>
      <c r="H8" s="119">
        <v>403995.30007999996</v>
      </c>
      <c r="I8" s="119">
        <v>291857.77698000002</v>
      </c>
      <c r="J8" s="119">
        <v>573973.42226999998</v>
      </c>
    </row>
    <row r="9" spans="1:10" s="20" customFormat="1" ht="15" customHeight="1">
      <c r="A9" s="152" t="s">
        <v>202</v>
      </c>
      <c r="B9" s="119">
        <v>113597.42627</v>
      </c>
      <c r="C9" s="119">
        <v>93027.850539999999</v>
      </c>
      <c r="D9" s="119">
        <v>121892.82326</v>
      </c>
      <c r="E9" s="119">
        <v>152429.51761000001</v>
      </c>
      <c r="F9" s="119">
        <v>61542.297350000001</v>
      </c>
      <c r="G9" s="119">
        <v>81653.40340000001</v>
      </c>
      <c r="H9" s="119">
        <v>286092.12691000005</v>
      </c>
      <c r="I9" s="119">
        <v>191003.78096999999</v>
      </c>
      <c r="J9" s="119">
        <v>148073.86262</v>
      </c>
    </row>
    <row r="10" spans="1:10" s="20" customFormat="1" ht="15" customHeight="1">
      <c r="A10" s="152" t="s">
        <v>211</v>
      </c>
      <c r="B10" s="119">
        <v>2282998.1688299999</v>
      </c>
      <c r="C10" s="119">
        <v>2571384.9606999997</v>
      </c>
      <c r="D10" s="119">
        <v>2743960.5041499999</v>
      </c>
      <c r="E10" s="119">
        <v>2838923.6910399999</v>
      </c>
      <c r="F10" s="119">
        <v>3098050.2146700001</v>
      </c>
      <c r="G10" s="119">
        <v>3242975.6119899997</v>
      </c>
      <c r="H10" s="119">
        <v>3292237.9207100002</v>
      </c>
      <c r="I10" s="119">
        <v>3655642.41848</v>
      </c>
      <c r="J10" s="119">
        <v>3726077.50385</v>
      </c>
    </row>
    <row r="11" spans="1:10" s="20" customFormat="1" ht="15" customHeight="1">
      <c r="A11" s="153" t="s">
        <v>677</v>
      </c>
      <c r="B11" s="119">
        <v>2287530.91133</v>
      </c>
      <c r="C11" s="119">
        <v>2575004.7435999997</v>
      </c>
      <c r="D11" s="119">
        <v>2736393.1309499997</v>
      </c>
      <c r="E11" s="119">
        <v>2829824.9759999998</v>
      </c>
      <c r="F11" s="119">
        <v>3077284.2771000001</v>
      </c>
      <c r="G11" s="119">
        <v>3235623.20328</v>
      </c>
      <c r="H11" s="119">
        <v>3192122.82284</v>
      </c>
      <c r="I11" s="119">
        <v>3365412.10286</v>
      </c>
      <c r="J11" s="119">
        <v>3357180.7195300004</v>
      </c>
    </row>
    <row r="12" spans="1:10" s="20" customFormat="1" ht="15" customHeight="1">
      <c r="A12" s="153" t="s">
        <v>678</v>
      </c>
      <c r="B12" s="119">
        <v>2273540.2989899996</v>
      </c>
      <c r="C12" s="119">
        <v>2547374.0981000001</v>
      </c>
      <c r="D12" s="119">
        <v>2699144.5355100003</v>
      </c>
      <c r="E12" s="119">
        <v>2790211.6661900003</v>
      </c>
      <c r="F12" s="119">
        <v>3036603.0761500001</v>
      </c>
      <c r="G12" s="119">
        <v>3180719.4671100001</v>
      </c>
      <c r="H12" s="119">
        <v>3136111.5420500003</v>
      </c>
      <c r="I12" s="119">
        <v>3305508.2818899998</v>
      </c>
      <c r="J12" s="119">
        <v>3295049.21679</v>
      </c>
    </row>
    <row r="13" spans="1:10" s="20" customFormat="1" ht="15" customHeight="1">
      <c r="A13" s="153" t="s">
        <v>679</v>
      </c>
      <c r="B13" s="119">
        <v>13990.61234</v>
      </c>
      <c r="C13" s="119">
        <v>27630.645499999999</v>
      </c>
      <c r="D13" s="119">
        <v>37248.595439999997</v>
      </c>
      <c r="E13" s="119">
        <v>39613.309809999999</v>
      </c>
      <c r="F13" s="119">
        <v>40681.200950000006</v>
      </c>
      <c r="G13" s="119">
        <v>54903.736170000004</v>
      </c>
      <c r="H13" s="119">
        <v>56011.280789999997</v>
      </c>
      <c r="I13" s="119">
        <v>59903.820970000001</v>
      </c>
      <c r="J13" s="119">
        <v>62131.502740000004</v>
      </c>
    </row>
    <row r="14" spans="1:10" s="20" customFormat="1" ht="15" customHeight="1">
      <c r="A14" s="153" t="s">
        <v>680</v>
      </c>
      <c r="B14" s="119">
        <v>15803.948890000001</v>
      </c>
      <c r="C14" s="119">
        <v>16195.820109999999</v>
      </c>
      <c r="D14" s="119">
        <v>14759.79722</v>
      </c>
      <c r="E14" s="119">
        <v>12297.144689999999</v>
      </c>
      <c r="F14" s="119">
        <v>23511.06437</v>
      </c>
      <c r="G14" s="119">
        <v>16734.71357</v>
      </c>
      <c r="H14" s="119">
        <v>33348.459060000001</v>
      </c>
      <c r="I14" s="119">
        <v>12436.3963</v>
      </c>
      <c r="J14" s="119">
        <v>11834.17014</v>
      </c>
    </row>
    <row r="15" spans="1:10" s="20" customFormat="1" ht="15" customHeight="1">
      <c r="A15" s="153" t="s">
        <v>681</v>
      </c>
      <c r="B15" s="119">
        <v>15480.98144</v>
      </c>
      <c r="C15" s="119">
        <v>14567.283029999999</v>
      </c>
      <c r="D15" s="119">
        <v>13793.33251</v>
      </c>
      <c r="E15" s="119">
        <v>12146.51958</v>
      </c>
      <c r="F15" s="119">
        <v>22773.866409999999</v>
      </c>
      <c r="G15" s="119">
        <v>16400.78775</v>
      </c>
      <c r="H15" s="119">
        <v>31391.644649999998</v>
      </c>
      <c r="I15" s="119">
        <v>11930.007</v>
      </c>
      <c r="J15" s="119">
        <v>11338.71623</v>
      </c>
    </row>
    <row r="16" spans="1:10" s="20" customFormat="1" ht="15" customHeight="1">
      <c r="A16" s="153" t="s">
        <v>682</v>
      </c>
      <c r="B16" s="119">
        <v>322.96744999999999</v>
      </c>
      <c r="C16" s="119">
        <v>1628.5370800000001</v>
      </c>
      <c r="D16" s="119">
        <v>966.46470999999997</v>
      </c>
      <c r="E16" s="119">
        <v>150.62510999999998</v>
      </c>
      <c r="F16" s="119">
        <v>737.19795999999997</v>
      </c>
      <c r="G16" s="119">
        <v>333.92581999999999</v>
      </c>
      <c r="H16" s="119">
        <v>1956.81441</v>
      </c>
      <c r="I16" s="119">
        <v>506.38929999999999</v>
      </c>
      <c r="J16" s="119">
        <v>495.45390999999995</v>
      </c>
    </row>
    <row r="17" spans="1:10" s="20" customFormat="1" ht="15" customHeight="1">
      <c r="A17" s="153" t="s">
        <v>683</v>
      </c>
      <c r="B17" s="119">
        <v>14274.664359999999</v>
      </c>
      <c r="C17" s="119">
        <v>26136.09316</v>
      </c>
      <c r="D17" s="119">
        <v>44112.171219999997</v>
      </c>
      <c r="E17" s="119">
        <v>48529.291420000001</v>
      </c>
      <c r="F17" s="119">
        <v>41955.550759999998</v>
      </c>
      <c r="G17" s="119">
        <v>47223.652630000004</v>
      </c>
      <c r="H17" s="119">
        <v>50054.432439999997</v>
      </c>
      <c r="I17" s="119">
        <v>46576.097829999999</v>
      </c>
      <c r="J17" s="119">
        <v>46707.792179999997</v>
      </c>
    </row>
    <row r="18" spans="1:10" s="20" customFormat="1" ht="15" customHeight="1">
      <c r="A18" s="153" t="s">
        <v>684</v>
      </c>
      <c r="B18" s="119">
        <v>14034.911039999999</v>
      </c>
      <c r="C18" s="119">
        <v>23381.933109999998</v>
      </c>
      <c r="D18" s="119">
        <v>41937.198710000004</v>
      </c>
      <c r="E18" s="119">
        <v>45529.343390000002</v>
      </c>
      <c r="F18" s="119">
        <v>40693.94601</v>
      </c>
      <c r="G18" s="119">
        <v>45580.07273</v>
      </c>
      <c r="H18" s="119">
        <v>48437.578369999996</v>
      </c>
      <c r="I18" s="119">
        <v>43739.510179999997</v>
      </c>
      <c r="J18" s="119">
        <v>44583.397659999995</v>
      </c>
    </row>
    <row r="19" spans="1:10" s="20" customFormat="1" ht="15" customHeight="1">
      <c r="A19" s="153" t="s">
        <v>685</v>
      </c>
      <c r="B19" s="119">
        <v>239.75332</v>
      </c>
      <c r="C19" s="119">
        <v>2754.16005</v>
      </c>
      <c r="D19" s="119">
        <v>2174.9725099999996</v>
      </c>
      <c r="E19" s="119">
        <v>2999.94803</v>
      </c>
      <c r="F19" s="119">
        <v>1261.60475</v>
      </c>
      <c r="G19" s="119">
        <v>1643.5799</v>
      </c>
      <c r="H19" s="119">
        <v>1616.8540700000001</v>
      </c>
      <c r="I19" s="119">
        <v>2836.5876499999999</v>
      </c>
      <c r="J19" s="119">
        <v>2124.3945199999998</v>
      </c>
    </row>
    <row r="20" spans="1:10" s="20" customFormat="1" ht="15" customHeight="1">
      <c r="A20" s="153" t="s">
        <v>224</v>
      </c>
      <c r="B20" s="119">
        <v>38372.869960000004</v>
      </c>
      <c r="C20" s="119">
        <v>38766.04941</v>
      </c>
      <c r="D20" s="119">
        <v>41286.042289999998</v>
      </c>
      <c r="E20" s="119">
        <v>43827.151949999999</v>
      </c>
      <c r="F20" s="119">
        <v>46232.014280000003</v>
      </c>
      <c r="G20" s="119">
        <v>49677.034950000001</v>
      </c>
      <c r="H20" s="119">
        <v>138082.73352000001</v>
      </c>
      <c r="I20" s="119">
        <v>370176.27145999996</v>
      </c>
      <c r="J20" s="119">
        <v>435565.12565</v>
      </c>
    </row>
    <row r="21" spans="1:10" s="20" customFormat="1" ht="15" customHeight="1">
      <c r="A21" s="153" t="s">
        <v>686</v>
      </c>
      <c r="B21" s="119">
        <v>-72984.225709999999</v>
      </c>
      <c r="C21" s="119">
        <v>-84717.745580000003</v>
      </c>
      <c r="D21" s="119">
        <v>-92590.637530000007</v>
      </c>
      <c r="E21" s="119">
        <v>-95554.873019999999</v>
      </c>
      <c r="F21" s="119">
        <v>-90932.69184</v>
      </c>
      <c r="G21" s="119">
        <v>-106282.99244</v>
      </c>
      <c r="H21" s="119">
        <v>-121370.52715000001</v>
      </c>
      <c r="I21" s="119">
        <v>-138958.44996999999</v>
      </c>
      <c r="J21" s="119">
        <v>-125210.30365</v>
      </c>
    </row>
    <row r="22" spans="1:10" s="20" customFormat="1" ht="15" customHeight="1">
      <c r="A22" s="152" t="s">
        <v>237</v>
      </c>
      <c r="B22" s="119">
        <v>19516.115269999998</v>
      </c>
      <c r="C22" s="119">
        <v>23895.968570000001</v>
      </c>
      <c r="D22" s="119">
        <v>28951.98473</v>
      </c>
      <c r="E22" s="119">
        <v>39903.627260000001</v>
      </c>
      <c r="F22" s="119">
        <v>22033.82085</v>
      </c>
      <c r="G22" s="119">
        <v>35949.696020000003</v>
      </c>
      <c r="H22" s="119">
        <v>62428.800409999996</v>
      </c>
      <c r="I22" s="119">
        <v>65529.434719999997</v>
      </c>
      <c r="J22" s="119">
        <v>90470.987980000005</v>
      </c>
    </row>
    <row r="23" spans="1:10" s="20" customFormat="1" ht="15" customHeight="1">
      <c r="A23" s="152" t="s">
        <v>243</v>
      </c>
      <c r="B23" s="119">
        <v>1.0999999999999999E-2</v>
      </c>
      <c r="C23" s="119">
        <v>64.815269999999998</v>
      </c>
      <c r="D23" s="119">
        <v>2438.5225499999997</v>
      </c>
      <c r="E23" s="119">
        <v>8056.8140199999998</v>
      </c>
      <c r="F23" s="119">
        <v>8031.7045099999996</v>
      </c>
      <c r="G23" s="119">
        <v>3319.8590199999999</v>
      </c>
      <c r="H23" s="119">
        <v>2008.6203700000001</v>
      </c>
      <c r="I23" s="119">
        <v>1429.6446299999998</v>
      </c>
      <c r="J23" s="119">
        <v>1144.2774899999999</v>
      </c>
    </row>
    <row r="24" spans="1:10" s="20" customFormat="1" ht="15" customHeight="1">
      <c r="A24" s="152" t="s">
        <v>687</v>
      </c>
      <c r="B24" s="119">
        <v>387.89777000000004</v>
      </c>
      <c r="C24" s="119">
        <v>387.89777000000004</v>
      </c>
      <c r="D24" s="119">
        <v>34297.107590000007</v>
      </c>
      <c r="E24" s="119">
        <v>47058.10224</v>
      </c>
      <c r="F24" s="119">
        <v>43818.946040000003</v>
      </c>
      <c r="G24" s="119">
        <v>51385.32948</v>
      </c>
      <c r="H24" s="119">
        <v>217710.90281999999</v>
      </c>
      <c r="I24" s="119">
        <v>183868.54731999998</v>
      </c>
      <c r="J24" s="119">
        <v>193060.66630000001</v>
      </c>
    </row>
    <row r="25" spans="1:10" s="20" customFormat="1" ht="15" customHeight="1">
      <c r="A25" s="152" t="s">
        <v>254</v>
      </c>
      <c r="B25" s="119">
        <v>64745.07473</v>
      </c>
      <c r="C25" s="119">
        <v>77494.46802</v>
      </c>
      <c r="D25" s="119">
        <v>97889.376680000001</v>
      </c>
      <c r="E25" s="119">
        <v>141175.39791</v>
      </c>
      <c r="F25" s="119">
        <v>149343.88816</v>
      </c>
      <c r="G25" s="119">
        <v>142251.04428999999</v>
      </c>
      <c r="H25" s="119">
        <v>138090.48207</v>
      </c>
      <c r="I25" s="119">
        <v>134506.60490999999</v>
      </c>
      <c r="J25" s="119">
        <v>132897.30635999999</v>
      </c>
    </row>
    <row r="26" spans="1:10" s="20" customFormat="1" ht="15" customHeight="1">
      <c r="A26" s="152" t="s">
        <v>688</v>
      </c>
      <c r="B26" s="119">
        <v>12391.73674</v>
      </c>
      <c r="C26" s="119">
        <v>12066.09821</v>
      </c>
      <c r="D26" s="119">
        <v>12031.33223</v>
      </c>
      <c r="E26" s="119">
        <v>15912.525089999999</v>
      </c>
      <c r="F26" s="119">
        <v>15671.05048</v>
      </c>
      <c r="G26" s="119">
        <v>17644.712460000002</v>
      </c>
      <c r="H26" s="119">
        <v>41004.654750000002</v>
      </c>
      <c r="I26" s="119">
        <v>15973.080980000001</v>
      </c>
      <c r="J26" s="119">
        <v>28292.061809999999</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2424822.0438000001</v>
      </c>
      <c r="C28" s="402">
        <v>2725826.5228000004</v>
      </c>
      <c r="D28" s="402">
        <v>3108557.40381</v>
      </c>
      <c r="E28" s="402">
        <v>3171377.6573600001</v>
      </c>
      <c r="F28" s="402">
        <v>3409523.5293699997</v>
      </c>
      <c r="G28" s="402">
        <v>3557274.3309999998</v>
      </c>
      <c r="H28" s="402">
        <v>4131092.37818</v>
      </c>
      <c r="I28" s="402">
        <v>4206005.6270199995</v>
      </c>
      <c r="J28" s="402">
        <v>4547774.2807700001</v>
      </c>
    </row>
    <row r="29" spans="1:10" s="20" customFormat="1" ht="15" customHeight="1" thickTop="1">
      <c r="A29" s="152" t="s">
        <v>690</v>
      </c>
      <c r="B29" s="119">
        <v>2079137.2333900002</v>
      </c>
      <c r="C29" s="119">
        <v>2356369.03265</v>
      </c>
      <c r="D29" s="119">
        <v>2720624.48911</v>
      </c>
      <c r="E29" s="119">
        <v>2799240.3751399997</v>
      </c>
      <c r="F29" s="119">
        <v>2962069.3538600001</v>
      </c>
      <c r="G29" s="119">
        <v>3077884.6801999998</v>
      </c>
      <c r="H29" s="119">
        <v>3241619.64799</v>
      </c>
      <c r="I29" s="119">
        <v>3215663.3393699997</v>
      </c>
      <c r="J29" s="119">
        <v>3673672.55412</v>
      </c>
    </row>
    <row r="30" spans="1:10" s="20" customFormat="1" ht="15" customHeight="1">
      <c r="A30" s="153" t="s">
        <v>691</v>
      </c>
      <c r="B30" s="119">
        <v>13987.78001</v>
      </c>
      <c r="C30" s="119">
        <v>24819.116469999997</v>
      </c>
      <c r="D30" s="119">
        <v>41851.373890000003</v>
      </c>
      <c r="E30" s="119">
        <v>55765.342039999996</v>
      </c>
      <c r="F30" s="119">
        <v>65351.595829999998</v>
      </c>
      <c r="G30" s="119">
        <v>124456.3912</v>
      </c>
      <c r="H30" s="119">
        <v>228476.40571000002</v>
      </c>
      <c r="I30" s="119">
        <v>309287.70483999996</v>
      </c>
      <c r="J30" s="119">
        <v>478903.39374999999</v>
      </c>
    </row>
    <row r="31" spans="1:10" s="20" customFormat="1" ht="15" customHeight="1">
      <c r="A31" s="153" t="s">
        <v>692</v>
      </c>
      <c r="B31" s="119">
        <v>354026.26806000003</v>
      </c>
      <c r="C31" s="119">
        <v>348546.44702999998</v>
      </c>
      <c r="D31" s="119">
        <v>383852.04456000001</v>
      </c>
      <c r="E31" s="119">
        <v>408723.46737000003</v>
      </c>
      <c r="F31" s="119">
        <v>468725.52256999997</v>
      </c>
      <c r="G31" s="119">
        <v>487314.67287999997</v>
      </c>
      <c r="H31" s="119">
        <v>672991.69773000001</v>
      </c>
      <c r="I31" s="119">
        <v>728327.90285000007</v>
      </c>
      <c r="J31" s="119">
        <v>830229.14607000002</v>
      </c>
    </row>
    <row r="32" spans="1:10" s="20" customFormat="1" ht="15" customHeight="1">
      <c r="A32" s="153" t="s">
        <v>693</v>
      </c>
      <c r="B32" s="119">
        <v>62791.574110000001</v>
      </c>
      <c r="C32" s="119">
        <v>11127.8897</v>
      </c>
      <c r="D32" s="119">
        <v>6051.1191699999999</v>
      </c>
      <c r="E32" s="119">
        <v>3874.8347400000002</v>
      </c>
      <c r="F32" s="119">
        <v>6172.2966100000003</v>
      </c>
      <c r="G32" s="119">
        <v>56831.34302</v>
      </c>
      <c r="H32" s="119">
        <v>56109.943490000005</v>
      </c>
      <c r="I32" s="119">
        <v>55382.358489999999</v>
      </c>
      <c r="J32" s="119">
        <v>55554.638679999996</v>
      </c>
    </row>
    <row r="33" spans="1:10" s="20" customFormat="1" ht="15" customHeight="1">
      <c r="A33" s="153" t="s">
        <v>694</v>
      </c>
      <c r="B33" s="119">
        <v>3913.56439</v>
      </c>
      <c r="C33" s="119">
        <v>3441.0439799999999</v>
      </c>
      <c r="D33" s="119">
        <v>3497.3060099999998</v>
      </c>
      <c r="E33" s="119">
        <v>6099.3832300000004</v>
      </c>
      <c r="F33" s="119">
        <v>9418.9530999999988</v>
      </c>
      <c r="G33" s="119">
        <v>7571.4543600000006</v>
      </c>
      <c r="H33" s="119">
        <v>8042.9304199999997</v>
      </c>
      <c r="I33" s="119">
        <v>9187.4818500000001</v>
      </c>
      <c r="J33" s="119">
        <v>10083.782019999999</v>
      </c>
    </row>
    <row r="34" spans="1:10" s="20" customFormat="1" ht="15" customHeight="1">
      <c r="A34" s="153" t="s">
        <v>695</v>
      </c>
      <c r="B34" s="119">
        <v>1551940.7499300002</v>
      </c>
      <c r="C34" s="119">
        <v>1838942.8639</v>
      </c>
      <c r="D34" s="119">
        <v>2112504.2594900001</v>
      </c>
      <c r="E34" s="119">
        <v>2113567.4751900001</v>
      </c>
      <c r="F34" s="119">
        <v>2163320.3194499998</v>
      </c>
      <c r="G34" s="119">
        <v>2135019.0276500001</v>
      </c>
      <c r="H34" s="119">
        <v>2013859.0663800002</v>
      </c>
      <c r="I34" s="119">
        <v>1844570.9240299999</v>
      </c>
      <c r="J34" s="119">
        <v>2030771.6675999998</v>
      </c>
    </row>
    <row r="35" spans="1:10" s="20" customFormat="1" ht="15" customHeight="1">
      <c r="A35" s="153" t="s">
        <v>696</v>
      </c>
      <c r="B35" s="119">
        <v>92477.296889999998</v>
      </c>
      <c r="C35" s="119">
        <v>129491.67156999999</v>
      </c>
      <c r="D35" s="119">
        <v>172868.38599000001</v>
      </c>
      <c r="E35" s="119">
        <v>211209.87257000001</v>
      </c>
      <c r="F35" s="119">
        <v>249080.66630000001</v>
      </c>
      <c r="G35" s="119">
        <v>266691.79109000001</v>
      </c>
      <c r="H35" s="119">
        <v>262139.60425999999</v>
      </c>
      <c r="I35" s="119">
        <v>268906.96730999998</v>
      </c>
      <c r="J35" s="119">
        <v>268129.92599999998</v>
      </c>
    </row>
    <row r="36" spans="1:10" s="20" customFormat="1" ht="15" customHeight="1">
      <c r="A36" s="152" t="s">
        <v>697</v>
      </c>
      <c r="B36" s="119">
        <v>0</v>
      </c>
      <c r="C36" s="119">
        <v>0</v>
      </c>
      <c r="D36" s="119">
        <v>0.55749000000000004</v>
      </c>
      <c r="E36" s="119">
        <v>50.862699999999997</v>
      </c>
      <c r="F36" s="119">
        <v>55.264040000000001</v>
      </c>
      <c r="G36" s="119">
        <v>51.252559999999995</v>
      </c>
      <c r="H36" s="119">
        <v>57.963480000000004</v>
      </c>
      <c r="I36" s="119">
        <v>83.004259999999988</v>
      </c>
      <c r="J36" s="119">
        <v>77.97645</v>
      </c>
    </row>
    <row r="37" spans="1:10" s="20" customFormat="1" ht="15" customHeight="1">
      <c r="A37" s="152" t="s">
        <v>698</v>
      </c>
      <c r="B37" s="119">
        <v>82297.802689999997</v>
      </c>
      <c r="C37" s="119">
        <v>138292.99125999998</v>
      </c>
      <c r="D37" s="119">
        <v>165256.99258000002</v>
      </c>
      <c r="E37" s="119">
        <v>128324.5104</v>
      </c>
      <c r="F37" s="119">
        <v>214180.33887000001</v>
      </c>
      <c r="G37" s="119">
        <v>216624.90529</v>
      </c>
      <c r="H37" s="119">
        <v>386520.31035000004</v>
      </c>
      <c r="I37" s="119">
        <v>517524.40110000002</v>
      </c>
      <c r="J37" s="119">
        <v>548317.8602</v>
      </c>
    </row>
    <row r="38" spans="1:10" s="20" customFormat="1" ht="15" customHeight="1">
      <c r="A38" s="152" t="s">
        <v>699</v>
      </c>
      <c r="B38" s="119">
        <v>77897.626940000002</v>
      </c>
      <c r="C38" s="119">
        <v>65725.729269999996</v>
      </c>
      <c r="D38" s="119">
        <v>77923.574689999994</v>
      </c>
      <c r="E38" s="119">
        <v>91352.892219999994</v>
      </c>
      <c r="F38" s="119">
        <v>62127.036039999999</v>
      </c>
      <c r="G38" s="119">
        <v>102914.51715</v>
      </c>
      <c r="H38" s="119">
        <v>140394.05715000001</v>
      </c>
      <c r="I38" s="119">
        <v>133380.26691000001</v>
      </c>
      <c r="J38" s="119">
        <v>142789.31191999998</v>
      </c>
    </row>
    <row r="39" spans="1:10" s="20" customFormat="1" ht="15" customHeight="1">
      <c r="A39" s="152" t="s">
        <v>308</v>
      </c>
      <c r="B39" s="119">
        <v>36625.889340000002</v>
      </c>
      <c r="C39" s="119">
        <v>38482.664360000002</v>
      </c>
      <c r="D39" s="119">
        <v>40061.759789999996</v>
      </c>
      <c r="E39" s="119">
        <v>41943.028789999997</v>
      </c>
      <c r="F39" s="119">
        <v>46491.4283</v>
      </c>
      <c r="G39" s="119">
        <v>49590.010289999998</v>
      </c>
      <c r="H39" s="119">
        <v>48513.357189999995</v>
      </c>
      <c r="I39" s="119">
        <v>51604.266680000001</v>
      </c>
      <c r="J39" s="119">
        <v>51813.00187</v>
      </c>
    </row>
    <row r="40" spans="1:10" s="20" customFormat="1" ht="15" customHeight="1">
      <c r="A40" s="152" t="s">
        <v>314</v>
      </c>
      <c r="B40" s="119">
        <v>69900.427209999994</v>
      </c>
      <c r="C40" s="119">
        <v>48982.896280000001</v>
      </c>
      <c r="D40" s="119">
        <v>28042.460360000001</v>
      </c>
      <c r="E40" s="119">
        <v>21046.708579999999</v>
      </c>
      <c r="F40" s="119">
        <v>14041.048140000001</v>
      </c>
      <c r="G40" s="119">
        <v>7026.4693600000001</v>
      </c>
      <c r="H40" s="119">
        <v>6998.7244299999993</v>
      </c>
      <c r="I40" s="119">
        <v>0</v>
      </c>
      <c r="J40" s="119">
        <v>0</v>
      </c>
    </row>
    <row r="41" spans="1:10" s="20" customFormat="1" ht="15" customHeight="1">
      <c r="A41" s="152" t="s">
        <v>700</v>
      </c>
      <c r="B41" s="119">
        <v>78963.064230000004</v>
      </c>
      <c r="C41" s="119">
        <v>77973.20898000001</v>
      </c>
      <c r="D41" s="119">
        <v>76647.569790000009</v>
      </c>
      <c r="E41" s="119">
        <v>89419.27953</v>
      </c>
      <c r="F41" s="119">
        <v>110559.06012000001</v>
      </c>
      <c r="G41" s="119">
        <v>98891.978109999996</v>
      </c>
      <c r="H41" s="119">
        <v>96492.469500000007</v>
      </c>
      <c r="I41" s="119">
        <v>83715.492469999997</v>
      </c>
      <c r="J41" s="119">
        <v>81378.531159999999</v>
      </c>
    </row>
    <row r="42" spans="1:10" s="21" customFormat="1" ht="15" customHeight="1" thickBot="1">
      <c r="A42" s="152" t="s">
        <v>489</v>
      </c>
      <c r="B42" s="119">
        <v>0</v>
      </c>
      <c r="C42" s="119">
        <v>0</v>
      </c>
      <c r="D42" s="119">
        <v>0</v>
      </c>
      <c r="E42" s="119">
        <v>0</v>
      </c>
      <c r="F42" s="119">
        <v>0</v>
      </c>
      <c r="G42" s="119">
        <v>4290.5180399999999</v>
      </c>
      <c r="H42" s="119">
        <v>210495.84809000001</v>
      </c>
      <c r="I42" s="119">
        <v>204034.85622999998</v>
      </c>
      <c r="J42" s="119">
        <v>49725.045050000001</v>
      </c>
    </row>
    <row r="43" spans="1:10" ht="15" customHeight="1" thickTop="1" thickBot="1">
      <c r="A43" s="401" t="s">
        <v>701</v>
      </c>
      <c r="B43" s="402">
        <v>192978.99219999998</v>
      </c>
      <c r="C43" s="402">
        <v>217093.61331000002</v>
      </c>
      <c r="D43" s="402">
        <v>234615.79158000002</v>
      </c>
      <c r="E43" s="402">
        <v>249378.40871000002</v>
      </c>
      <c r="F43" s="402">
        <v>245919.07731999998</v>
      </c>
      <c r="G43" s="402">
        <v>314162.10032999999</v>
      </c>
      <c r="H43" s="402">
        <v>312476.42994</v>
      </c>
      <c r="I43" s="402">
        <v>333805.66197000002</v>
      </c>
      <c r="J43" s="402">
        <v>346215.80791000003</v>
      </c>
    </row>
    <row r="44" spans="1:10" s="20" customFormat="1" ht="15" customHeight="1" thickTop="1">
      <c r="A44" s="152" t="s">
        <v>329</v>
      </c>
      <c r="B44" s="119">
        <v>139892.4</v>
      </c>
      <c r="C44" s="119">
        <v>168742.5</v>
      </c>
      <c r="D44" s="119">
        <v>180468.7</v>
      </c>
      <c r="E44" s="119">
        <v>194235.9</v>
      </c>
      <c r="F44" s="119">
        <v>208037.8</v>
      </c>
      <c r="G44" s="119">
        <v>247620.3</v>
      </c>
      <c r="H44" s="119">
        <v>253009.1</v>
      </c>
      <c r="I44" s="119">
        <v>266003.20000000001</v>
      </c>
      <c r="J44" s="119">
        <v>281416.59999999998</v>
      </c>
    </row>
    <row r="45" spans="1:10" s="20" customFormat="1" ht="15" customHeight="1">
      <c r="A45" s="152" t="s">
        <v>333</v>
      </c>
      <c r="B45" s="119">
        <v>883.29032999999993</v>
      </c>
      <c r="C45" s="119">
        <v>883.19180000000006</v>
      </c>
      <c r="D45" s="119">
        <v>883.09741000000008</v>
      </c>
      <c r="E45" s="119">
        <v>883.01370999999995</v>
      </c>
      <c r="F45" s="119">
        <v>882.28591000000006</v>
      </c>
      <c r="G45" s="119">
        <v>883.25976000000003</v>
      </c>
      <c r="H45" s="119">
        <v>883.57854000000009</v>
      </c>
      <c r="I45" s="119">
        <v>883.62921999999992</v>
      </c>
      <c r="J45" s="119">
        <v>883.60074999999995</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15920.32474</v>
      </c>
      <c r="C47" s="119">
        <v>19548.622449999999</v>
      </c>
      <c r="D47" s="119">
        <v>22340.552359999998</v>
      </c>
      <c r="E47" s="119">
        <v>25432.896539999998</v>
      </c>
      <c r="F47" s="119">
        <v>28315.556390000002</v>
      </c>
      <c r="G47" s="119">
        <v>29183.799579999999</v>
      </c>
      <c r="H47" s="119">
        <v>33560.768499999998</v>
      </c>
      <c r="I47" s="119">
        <v>33560.768499999998</v>
      </c>
      <c r="J47" s="119">
        <v>36717.15986</v>
      </c>
    </row>
    <row r="48" spans="1:10" s="20" customFormat="1" ht="15" customHeight="1">
      <c r="A48" s="152" t="s">
        <v>343</v>
      </c>
      <c r="B48" s="119">
        <v>36282.977129999999</v>
      </c>
      <c r="C48" s="119">
        <v>27919.299059999998</v>
      </c>
      <c r="D48" s="119">
        <v>30923.44181</v>
      </c>
      <c r="E48" s="119">
        <v>28826.598460000001</v>
      </c>
      <c r="F48" s="119">
        <v>8683.435019999999</v>
      </c>
      <c r="G48" s="119">
        <v>36474.740990000006</v>
      </c>
      <c r="H48" s="119">
        <v>25022.982899999999</v>
      </c>
      <c r="I48" s="119">
        <v>33358.064250000003</v>
      </c>
      <c r="J48" s="119">
        <v>27198.4473</v>
      </c>
    </row>
    <row r="49" spans="1:10" s="20" customFormat="1" ht="15" customHeight="1">
      <c r="A49" s="153" t="s">
        <v>703</v>
      </c>
      <c r="B49" s="119">
        <v>0</v>
      </c>
      <c r="C49" s="119">
        <v>0</v>
      </c>
      <c r="D49" s="119">
        <v>0</v>
      </c>
      <c r="E49" s="119">
        <v>0</v>
      </c>
      <c r="F49" s="119">
        <v>1.0031399999999999</v>
      </c>
      <c r="G49" s="119">
        <v>0</v>
      </c>
      <c r="H49" s="119">
        <v>14788.301359999999</v>
      </c>
      <c r="I49" s="119">
        <v>1794.15068</v>
      </c>
      <c r="J49" s="119">
        <v>14788.301359999999</v>
      </c>
    </row>
    <row r="50" spans="1:10" s="21" customFormat="1" ht="15" customHeight="1" thickBot="1">
      <c r="A50" s="153" t="s">
        <v>704</v>
      </c>
      <c r="B50" s="119">
        <v>36282.977129999999</v>
      </c>
      <c r="C50" s="119">
        <v>27919.299059999998</v>
      </c>
      <c r="D50" s="119">
        <v>30923.44181</v>
      </c>
      <c r="E50" s="119">
        <v>28826.598460000001</v>
      </c>
      <c r="F50" s="119">
        <v>8682.4318800000001</v>
      </c>
      <c r="G50" s="119">
        <v>36474.740990000006</v>
      </c>
      <c r="H50" s="119">
        <v>10234.68154</v>
      </c>
      <c r="I50" s="119">
        <v>31563.913570000001</v>
      </c>
      <c r="J50" s="119">
        <v>12410.14594</v>
      </c>
    </row>
    <row r="51" spans="1:10" ht="15" customHeight="1" thickTop="1" thickBot="1">
      <c r="A51" s="401" t="s">
        <v>705</v>
      </c>
      <c r="B51" s="402">
        <v>2617801.0359999998</v>
      </c>
      <c r="C51" s="402">
        <v>2942920.1361100003</v>
      </c>
      <c r="D51" s="402">
        <v>3343173.19539</v>
      </c>
      <c r="E51" s="402">
        <v>3420756.0660700002</v>
      </c>
      <c r="F51" s="402">
        <v>3655442.6066900003</v>
      </c>
      <c r="G51" s="402">
        <v>3871436.4313300001</v>
      </c>
      <c r="H51" s="402">
        <v>4443568.8081200002</v>
      </c>
      <c r="I51" s="402">
        <v>4539811.2889899993</v>
      </c>
      <c r="J51" s="402">
        <v>4893990.08868</v>
      </c>
    </row>
    <row r="52" spans="1:10" s="20" customFormat="1" ht="15" customHeight="1" thickTop="1">
      <c r="A52" s="118" t="s">
        <v>706</v>
      </c>
      <c r="B52" s="119">
        <v>0</v>
      </c>
      <c r="C52" s="119">
        <v>436.40499999999997</v>
      </c>
      <c r="D52" s="119">
        <v>4087.8991499999997</v>
      </c>
      <c r="E52" s="119">
        <v>6761.6935199999998</v>
      </c>
      <c r="F52" s="119">
        <v>17582.83164</v>
      </c>
      <c r="G52" s="119">
        <v>29846.26197</v>
      </c>
      <c r="H52" s="119">
        <v>31610.606640000002</v>
      </c>
      <c r="I52" s="119">
        <v>33163.59042</v>
      </c>
      <c r="J52" s="119">
        <v>38327.41732</v>
      </c>
    </row>
    <row r="53" spans="1:10" s="21" customFormat="1" ht="15" customHeight="1">
      <c r="A53" s="153" t="s">
        <v>707</v>
      </c>
      <c r="B53" s="119">
        <v>0</v>
      </c>
      <c r="C53" s="119">
        <v>0</v>
      </c>
      <c r="D53" s="119">
        <v>0</v>
      </c>
      <c r="E53" s="119">
        <v>0</v>
      </c>
      <c r="F53" s="119">
        <v>0</v>
      </c>
      <c r="G53" s="119">
        <v>0</v>
      </c>
      <c r="H53" s="119">
        <v>0</v>
      </c>
      <c r="I53" s="119">
        <v>0</v>
      </c>
      <c r="J53" s="119">
        <v>0</v>
      </c>
    </row>
    <row r="54" spans="1:10" s="21" customFormat="1" ht="15" customHeight="1">
      <c r="A54" s="153" t="s">
        <v>708</v>
      </c>
      <c r="B54" s="119">
        <v>0</v>
      </c>
      <c r="C54" s="119">
        <v>0</v>
      </c>
      <c r="D54" s="119">
        <v>23.69838</v>
      </c>
      <c r="E54" s="119">
        <v>98.302999999999997</v>
      </c>
      <c r="F54" s="119">
        <v>4.5830000000000002</v>
      </c>
      <c r="G54" s="119">
        <v>0</v>
      </c>
      <c r="H54" s="119">
        <v>0</v>
      </c>
      <c r="I54" s="119">
        <v>0</v>
      </c>
      <c r="J54" s="119">
        <v>0</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0</v>
      </c>
      <c r="C56" s="119">
        <v>436.40499999999997</v>
      </c>
      <c r="D56" s="119">
        <v>4064.2007699999999</v>
      </c>
      <c r="E56" s="119">
        <v>6663.3905199999999</v>
      </c>
      <c r="F56" s="119">
        <v>17578.248640000002</v>
      </c>
      <c r="G56" s="119">
        <v>29846.26197</v>
      </c>
      <c r="H56" s="119">
        <v>31610.606640000002</v>
      </c>
      <c r="I56" s="119">
        <v>33163.59042</v>
      </c>
      <c r="J56" s="119">
        <v>38327.41732</v>
      </c>
    </row>
    <row r="57" spans="1:10" s="21" customFormat="1" ht="15" customHeight="1">
      <c r="A57" s="153" t="s">
        <v>711</v>
      </c>
      <c r="B57" s="119">
        <v>0</v>
      </c>
      <c r="C57" s="119">
        <v>0</v>
      </c>
      <c r="D57" s="119">
        <v>0</v>
      </c>
      <c r="E57" s="119">
        <v>0</v>
      </c>
      <c r="F57" s="119">
        <v>0</v>
      </c>
      <c r="G57" s="119">
        <v>0</v>
      </c>
      <c r="H57" s="119">
        <v>0</v>
      </c>
      <c r="I57" s="119">
        <v>0</v>
      </c>
      <c r="J57" s="119">
        <v>0</v>
      </c>
    </row>
    <row r="58" spans="1:10" s="21" customFormat="1" ht="15" customHeight="1">
      <c r="A58" s="152" t="s">
        <v>712</v>
      </c>
      <c r="B58" s="119">
        <v>3783500.6345100002</v>
      </c>
      <c r="C58" s="119">
        <v>4520950.4311099993</v>
      </c>
      <c r="D58" s="119">
        <v>4977541.4337299997</v>
      </c>
      <c r="E58" s="119">
        <v>5308000.2936499994</v>
      </c>
      <c r="F58" s="119">
        <v>5246349.6653300002</v>
      </c>
      <c r="G58" s="119">
        <v>5614665.7180399997</v>
      </c>
      <c r="H58" s="119">
        <v>5626042.9108899999</v>
      </c>
      <c r="I58" s="119">
        <v>5853221.6508999998</v>
      </c>
      <c r="J58" s="119">
        <v>5827153.9617499998</v>
      </c>
    </row>
    <row r="59" spans="1:10" ht="30" customHeight="1">
      <c r="A59" s="403" t="s">
        <v>713</v>
      </c>
      <c r="B59" s="404">
        <v>365503.15304</v>
      </c>
      <c r="C59" s="404">
        <v>396978.78083999996</v>
      </c>
      <c r="D59" s="404">
        <v>420741.93552</v>
      </c>
      <c r="E59" s="404">
        <v>432863.32124000002</v>
      </c>
      <c r="F59" s="404">
        <v>444825.33827000001</v>
      </c>
      <c r="G59" s="404">
        <v>479486.03369999997</v>
      </c>
      <c r="H59" s="404">
        <v>219335.37400000001</v>
      </c>
      <c r="I59" s="404">
        <v>524709.28081999999</v>
      </c>
      <c r="J59" s="404">
        <v>201834.04811999999</v>
      </c>
    </row>
    <row r="60" spans="1:10" ht="15" customHeight="1">
      <c r="A60" s="153" t="s">
        <v>714</v>
      </c>
      <c r="B60" s="119">
        <v>-69539.580950000003</v>
      </c>
      <c r="C60" s="119">
        <v>-88844.819940000001</v>
      </c>
      <c r="D60" s="119">
        <v>-89420.43677</v>
      </c>
      <c r="E60" s="119">
        <v>-95573.187579999998</v>
      </c>
      <c r="F60" s="119">
        <v>-109875.87772</v>
      </c>
      <c r="G60" s="119">
        <v>-126891.32226</v>
      </c>
      <c r="H60" s="119">
        <v>-64867.109929999999</v>
      </c>
      <c r="I60" s="119">
        <v>-164833.33637999999</v>
      </c>
      <c r="J60" s="119">
        <v>-80225.48762</v>
      </c>
    </row>
    <row r="61" spans="1:10" ht="15" customHeight="1">
      <c r="A61" s="152" t="s">
        <v>715</v>
      </c>
      <c r="B61" s="119">
        <v>295963.57208999997</v>
      </c>
      <c r="C61" s="119">
        <v>308133.96089999995</v>
      </c>
      <c r="D61" s="119">
        <v>331321.49875000003</v>
      </c>
      <c r="E61" s="119">
        <v>337290.13366000005</v>
      </c>
      <c r="F61" s="119">
        <v>334949.46055000002</v>
      </c>
      <c r="G61" s="119">
        <v>352594.71143999998</v>
      </c>
      <c r="H61" s="119">
        <v>154468.26407</v>
      </c>
      <c r="I61" s="119">
        <v>359875.94443999999</v>
      </c>
      <c r="J61" s="119">
        <v>121608.56050000001</v>
      </c>
    </row>
    <row r="62" spans="1:10" ht="15" customHeight="1">
      <c r="A62" s="121" t="s">
        <v>716</v>
      </c>
      <c r="B62" s="119">
        <v>20486.47309</v>
      </c>
      <c r="C62" s="119">
        <v>30054.665710000001</v>
      </c>
      <c r="D62" s="119">
        <v>30313.104010000003</v>
      </c>
      <c r="E62" s="119">
        <v>38664.523289999997</v>
      </c>
      <c r="F62" s="119">
        <v>53957.525700000006</v>
      </c>
      <c r="G62" s="119">
        <v>77881.722810000007</v>
      </c>
      <c r="H62" s="119">
        <v>13267.608470000001</v>
      </c>
      <c r="I62" s="119">
        <v>38217.109039999996</v>
      </c>
      <c r="J62" s="119">
        <v>20158.23086</v>
      </c>
    </row>
    <row r="63" spans="1:10" ht="15" customHeight="1">
      <c r="A63" s="153" t="s">
        <v>717</v>
      </c>
      <c r="B63" s="119">
        <v>-10014.36743</v>
      </c>
      <c r="C63" s="119">
        <v>-13966.76505</v>
      </c>
      <c r="D63" s="119">
        <v>-17488.727070000001</v>
      </c>
      <c r="E63" s="119">
        <v>-26328.31769</v>
      </c>
      <c r="F63" s="119">
        <v>-36117.369070000001</v>
      </c>
      <c r="G63" s="119">
        <v>-42855.286020000007</v>
      </c>
      <c r="H63" s="119">
        <v>-5907.7596800000001</v>
      </c>
      <c r="I63" s="119">
        <v>-19009.21285</v>
      </c>
      <c r="J63" s="119">
        <v>-8793.6968400000005</v>
      </c>
    </row>
    <row r="64" spans="1:10" ht="15" customHeight="1">
      <c r="A64" s="122" t="s">
        <v>718</v>
      </c>
      <c r="B64" s="119">
        <v>306435.67774999997</v>
      </c>
      <c r="C64" s="119">
        <v>324221.86155999999</v>
      </c>
      <c r="D64" s="119">
        <v>344145.87569000002</v>
      </c>
      <c r="E64" s="119">
        <v>349626.33925999998</v>
      </c>
      <c r="F64" s="119">
        <v>352789.61718</v>
      </c>
      <c r="G64" s="119">
        <v>387621.14822999999</v>
      </c>
      <c r="H64" s="119">
        <v>161828.11286000002</v>
      </c>
      <c r="I64" s="119">
        <v>379083.84062999999</v>
      </c>
      <c r="J64" s="119">
        <v>132973.09451999998</v>
      </c>
    </row>
    <row r="65" spans="1:10" ht="15" customHeight="1">
      <c r="A65" s="121" t="s">
        <v>719</v>
      </c>
      <c r="B65" s="119">
        <v>70498.054390000005</v>
      </c>
      <c r="C65" s="119">
        <v>56391.707040000001</v>
      </c>
      <c r="D65" s="119">
        <v>70770.988750000004</v>
      </c>
      <c r="E65" s="119">
        <v>74956.013619999998</v>
      </c>
      <c r="F65" s="119">
        <v>89375.176080000005</v>
      </c>
      <c r="G65" s="119">
        <v>81760.817190000002</v>
      </c>
      <c r="H65" s="119">
        <v>15869.965560000001</v>
      </c>
      <c r="I65" s="119">
        <v>58238.821779999998</v>
      </c>
      <c r="J65" s="119">
        <v>38406.18288</v>
      </c>
    </row>
    <row r="66" spans="1:10" ht="15" customHeight="1">
      <c r="A66" s="121" t="s">
        <v>720</v>
      </c>
      <c r="B66" s="119">
        <v>-87742.186400000006</v>
      </c>
      <c r="C66" s="119">
        <v>-82105.478489999994</v>
      </c>
      <c r="D66" s="119">
        <v>-107402.86147</v>
      </c>
      <c r="E66" s="119">
        <v>-117062.23931999999</v>
      </c>
      <c r="F66" s="119">
        <v>-137369.07496</v>
      </c>
      <c r="G66" s="119">
        <v>-131373.19759</v>
      </c>
      <c r="H66" s="119">
        <v>-39035.259140000002</v>
      </c>
      <c r="I66" s="119">
        <v>-108182.99135</v>
      </c>
      <c r="J66" s="119">
        <v>-35258.338520000005</v>
      </c>
    </row>
    <row r="67" spans="1:10" ht="15" customHeight="1">
      <c r="A67" s="152" t="s">
        <v>721</v>
      </c>
      <c r="B67" s="119">
        <v>289191.54574000003</v>
      </c>
      <c r="C67" s="119">
        <v>298508.09010999999</v>
      </c>
      <c r="D67" s="119">
        <v>307514.00297000003</v>
      </c>
      <c r="E67" s="119">
        <v>307520.11356000003</v>
      </c>
      <c r="F67" s="119">
        <v>304795.71830000001</v>
      </c>
      <c r="G67" s="119">
        <v>338008.76782999997</v>
      </c>
      <c r="H67" s="119">
        <v>138662.81928</v>
      </c>
      <c r="I67" s="119">
        <v>329139.67106000002</v>
      </c>
      <c r="J67" s="119">
        <v>136120.93888</v>
      </c>
    </row>
    <row r="68" spans="1:10" ht="15" customHeight="1">
      <c r="A68" s="153" t="s">
        <v>722</v>
      </c>
      <c r="B68" s="119">
        <v>-231383.79308</v>
      </c>
      <c r="C68" s="119">
        <v>-254265.50349999999</v>
      </c>
      <c r="D68" s="119">
        <v>-249158.42794999998</v>
      </c>
      <c r="E68" s="119">
        <v>-251763.36419999998</v>
      </c>
      <c r="F68" s="119">
        <v>-286494.35371</v>
      </c>
      <c r="G68" s="119">
        <v>-274720.81617000001</v>
      </c>
      <c r="H68" s="119">
        <v>-119506.04656</v>
      </c>
      <c r="I68" s="119">
        <v>-250180.95300000001</v>
      </c>
      <c r="J68" s="119">
        <v>-112684.31254000001</v>
      </c>
    </row>
    <row r="69" spans="1:10" ht="15" customHeight="1">
      <c r="A69" s="122" t="s">
        <v>723</v>
      </c>
      <c r="B69" s="119">
        <v>57807.752659999998</v>
      </c>
      <c r="C69" s="119">
        <v>44242.586609999998</v>
      </c>
      <c r="D69" s="119">
        <v>58355.575020000004</v>
      </c>
      <c r="E69" s="119">
        <v>55756.749360000002</v>
      </c>
      <c r="F69" s="119">
        <v>18301.364590000001</v>
      </c>
      <c r="G69" s="119">
        <v>63287.951659999999</v>
      </c>
      <c r="H69" s="119">
        <v>19156.772719999997</v>
      </c>
      <c r="I69" s="119">
        <v>78958.718059999999</v>
      </c>
      <c r="J69" s="119">
        <v>23436.626339999999</v>
      </c>
    </row>
    <row r="70" spans="1:10" ht="15" customHeight="1">
      <c r="A70" s="122" t="s">
        <v>724</v>
      </c>
      <c r="B70" s="119">
        <v>34.817920000000001</v>
      </c>
      <c r="C70" s="119">
        <v>24.506790000000002</v>
      </c>
      <c r="D70" s="119">
        <v>19.050990000000002</v>
      </c>
      <c r="E70" s="119">
        <v>211.90089</v>
      </c>
      <c r="F70" s="119">
        <v>23.326930000000001</v>
      </c>
      <c r="G70" s="119">
        <v>19.06664</v>
      </c>
      <c r="H70" s="119">
        <v>5.9552700000000005</v>
      </c>
      <c r="I70" s="119">
        <v>15.012799999999999</v>
      </c>
      <c r="J70" s="119">
        <v>6.19313</v>
      </c>
    </row>
    <row r="71" spans="1:10" ht="15" customHeight="1">
      <c r="A71" s="120" t="s">
        <v>1127</v>
      </c>
      <c r="B71" s="119">
        <v>7.0000000000000007E-5</v>
      </c>
      <c r="C71" s="119">
        <v>1.298E-2</v>
      </c>
      <c r="D71" s="119">
        <v>1.1480000000000001E-2</v>
      </c>
      <c r="E71" s="119">
        <v>198.9495</v>
      </c>
      <c r="F71" s="119">
        <v>-2.9363999999999999</v>
      </c>
      <c r="G71" s="119">
        <v>-0.30982999999999999</v>
      </c>
      <c r="H71" s="119">
        <v>-0.49857000000000001</v>
      </c>
      <c r="I71" s="119">
        <v>-0.68123</v>
      </c>
      <c r="J71" s="119">
        <v>7.6280000000000001E-2</v>
      </c>
    </row>
    <row r="72" spans="1:10" ht="15" customHeight="1">
      <c r="A72" s="120" t="s">
        <v>1128</v>
      </c>
      <c r="B72" s="119">
        <v>34.81785</v>
      </c>
      <c r="C72" s="119">
        <v>24.49381</v>
      </c>
      <c r="D72" s="119">
        <v>19.03951</v>
      </c>
      <c r="E72" s="119">
        <v>12.95139</v>
      </c>
      <c r="F72" s="119">
        <v>26.263330000000003</v>
      </c>
      <c r="G72" s="119">
        <v>19.376470000000001</v>
      </c>
      <c r="H72" s="119">
        <v>6.4538400000000005</v>
      </c>
      <c r="I72" s="119">
        <v>15.694030000000001</v>
      </c>
      <c r="J72" s="119">
        <v>6.1168500000000003</v>
      </c>
    </row>
    <row r="73" spans="1:10" ht="15" customHeight="1">
      <c r="A73" s="152" t="s">
        <v>725</v>
      </c>
      <c r="B73" s="119">
        <v>-3.8656299999999999</v>
      </c>
      <c r="C73" s="119">
        <v>-0.92315000000000003</v>
      </c>
      <c r="D73" s="119">
        <v>-0.69571000000000005</v>
      </c>
      <c r="E73" s="119">
        <v>-9.5681100000000008</v>
      </c>
      <c r="F73" s="119">
        <v>-9.7877399999999994</v>
      </c>
      <c r="G73" s="119">
        <v>-0.38949</v>
      </c>
      <c r="H73" s="119">
        <v>-0.78158000000000005</v>
      </c>
      <c r="I73" s="119">
        <v>-49.4604</v>
      </c>
      <c r="J73" s="119">
        <v>-51.640720000000002</v>
      </c>
    </row>
    <row r="74" spans="1:10" ht="15" customHeight="1">
      <c r="A74" s="152" t="s">
        <v>1486</v>
      </c>
      <c r="B74" s="119">
        <v>2.7059999999999997E-2</v>
      </c>
      <c r="C74" s="119">
        <v>-3.5749999999999997E-2</v>
      </c>
      <c r="D74" s="119">
        <v>0.13574</v>
      </c>
      <c r="E74" s="119">
        <v>-8.7843799999999987</v>
      </c>
      <c r="F74" s="119">
        <v>-9.2690300000000008</v>
      </c>
      <c r="G74" s="119">
        <v>5.2719999999999996E-2</v>
      </c>
      <c r="H74" s="119">
        <v>-0.58754999999999991</v>
      </c>
      <c r="I74" s="119">
        <v>-1.95417</v>
      </c>
      <c r="J74" s="119">
        <v>-3.6580000000000001E-2</v>
      </c>
    </row>
    <row r="75" spans="1:10" ht="15" customHeight="1">
      <c r="A75" s="153" t="s">
        <v>467</v>
      </c>
      <c r="B75" s="119">
        <v>-3.89269</v>
      </c>
      <c r="C75" s="119">
        <v>-0.88739999999999997</v>
      </c>
      <c r="D75" s="119">
        <v>-0.83145000000000002</v>
      </c>
      <c r="E75" s="119">
        <v>-0.78373000000000004</v>
      </c>
      <c r="F75" s="119">
        <v>-0.51871</v>
      </c>
      <c r="G75" s="119">
        <v>-0.44220999999999999</v>
      </c>
      <c r="H75" s="119">
        <v>-0.19403000000000001</v>
      </c>
      <c r="I75" s="119">
        <v>-47.506230000000002</v>
      </c>
      <c r="J75" s="119">
        <v>-51.604140000000001</v>
      </c>
    </row>
    <row r="76" spans="1:10" ht="15" customHeight="1">
      <c r="A76" s="152" t="s">
        <v>726</v>
      </c>
      <c r="B76" s="119">
        <v>57838.704949999999</v>
      </c>
      <c r="C76" s="119">
        <v>44266.170250000003</v>
      </c>
      <c r="D76" s="119">
        <v>58373.9303</v>
      </c>
      <c r="E76" s="119">
        <v>55959.082139999999</v>
      </c>
      <c r="F76" s="119">
        <v>18314.903780000001</v>
      </c>
      <c r="G76" s="119">
        <v>63306.628810000002</v>
      </c>
      <c r="H76" s="119">
        <v>19161.94641</v>
      </c>
      <c r="I76" s="119">
        <v>78924.27046</v>
      </c>
      <c r="J76" s="119">
        <v>23391.178749999999</v>
      </c>
    </row>
    <row r="77" spans="1:10" ht="15" customHeight="1">
      <c r="A77" s="154" t="s">
        <v>1118</v>
      </c>
      <c r="B77" s="119">
        <v>229.49342999999999</v>
      </c>
      <c r="C77" s="119">
        <v>118.56693</v>
      </c>
      <c r="D77" s="119">
        <v>205.54554000000002</v>
      </c>
      <c r="E77" s="119">
        <v>5586.2416499999999</v>
      </c>
      <c r="F77" s="119">
        <v>174.64964000000001</v>
      </c>
      <c r="G77" s="119">
        <v>764.08882999999992</v>
      </c>
      <c r="H77" s="119">
        <v>263.08</v>
      </c>
      <c r="I77" s="119">
        <v>2140.3906499999998</v>
      </c>
      <c r="J77" s="119">
        <v>355.97396999999995</v>
      </c>
    </row>
    <row r="78" spans="1:10" ht="15" customHeight="1">
      <c r="A78" s="122" t="s">
        <v>727</v>
      </c>
      <c r="B78" s="119">
        <v>58068.198380000002</v>
      </c>
      <c r="C78" s="119">
        <v>44384.737179999996</v>
      </c>
      <c r="D78" s="119">
        <v>58579.475840000006</v>
      </c>
      <c r="E78" s="119">
        <v>61545.323790000002</v>
      </c>
      <c r="F78" s="119">
        <v>18489.55342</v>
      </c>
      <c r="G78" s="119">
        <v>64070.717640000003</v>
      </c>
      <c r="H78" s="119">
        <v>19425.026409999999</v>
      </c>
      <c r="I78" s="119">
        <v>81064.661110000001</v>
      </c>
      <c r="J78" s="119">
        <v>23747.152719999998</v>
      </c>
    </row>
    <row r="79" spans="1:10" ht="15" customHeight="1">
      <c r="A79" s="121" t="s">
        <v>728</v>
      </c>
      <c r="B79" s="119">
        <v>228.97076000000001</v>
      </c>
      <c r="C79" s="119">
        <v>693.07687999999996</v>
      </c>
      <c r="D79" s="119">
        <v>-610.18702000000008</v>
      </c>
      <c r="E79" s="119">
        <v>-783.99932999999999</v>
      </c>
      <c r="F79" s="119">
        <v>-3964.0118499999999</v>
      </c>
      <c r="G79" s="119">
        <v>770.47198000000003</v>
      </c>
      <c r="H79" s="119">
        <v>-36.006660000000004</v>
      </c>
      <c r="I79" s="119">
        <v>391.58315999999996</v>
      </c>
      <c r="J79" s="119">
        <v>-530.10032999999999</v>
      </c>
    </row>
    <row r="80" spans="1:10" ht="15" customHeight="1">
      <c r="A80" s="152" t="s">
        <v>729</v>
      </c>
      <c r="B80" s="119">
        <v>58297.169139999998</v>
      </c>
      <c r="C80" s="119">
        <v>45077.814060000004</v>
      </c>
      <c r="D80" s="119">
        <v>57969.288820000002</v>
      </c>
      <c r="E80" s="119">
        <v>60761.324460000003</v>
      </c>
      <c r="F80" s="119">
        <v>14525.541569999999</v>
      </c>
      <c r="G80" s="119">
        <v>64841.189619999997</v>
      </c>
      <c r="H80" s="119">
        <v>19389.019749999999</v>
      </c>
      <c r="I80" s="119">
        <v>81456.244269999996</v>
      </c>
      <c r="J80" s="119">
        <v>23217.052390000001</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58297.169139999998</v>
      </c>
      <c r="C82" s="119">
        <v>45077.814060000004</v>
      </c>
      <c r="D82" s="119">
        <v>57969.288820000002</v>
      </c>
      <c r="E82" s="119">
        <v>60761.324460000003</v>
      </c>
      <c r="F82" s="119">
        <v>14525.541569999999</v>
      </c>
      <c r="G82" s="119">
        <v>64841.189619999997</v>
      </c>
      <c r="H82" s="119">
        <v>19389.019749999999</v>
      </c>
      <c r="I82" s="119">
        <v>81456.244269999996</v>
      </c>
      <c r="J82" s="119">
        <v>23217.052390000001</v>
      </c>
    </row>
    <row r="83" spans="1:10" ht="15" customHeight="1" thickBot="1">
      <c r="A83" s="121" t="s">
        <v>732</v>
      </c>
      <c r="B83" s="119">
        <v>-22014.191999999999</v>
      </c>
      <c r="C83" s="119">
        <v>-17158.514999999999</v>
      </c>
      <c r="D83" s="119">
        <v>-27045.847000000002</v>
      </c>
      <c r="E83" s="119">
        <v>-31934.725999999999</v>
      </c>
      <c r="F83" s="119">
        <v>-5843.1096900000002</v>
      </c>
      <c r="G83" s="119">
        <v>-28366.448629999999</v>
      </c>
      <c r="H83" s="119">
        <v>-9154.3382100000017</v>
      </c>
      <c r="I83" s="119">
        <v>-49892.330700000006</v>
      </c>
      <c r="J83" s="119">
        <v>-10806.906449999999</v>
      </c>
    </row>
    <row r="84" spans="1:10" ht="15" customHeight="1" thickTop="1" thickBot="1">
      <c r="A84" s="401" t="s">
        <v>733</v>
      </c>
      <c r="B84" s="402">
        <v>36282.977140000003</v>
      </c>
      <c r="C84" s="402">
        <v>27919.299059999998</v>
      </c>
      <c r="D84" s="402">
        <v>30923.44182</v>
      </c>
      <c r="E84" s="402">
        <v>28826.598460000001</v>
      </c>
      <c r="F84" s="402">
        <v>8682.4318800000001</v>
      </c>
      <c r="G84" s="402">
        <v>36474.740990000006</v>
      </c>
      <c r="H84" s="402">
        <v>10234.68154</v>
      </c>
      <c r="I84" s="402">
        <v>31563.913570000001</v>
      </c>
      <c r="J84" s="402">
        <v>12410.14594</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2" sqref="A2:D2"/>
    </sheetView>
  </sheetViews>
  <sheetFormatPr defaultColWidth="9.140625" defaultRowHeight="12.75"/>
  <cols>
    <col min="1" max="1" width="89.140625" style="37" customWidth="1"/>
    <col min="2" max="2" width="13.42578125" style="646" bestFit="1" customWidth="1"/>
    <col min="3" max="3" width="11.7109375" style="646" bestFit="1" customWidth="1"/>
    <col min="4" max="4" width="16.140625" style="646" bestFit="1" customWidth="1"/>
    <col min="5" max="256" width="9.140625" style="646"/>
    <col min="257" max="257" width="89.140625" style="646" customWidth="1"/>
    <col min="258" max="259" width="20.140625" style="646" customWidth="1"/>
    <col min="260" max="260" width="26.140625" style="646" customWidth="1"/>
    <col min="261" max="512" width="9.140625" style="646"/>
    <col min="513" max="513" width="89.140625" style="646" customWidth="1"/>
    <col min="514" max="515" width="20.140625" style="646" customWidth="1"/>
    <col min="516" max="516" width="26.140625" style="646" customWidth="1"/>
    <col min="517" max="768" width="9.140625" style="646"/>
    <col min="769" max="769" width="89.140625" style="646" customWidth="1"/>
    <col min="770" max="771" width="20.140625" style="646" customWidth="1"/>
    <col min="772" max="772" width="26.140625" style="646" customWidth="1"/>
    <col min="773" max="1024" width="9.140625" style="646"/>
    <col min="1025" max="1025" width="89.140625" style="646" customWidth="1"/>
    <col min="1026" max="1027" width="20.140625" style="646" customWidth="1"/>
    <col min="1028" max="1028" width="26.140625" style="646" customWidth="1"/>
    <col min="1029" max="1280" width="9.140625" style="646"/>
    <col min="1281" max="1281" width="89.140625" style="646" customWidth="1"/>
    <col min="1282" max="1283" width="20.140625" style="646" customWidth="1"/>
    <col min="1284" max="1284" width="26.140625" style="646" customWidth="1"/>
    <col min="1285" max="1536" width="9.140625" style="646"/>
    <col min="1537" max="1537" width="89.140625" style="646" customWidth="1"/>
    <col min="1538" max="1539" width="20.140625" style="646" customWidth="1"/>
    <col min="1540" max="1540" width="26.140625" style="646" customWidth="1"/>
    <col min="1541" max="1792" width="9.140625" style="646"/>
    <col min="1793" max="1793" width="89.140625" style="646" customWidth="1"/>
    <col min="1794" max="1795" width="20.140625" style="646" customWidth="1"/>
    <col min="1796" max="1796" width="26.140625" style="646" customWidth="1"/>
    <col min="1797" max="2048" width="9.140625" style="646"/>
    <col min="2049" max="2049" width="89.140625" style="646" customWidth="1"/>
    <col min="2050" max="2051" width="20.140625" style="646" customWidth="1"/>
    <col min="2052" max="2052" width="26.140625" style="646" customWidth="1"/>
    <col min="2053" max="2304" width="9.140625" style="646"/>
    <col min="2305" max="2305" width="89.140625" style="646" customWidth="1"/>
    <col min="2306" max="2307" width="20.140625" style="646" customWidth="1"/>
    <col min="2308" max="2308" width="26.140625" style="646" customWidth="1"/>
    <col min="2309" max="2560" width="9.140625" style="646"/>
    <col min="2561" max="2561" width="89.140625" style="646" customWidth="1"/>
    <col min="2562" max="2563" width="20.140625" style="646" customWidth="1"/>
    <col min="2564" max="2564" width="26.140625" style="646" customWidth="1"/>
    <col min="2565" max="2816" width="9.140625" style="646"/>
    <col min="2817" max="2817" width="89.140625" style="646" customWidth="1"/>
    <col min="2818" max="2819" width="20.140625" style="646" customWidth="1"/>
    <col min="2820" max="2820" width="26.140625" style="646" customWidth="1"/>
    <col min="2821" max="3072" width="9.140625" style="646"/>
    <col min="3073" max="3073" width="89.140625" style="646" customWidth="1"/>
    <col min="3074" max="3075" width="20.140625" style="646" customWidth="1"/>
    <col min="3076" max="3076" width="26.140625" style="646" customWidth="1"/>
    <col min="3077" max="3328" width="9.140625" style="646"/>
    <col min="3329" max="3329" width="89.140625" style="646" customWidth="1"/>
    <col min="3330" max="3331" width="20.140625" style="646" customWidth="1"/>
    <col min="3332" max="3332" width="26.140625" style="646" customWidth="1"/>
    <col min="3333" max="3584" width="9.140625" style="646"/>
    <col min="3585" max="3585" width="89.140625" style="646" customWidth="1"/>
    <col min="3586" max="3587" width="20.140625" style="646" customWidth="1"/>
    <col min="3588" max="3588" width="26.140625" style="646" customWidth="1"/>
    <col min="3589" max="3840" width="9.140625" style="646"/>
    <col min="3841" max="3841" width="89.140625" style="646" customWidth="1"/>
    <col min="3842" max="3843" width="20.140625" style="646" customWidth="1"/>
    <col min="3844" max="3844" width="26.140625" style="646" customWidth="1"/>
    <col min="3845" max="4096" width="9.140625" style="646"/>
    <col min="4097" max="4097" width="89.140625" style="646" customWidth="1"/>
    <col min="4098" max="4099" width="20.140625" style="646" customWidth="1"/>
    <col min="4100" max="4100" width="26.140625" style="646" customWidth="1"/>
    <col min="4101" max="4352" width="9.140625" style="646"/>
    <col min="4353" max="4353" width="89.140625" style="646" customWidth="1"/>
    <col min="4354" max="4355" width="20.140625" style="646" customWidth="1"/>
    <col min="4356" max="4356" width="26.140625" style="646" customWidth="1"/>
    <col min="4357" max="4608" width="9.140625" style="646"/>
    <col min="4609" max="4609" width="89.140625" style="646" customWidth="1"/>
    <col min="4610" max="4611" width="20.140625" style="646" customWidth="1"/>
    <col min="4612" max="4612" width="26.140625" style="646" customWidth="1"/>
    <col min="4613" max="4864" width="9.140625" style="646"/>
    <col min="4865" max="4865" width="89.140625" style="646" customWidth="1"/>
    <col min="4866" max="4867" width="20.140625" style="646" customWidth="1"/>
    <col min="4868" max="4868" width="26.140625" style="646" customWidth="1"/>
    <col min="4869" max="5120" width="9.140625" style="646"/>
    <col min="5121" max="5121" width="89.140625" style="646" customWidth="1"/>
    <col min="5122" max="5123" width="20.140625" style="646" customWidth="1"/>
    <col min="5124" max="5124" width="26.140625" style="646" customWidth="1"/>
    <col min="5125" max="5376" width="9.140625" style="646"/>
    <col min="5377" max="5377" width="89.140625" style="646" customWidth="1"/>
    <col min="5378" max="5379" width="20.140625" style="646" customWidth="1"/>
    <col min="5380" max="5380" width="26.140625" style="646" customWidth="1"/>
    <col min="5381" max="5632" width="9.140625" style="646"/>
    <col min="5633" max="5633" width="89.140625" style="646" customWidth="1"/>
    <col min="5634" max="5635" width="20.140625" style="646" customWidth="1"/>
    <col min="5636" max="5636" width="26.140625" style="646" customWidth="1"/>
    <col min="5637" max="5888" width="9.140625" style="646"/>
    <col min="5889" max="5889" width="89.140625" style="646" customWidth="1"/>
    <col min="5890" max="5891" width="20.140625" style="646" customWidth="1"/>
    <col min="5892" max="5892" width="26.140625" style="646" customWidth="1"/>
    <col min="5893" max="6144" width="9.140625" style="646"/>
    <col min="6145" max="6145" width="89.140625" style="646" customWidth="1"/>
    <col min="6146" max="6147" width="20.140625" style="646" customWidth="1"/>
    <col min="6148" max="6148" width="26.140625" style="646" customWidth="1"/>
    <col min="6149" max="6400" width="9.140625" style="646"/>
    <col min="6401" max="6401" width="89.140625" style="646" customWidth="1"/>
    <col min="6402" max="6403" width="20.140625" style="646" customWidth="1"/>
    <col min="6404" max="6404" width="26.140625" style="646" customWidth="1"/>
    <col min="6405" max="6656" width="9.140625" style="646"/>
    <col min="6657" max="6657" width="89.140625" style="646" customWidth="1"/>
    <col min="6658" max="6659" width="20.140625" style="646" customWidth="1"/>
    <col min="6660" max="6660" width="26.140625" style="646" customWidth="1"/>
    <col min="6661" max="6912" width="9.140625" style="646"/>
    <col min="6913" max="6913" width="89.140625" style="646" customWidth="1"/>
    <col min="6914" max="6915" width="20.140625" style="646" customWidth="1"/>
    <col min="6916" max="6916" width="26.140625" style="646" customWidth="1"/>
    <col min="6917" max="7168" width="9.140625" style="646"/>
    <col min="7169" max="7169" width="89.140625" style="646" customWidth="1"/>
    <col min="7170" max="7171" width="20.140625" style="646" customWidth="1"/>
    <col min="7172" max="7172" width="26.140625" style="646" customWidth="1"/>
    <col min="7173" max="7424" width="9.140625" style="646"/>
    <col min="7425" max="7425" width="89.140625" style="646" customWidth="1"/>
    <col min="7426" max="7427" width="20.140625" style="646" customWidth="1"/>
    <col min="7428" max="7428" width="26.140625" style="646" customWidth="1"/>
    <col min="7429" max="7680" width="9.140625" style="646"/>
    <col min="7681" max="7681" width="89.140625" style="646" customWidth="1"/>
    <col min="7682" max="7683" width="20.140625" style="646" customWidth="1"/>
    <col min="7684" max="7684" width="26.140625" style="646" customWidth="1"/>
    <col min="7685" max="7936" width="9.140625" style="646"/>
    <col min="7937" max="7937" width="89.140625" style="646" customWidth="1"/>
    <col min="7938" max="7939" width="20.140625" style="646" customWidth="1"/>
    <col min="7940" max="7940" width="26.140625" style="646" customWidth="1"/>
    <col min="7941" max="8192" width="9.140625" style="646"/>
    <col min="8193" max="8193" width="89.140625" style="646" customWidth="1"/>
    <col min="8194" max="8195" width="20.140625" style="646" customWidth="1"/>
    <col min="8196" max="8196" width="26.140625" style="646" customWidth="1"/>
    <col min="8197" max="8448" width="9.140625" style="646"/>
    <col min="8449" max="8449" width="89.140625" style="646" customWidth="1"/>
    <col min="8450" max="8451" width="20.140625" style="646" customWidth="1"/>
    <col min="8452" max="8452" width="26.140625" style="646" customWidth="1"/>
    <col min="8453" max="8704" width="9.140625" style="646"/>
    <col min="8705" max="8705" width="89.140625" style="646" customWidth="1"/>
    <col min="8706" max="8707" width="20.140625" style="646" customWidth="1"/>
    <col min="8708" max="8708" width="26.140625" style="646" customWidth="1"/>
    <col min="8709" max="8960" width="9.140625" style="646"/>
    <col min="8961" max="8961" width="89.140625" style="646" customWidth="1"/>
    <col min="8962" max="8963" width="20.140625" style="646" customWidth="1"/>
    <col min="8964" max="8964" width="26.140625" style="646" customWidth="1"/>
    <col min="8965" max="9216" width="9.140625" style="646"/>
    <col min="9217" max="9217" width="89.140625" style="646" customWidth="1"/>
    <col min="9218" max="9219" width="20.140625" style="646" customWidth="1"/>
    <col min="9220" max="9220" width="26.140625" style="646" customWidth="1"/>
    <col min="9221" max="9472" width="9.140625" style="646"/>
    <col min="9473" max="9473" width="89.140625" style="646" customWidth="1"/>
    <col min="9474" max="9475" width="20.140625" style="646" customWidth="1"/>
    <col min="9476" max="9476" width="26.140625" style="646" customWidth="1"/>
    <col min="9477" max="9728" width="9.140625" style="646"/>
    <col min="9729" max="9729" width="89.140625" style="646" customWidth="1"/>
    <col min="9730" max="9731" width="20.140625" style="646" customWidth="1"/>
    <col min="9732" max="9732" width="26.140625" style="646" customWidth="1"/>
    <col min="9733" max="9984" width="9.140625" style="646"/>
    <col min="9985" max="9985" width="89.140625" style="646" customWidth="1"/>
    <col min="9986" max="9987" width="20.140625" style="646" customWidth="1"/>
    <col min="9988" max="9988" width="26.140625" style="646" customWidth="1"/>
    <col min="9989" max="10240" width="9.140625" style="646"/>
    <col min="10241" max="10241" width="89.140625" style="646" customWidth="1"/>
    <col min="10242" max="10243" width="20.140625" style="646" customWidth="1"/>
    <col min="10244" max="10244" width="26.140625" style="646" customWidth="1"/>
    <col min="10245" max="10496" width="9.140625" style="646"/>
    <col min="10497" max="10497" width="89.140625" style="646" customWidth="1"/>
    <col min="10498" max="10499" width="20.140625" style="646" customWidth="1"/>
    <col min="10500" max="10500" width="26.140625" style="646" customWidth="1"/>
    <col min="10501" max="10752" width="9.140625" style="646"/>
    <col min="10753" max="10753" width="89.140625" style="646" customWidth="1"/>
    <col min="10754" max="10755" width="20.140625" style="646" customWidth="1"/>
    <col min="10756" max="10756" width="26.140625" style="646" customWidth="1"/>
    <col min="10757" max="11008" width="9.140625" style="646"/>
    <col min="11009" max="11009" width="89.140625" style="646" customWidth="1"/>
    <col min="11010" max="11011" width="20.140625" style="646" customWidth="1"/>
    <col min="11012" max="11012" width="26.140625" style="646" customWidth="1"/>
    <col min="11013" max="11264" width="9.140625" style="646"/>
    <col min="11265" max="11265" width="89.140625" style="646" customWidth="1"/>
    <col min="11266" max="11267" width="20.140625" style="646" customWidth="1"/>
    <col min="11268" max="11268" width="26.140625" style="646" customWidth="1"/>
    <col min="11269" max="11520" width="9.140625" style="646"/>
    <col min="11521" max="11521" width="89.140625" style="646" customWidth="1"/>
    <col min="11522" max="11523" width="20.140625" style="646" customWidth="1"/>
    <col min="11524" max="11524" width="26.140625" style="646" customWidth="1"/>
    <col min="11525" max="11776" width="9.140625" style="646"/>
    <col min="11777" max="11777" width="89.140625" style="646" customWidth="1"/>
    <col min="11778" max="11779" width="20.140625" style="646" customWidth="1"/>
    <col min="11780" max="11780" width="26.140625" style="646" customWidth="1"/>
    <col min="11781" max="12032" width="9.140625" style="646"/>
    <col min="12033" max="12033" width="89.140625" style="646" customWidth="1"/>
    <col min="12034" max="12035" width="20.140625" style="646" customWidth="1"/>
    <col min="12036" max="12036" width="26.140625" style="646" customWidth="1"/>
    <col min="12037" max="12288" width="9.140625" style="646"/>
    <col min="12289" max="12289" width="89.140625" style="646" customWidth="1"/>
    <col min="12290" max="12291" width="20.140625" style="646" customWidth="1"/>
    <col min="12292" max="12292" width="26.140625" style="646" customWidth="1"/>
    <col min="12293" max="12544" width="9.140625" style="646"/>
    <col min="12545" max="12545" width="89.140625" style="646" customWidth="1"/>
    <col min="12546" max="12547" width="20.140625" style="646" customWidth="1"/>
    <col min="12548" max="12548" width="26.140625" style="646" customWidth="1"/>
    <col min="12549" max="12800" width="9.140625" style="646"/>
    <col min="12801" max="12801" width="89.140625" style="646" customWidth="1"/>
    <col min="12802" max="12803" width="20.140625" style="646" customWidth="1"/>
    <col min="12804" max="12804" width="26.140625" style="646" customWidth="1"/>
    <col min="12805" max="13056" width="9.140625" style="646"/>
    <col min="13057" max="13057" width="89.140625" style="646" customWidth="1"/>
    <col min="13058" max="13059" width="20.140625" style="646" customWidth="1"/>
    <col min="13060" max="13060" width="26.140625" style="646" customWidth="1"/>
    <col min="13061" max="13312" width="9.140625" style="646"/>
    <col min="13313" max="13313" width="89.140625" style="646" customWidth="1"/>
    <col min="13314" max="13315" width="20.140625" style="646" customWidth="1"/>
    <col min="13316" max="13316" width="26.140625" style="646" customWidth="1"/>
    <col min="13317" max="13568" width="9.140625" style="646"/>
    <col min="13569" max="13569" width="89.140625" style="646" customWidth="1"/>
    <col min="13570" max="13571" width="20.140625" style="646" customWidth="1"/>
    <col min="13572" max="13572" width="26.140625" style="646" customWidth="1"/>
    <col min="13573" max="13824" width="9.140625" style="646"/>
    <col min="13825" max="13825" width="89.140625" style="646" customWidth="1"/>
    <col min="13826" max="13827" width="20.140625" style="646" customWidth="1"/>
    <col min="13828" max="13828" width="26.140625" style="646" customWidth="1"/>
    <col min="13829" max="14080" width="9.140625" style="646"/>
    <col min="14081" max="14081" width="89.140625" style="646" customWidth="1"/>
    <col min="14082" max="14083" width="20.140625" style="646" customWidth="1"/>
    <col min="14084" max="14084" width="26.140625" style="646" customWidth="1"/>
    <col min="14085" max="14336" width="9.140625" style="646"/>
    <col min="14337" max="14337" width="89.140625" style="646" customWidth="1"/>
    <col min="14338" max="14339" width="20.140625" style="646" customWidth="1"/>
    <col min="14340" max="14340" width="26.140625" style="646" customWidth="1"/>
    <col min="14341" max="14592" width="9.140625" style="646"/>
    <col min="14593" max="14593" width="89.140625" style="646" customWidth="1"/>
    <col min="14594" max="14595" width="20.140625" style="646" customWidth="1"/>
    <col min="14596" max="14596" width="26.140625" style="646" customWidth="1"/>
    <col min="14597" max="14848" width="9.140625" style="646"/>
    <col min="14849" max="14849" width="89.140625" style="646" customWidth="1"/>
    <col min="14850" max="14851" width="20.140625" style="646" customWidth="1"/>
    <col min="14852" max="14852" width="26.140625" style="646" customWidth="1"/>
    <col min="14853" max="15104" width="9.140625" style="646"/>
    <col min="15105" max="15105" width="89.140625" style="646" customWidth="1"/>
    <col min="15106" max="15107" width="20.140625" style="646" customWidth="1"/>
    <col min="15108" max="15108" width="26.140625" style="646" customWidth="1"/>
    <col min="15109" max="15360" width="9.140625" style="646"/>
    <col min="15361" max="15361" width="89.140625" style="646" customWidth="1"/>
    <col min="15362" max="15363" width="20.140625" style="646" customWidth="1"/>
    <col min="15364" max="15364" width="26.140625" style="646" customWidth="1"/>
    <col min="15365" max="15616" width="9.140625" style="646"/>
    <col min="15617" max="15617" width="89.140625" style="646" customWidth="1"/>
    <col min="15618" max="15619" width="20.140625" style="646" customWidth="1"/>
    <col min="15620" max="15620" width="26.140625" style="646" customWidth="1"/>
    <col min="15621" max="15872" width="9.140625" style="646"/>
    <col min="15873" max="15873" width="89.140625" style="646" customWidth="1"/>
    <col min="15874" max="15875" width="20.140625" style="646" customWidth="1"/>
    <col min="15876" max="15876" width="26.140625" style="646" customWidth="1"/>
    <col min="15877" max="16128" width="9.140625" style="646"/>
    <col min="16129" max="16129" width="89.140625" style="646" customWidth="1"/>
    <col min="16130" max="16131" width="20.140625" style="646" customWidth="1"/>
    <col min="16132" max="16132" width="26.140625" style="646" customWidth="1"/>
    <col min="16133" max="16384" width="9.140625" style="646"/>
  </cols>
  <sheetData>
    <row r="1" spans="1:4" ht="30" customHeight="1">
      <c r="A1" s="737" t="s">
        <v>475</v>
      </c>
      <c r="B1" s="747"/>
      <c r="C1" s="747"/>
      <c r="D1" s="747"/>
    </row>
    <row r="2" spans="1:4" ht="15" customHeight="1">
      <c r="A2" s="738" t="s">
        <v>746</v>
      </c>
      <c r="B2" s="748"/>
      <c r="C2" s="748"/>
      <c r="D2" s="748"/>
    </row>
    <row r="3" spans="1:4" ht="15" customHeight="1">
      <c r="A3" s="738" t="s">
        <v>1479</v>
      </c>
      <c r="B3" s="748"/>
      <c r="C3" s="748"/>
      <c r="D3" s="748"/>
    </row>
    <row r="4" spans="1:4" s="82" customFormat="1" ht="30" customHeight="1">
      <c r="A4" s="739" t="s">
        <v>747</v>
      </c>
      <c r="B4" s="749"/>
      <c r="C4" s="749"/>
      <c r="D4" s="749"/>
    </row>
    <row r="5" spans="1:4" ht="3.75" customHeight="1">
      <c r="A5" s="51"/>
      <c r="B5" s="51"/>
      <c r="C5" s="51"/>
      <c r="D5" s="51"/>
    </row>
    <row r="6" spans="1:4" s="23" customFormat="1" ht="30" customHeight="1">
      <c r="A6" s="244"/>
      <c r="B6" s="245" t="s">
        <v>61</v>
      </c>
      <c r="C6" s="245" t="s">
        <v>59</v>
      </c>
      <c r="D6" s="245" t="s">
        <v>554</v>
      </c>
    </row>
    <row r="7" spans="1:4" s="24" customFormat="1" ht="15" customHeight="1">
      <c r="A7" s="246" t="s">
        <v>748</v>
      </c>
      <c r="B7" s="247">
        <v>0.1134</v>
      </c>
      <c r="C7" s="247">
        <v>0.1255</v>
      </c>
      <c r="D7" s="247">
        <v>0.1152</v>
      </c>
    </row>
    <row r="8" spans="1:4" s="82" customFormat="1" ht="15" customHeight="1">
      <c r="A8" s="125" t="s">
        <v>749</v>
      </c>
      <c r="B8" s="126">
        <v>1024441743.76</v>
      </c>
      <c r="C8" s="126">
        <v>112391033.95</v>
      </c>
      <c r="D8" s="126">
        <v>1136832777.71</v>
      </c>
    </row>
    <row r="9" spans="1:4" s="82" customFormat="1" ht="15" customHeight="1">
      <c r="A9" s="125" t="s">
        <v>750</v>
      </c>
      <c r="B9" s="126">
        <v>0</v>
      </c>
      <c r="C9" s="126">
        <v>0</v>
      </c>
      <c r="D9" s="126">
        <v>0</v>
      </c>
    </row>
    <row r="10" spans="1:4" s="25" customFormat="1" ht="15" customHeight="1">
      <c r="A10" s="125" t="s">
        <v>751</v>
      </c>
      <c r="B10" s="126">
        <v>144872982.28999999</v>
      </c>
      <c r="C10" s="126">
        <v>57562818.439999998</v>
      </c>
      <c r="D10" s="126">
        <v>202435800.72999999</v>
      </c>
    </row>
    <row r="11" spans="1:4" s="25" customFormat="1" ht="15" customHeight="1">
      <c r="A11" s="125" t="s">
        <v>752</v>
      </c>
      <c r="B11" s="126">
        <v>133941903.64</v>
      </c>
      <c r="C11" s="126">
        <v>72022435.230000004</v>
      </c>
      <c r="D11" s="126">
        <v>205964338.87</v>
      </c>
    </row>
    <row r="12" spans="1:4" s="25" customFormat="1" ht="15" customHeight="1">
      <c r="A12" s="125" t="s">
        <v>753</v>
      </c>
      <c r="B12" s="126">
        <v>937587570.03999996</v>
      </c>
      <c r="C12" s="126">
        <v>342241376.17000002</v>
      </c>
      <c r="D12" s="126">
        <v>1279828946.21</v>
      </c>
    </row>
    <row r="13" spans="1:4" s="25" customFormat="1" ht="15" customHeight="1">
      <c r="A13" s="125" t="s">
        <v>754</v>
      </c>
      <c r="B13" s="126">
        <v>2720629562.77</v>
      </c>
      <c r="C13" s="126">
        <v>331021945.67000002</v>
      </c>
      <c r="D13" s="126">
        <v>3051651508.4400001</v>
      </c>
    </row>
    <row r="14" spans="1:4" s="25" customFormat="1" ht="15" customHeight="1">
      <c r="A14" s="248" t="s">
        <v>755</v>
      </c>
      <c r="B14" s="127">
        <v>4961473762.5</v>
      </c>
      <c r="C14" s="127">
        <v>915239609.46000004</v>
      </c>
      <c r="D14" s="127">
        <v>5876713371.96</v>
      </c>
    </row>
    <row r="15" spans="1:4" s="26" customFormat="1" ht="15" customHeight="1">
      <c r="A15" s="125" t="s">
        <v>756</v>
      </c>
      <c r="B15" s="126">
        <v>3519765788.5780001</v>
      </c>
      <c r="C15" s="126">
        <v>635226759.10049999</v>
      </c>
      <c r="D15" s="126">
        <v>4154992547.6785002</v>
      </c>
    </row>
    <row r="16" spans="1:4" s="27" customFormat="1" ht="15" customHeight="1">
      <c r="A16" s="249" t="s">
        <v>757</v>
      </c>
      <c r="B16" s="128">
        <v>0.70940000000000003</v>
      </c>
      <c r="C16" s="128">
        <v>0.69410000000000005</v>
      </c>
      <c r="D16" s="128">
        <v>0.70699999999999996</v>
      </c>
    </row>
    <row r="17" spans="1:4" s="25" customFormat="1" ht="15" customHeight="1">
      <c r="A17" s="248" t="s">
        <v>758</v>
      </c>
      <c r="B17" s="127">
        <v>351976578.85780001</v>
      </c>
      <c r="C17" s="127">
        <v>63522675.910099998</v>
      </c>
      <c r="D17" s="127">
        <v>415499254.76789999</v>
      </c>
    </row>
    <row r="18" spans="1:4" s="25" customFormat="1" ht="15" customHeight="1">
      <c r="A18" s="125" t="s">
        <v>759</v>
      </c>
      <c r="B18" s="126">
        <v>305465854</v>
      </c>
      <c r="C18" s="126">
        <v>104777158</v>
      </c>
      <c r="D18" s="126">
        <v>410243012</v>
      </c>
    </row>
    <row r="19" spans="1:4" s="25" customFormat="1" ht="15" customHeight="1">
      <c r="A19" s="125" t="s">
        <v>760</v>
      </c>
      <c r="B19" s="126">
        <v>954</v>
      </c>
      <c r="C19" s="126">
        <v>0</v>
      </c>
      <c r="D19" s="126">
        <v>954</v>
      </c>
    </row>
    <row r="20" spans="1:4" s="25" customFormat="1" ht="15" customHeight="1">
      <c r="A20" s="249" t="s">
        <v>761</v>
      </c>
      <c r="B20" s="126">
        <v>0</v>
      </c>
      <c r="C20" s="126">
        <v>0</v>
      </c>
      <c r="D20" s="126">
        <v>0</v>
      </c>
    </row>
    <row r="21" spans="1:4" s="25" customFormat="1" ht="15" customHeight="1">
      <c r="A21" s="125" t="s">
        <v>762</v>
      </c>
      <c r="B21" s="126">
        <v>1485560</v>
      </c>
      <c r="C21" s="126">
        <v>36513521</v>
      </c>
      <c r="D21" s="126">
        <v>37999081</v>
      </c>
    </row>
    <row r="22" spans="1:4" s="25" customFormat="1" ht="15" customHeight="1">
      <c r="A22" s="248" t="s">
        <v>763</v>
      </c>
      <c r="B22" s="127">
        <v>303979340</v>
      </c>
      <c r="C22" s="127">
        <v>68263637</v>
      </c>
      <c r="D22" s="127">
        <v>372242977</v>
      </c>
    </row>
    <row r="23" spans="1:4" s="25" customFormat="1" ht="15" customHeight="1">
      <c r="A23" s="125" t="s">
        <v>764</v>
      </c>
      <c r="B23" s="126">
        <v>79737397</v>
      </c>
      <c r="C23" s="126">
        <v>9027514</v>
      </c>
      <c r="D23" s="126">
        <v>88764911</v>
      </c>
    </row>
    <row r="24" spans="1:4" s="25" customFormat="1" ht="15" customHeight="1">
      <c r="A24" s="125" t="s">
        <v>765</v>
      </c>
      <c r="B24" s="126">
        <v>0</v>
      </c>
      <c r="C24" s="126">
        <v>0</v>
      </c>
      <c r="D24" s="126">
        <v>0</v>
      </c>
    </row>
    <row r="25" spans="1:4" s="28" customFormat="1" ht="15" customHeight="1">
      <c r="A25" s="125" t="s">
        <v>766</v>
      </c>
      <c r="B25" s="126">
        <v>0</v>
      </c>
      <c r="C25" s="126">
        <v>0</v>
      </c>
      <c r="D25" s="126">
        <v>0</v>
      </c>
    </row>
    <row r="26" spans="1:4" s="25" customFormat="1" ht="15" customHeight="1">
      <c r="A26" s="125" t="s">
        <v>767</v>
      </c>
      <c r="B26" s="126">
        <v>79737397</v>
      </c>
      <c r="C26" s="126">
        <v>9027514</v>
      </c>
      <c r="D26" s="126">
        <v>88764911</v>
      </c>
    </row>
    <row r="27" spans="1:4" s="29" customFormat="1" ht="15" customHeight="1">
      <c r="A27" s="249" t="s">
        <v>768</v>
      </c>
      <c r="B27" s="126">
        <v>15707602</v>
      </c>
      <c r="C27" s="126">
        <v>2418356</v>
      </c>
      <c r="D27" s="126">
        <v>18125958</v>
      </c>
    </row>
    <row r="28" spans="1:4" s="30" customFormat="1" ht="15" customHeight="1">
      <c r="A28" s="249" t="s">
        <v>769</v>
      </c>
      <c r="B28" s="126">
        <v>0</v>
      </c>
      <c r="C28" s="126">
        <v>0</v>
      </c>
      <c r="D28" s="126">
        <v>0</v>
      </c>
    </row>
    <row r="29" spans="1:4" s="25" customFormat="1" ht="15" customHeight="1">
      <c r="A29" s="250" t="s">
        <v>770</v>
      </c>
      <c r="B29" s="127">
        <v>95444999</v>
      </c>
      <c r="C29" s="127">
        <v>11445870</v>
      </c>
      <c r="D29" s="127">
        <v>106890869</v>
      </c>
    </row>
    <row r="30" spans="1:4" s="25" customFormat="1" ht="15" customHeight="1">
      <c r="A30" s="249" t="s">
        <v>771</v>
      </c>
      <c r="B30" s="126">
        <v>0</v>
      </c>
      <c r="C30" s="126">
        <v>0</v>
      </c>
      <c r="D30" s="126">
        <v>0</v>
      </c>
    </row>
    <row r="31" spans="1:4" s="25" customFormat="1" ht="15" customHeight="1">
      <c r="A31" s="249" t="s">
        <v>772</v>
      </c>
      <c r="B31" s="126">
        <v>424644</v>
      </c>
      <c r="C31" s="126">
        <v>0</v>
      </c>
      <c r="D31" s="126">
        <v>424644</v>
      </c>
    </row>
    <row r="32" spans="1:4" s="25" customFormat="1" ht="15" customHeight="1">
      <c r="A32" s="248" t="s">
        <v>773</v>
      </c>
      <c r="B32" s="127">
        <v>398999695</v>
      </c>
      <c r="C32" s="127">
        <v>79709507</v>
      </c>
      <c r="D32" s="127">
        <v>478709202</v>
      </c>
    </row>
    <row r="33" spans="1:4" s="82" customFormat="1" ht="15" customHeight="1">
      <c r="A33" s="125" t="s">
        <v>774</v>
      </c>
      <c r="B33" s="126">
        <v>47023116.142200001</v>
      </c>
      <c r="C33" s="126">
        <v>16186831.09</v>
      </c>
      <c r="D33" s="126">
        <v>63209947.232199997</v>
      </c>
    </row>
    <row r="34" spans="1:4" s="31" customFormat="1" ht="15" customHeight="1">
      <c r="A34" s="125" t="s">
        <v>775</v>
      </c>
      <c r="B34" s="251">
        <v>0.35260000000000002</v>
      </c>
      <c r="C34" s="251">
        <v>0.18090000000000001</v>
      </c>
      <c r="D34" s="251">
        <v>0.32400000000000001</v>
      </c>
    </row>
    <row r="35" spans="1:4" ht="3.75" customHeight="1" thickBot="1">
      <c r="A35" s="123"/>
      <c r="B35" s="123"/>
      <c r="C35" s="123"/>
      <c r="D35" s="123"/>
    </row>
    <row r="36" spans="1:4" s="700" customFormat="1" ht="30" customHeight="1" thickTop="1">
      <c r="A36" s="762" t="s">
        <v>776</v>
      </c>
      <c r="B36" s="762"/>
      <c r="C36" s="762"/>
      <c r="D36" s="762"/>
    </row>
    <row r="37" spans="1:4" ht="15" customHeight="1">
      <c r="A37" s="125"/>
      <c r="B37" s="51"/>
      <c r="C37" s="51"/>
      <c r="D37" s="51"/>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4" sqref="A4:E4"/>
    </sheetView>
  </sheetViews>
  <sheetFormatPr defaultColWidth="9.140625" defaultRowHeight="12.75"/>
  <cols>
    <col min="1" max="1" width="38.28515625" style="37" customWidth="1"/>
    <col min="2" max="2" width="13.85546875" style="646" customWidth="1"/>
    <col min="3" max="3" width="13.7109375" style="646" customWidth="1"/>
    <col min="4" max="4" width="15.140625" style="646" customWidth="1"/>
    <col min="5" max="5" width="12.140625" style="646" customWidth="1"/>
    <col min="6" max="16384" width="9.140625" style="646"/>
  </cols>
  <sheetData>
    <row r="1" spans="1:7" s="32" customFormat="1" ht="30" customHeight="1">
      <c r="A1" s="737" t="s">
        <v>475</v>
      </c>
      <c r="B1" s="737"/>
      <c r="C1" s="737"/>
      <c r="D1" s="737"/>
      <c r="E1" s="737"/>
      <c r="F1" s="51"/>
      <c r="G1" s="51"/>
    </row>
    <row r="2" spans="1:7" s="32" customFormat="1" ht="15" customHeight="1">
      <c r="A2" s="738" t="s">
        <v>777</v>
      </c>
      <c r="B2" s="738"/>
      <c r="C2" s="738"/>
      <c r="D2" s="738"/>
      <c r="E2" s="738"/>
      <c r="F2" s="51"/>
      <c r="G2" s="51"/>
    </row>
    <row r="3" spans="1:7" s="32" customFormat="1" ht="15" customHeight="1">
      <c r="A3" s="738" t="s">
        <v>1479</v>
      </c>
      <c r="B3" s="738"/>
      <c r="C3" s="738"/>
      <c r="D3" s="738"/>
      <c r="E3" s="738"/>
      <c r="F3" s="51"/>
      <c r="G3" s="51"/>
    </row>
    <row r="4" spans="1:7" s="33" customFormat="1" ht="30" customHeight="1">
      <c r="A4" s="739" t="s">
        <v>547</v>
      </c>
      <c r="B4" s="739"/>
      <c r="C4" s="739"/>
      <c r="D4" s="739"/>
      <c r="E4" s="739"/>
      <c r="F4" s="51"/>
      <c r="G4" s="51"/>
    </row>
    <row r="5" spans="1:7" ht="15" customHeight="1">
      <c r="A5" s="130"/>
      <c r="B5" s="131"/>
      <c r="C5" s="131"/>
      <c r="D5" s="51"/>
      <c r="E5" s="51"/>
      <c r="F5" s="51"/>
      <c r="G5" s="51"/>
    </row>
    <row r="6" spans="1:7" ht="30" customHeight="1">
      <c r="A6" s="155"/>
      <c r="B6" s="132" t="s">
        <v>61</v>
      </c>
      <c r="C6" s="132" t="s">
        <v>59</v>
      </c>
      <c r="D6" s="133" t="s">
        <v>554</v>
      </c>
      <c r="E6" s="134" t="s">
        <v>778</v>
      </c>
      <c r="F6" s="51"/>
      <c r="G6" s="51"/>
    </row>
    <row r="7" spans="1:7" ht="15" customHeight="1">
      <c r="A7" s="184" t="s">
        <v>779</v>
      </c>
      <c r="B7" s="345">
        <v>3382282.1905700001</v>
      </c>
      <c r="C7" s="345">
        <v>641040.32533000002</v>
      </c>
      <c r="D7" s="345">
        <v>4023322.5159</v>
      </c>
      <c r="E7" s="135">
        <v>0.95699941370729169</v>
      </c>
      <c r="F7" s="51"/>
      <c r="G7" s="51"/>
    </row>
    <row r="8" spans="1:7" ht="15" customHeight="1">
      <c r="A8" s="184" t="s">
        <v>780</v>
      </c>
      <c r="B8" s="345">
        <v>15986.649240000001</v>
      </c>
      <c r="C8" s="345">
        <v>1858.4935800000001</v>
      </c>
      <c r="D8" s="345">
        <v>17845.142820000001</v>
      </c>
      <c r="E8" s="135">
        <v>4.2446985417580073E-3</v>
      </c>
      <c r="F8" s="51"/>
      <c r="G8" s="51"/>
    </row>
    <row r="9" spans="1:7" ht="15" customHeight="1">
      <c r="A9" s="184" t="s">
        <v>781</v>
      </c>
      <c r="B9" s="345">
        <v>3080.70021</v>
      </c>
      <c r="C9" s="345">
        <v>13477.28407</v>
      </c>
      <c r="D9" s="345">
        <v>16557.984280000001</v>
      </c>
      <c r="E9" s="135">
        <v>3.9385311979121497E-3</v>
      </c>
      <c r="F9" s="51"/>
      <c r="G9" s="51"/>
    </row>
    <row r="10" spans="1:7" ht="15" customHeight="1">
      <c r="A10" s="184" t="s">
        <v>782</v>
      </c>
      <c r="B10" s="345">
        <v>116.41346</v>
      </c>
      <c r="C10" s="345">
        <v>264.84278</v>
      </c>
      <c r="D10" s="345">
        <v>381.25623999999999</v>
      </c>
      <c r="E10" s="135">
        <v>9.0686738811101346E-5</v>
      </c>
      <c r="F10" s="51"/>
      <c r="G10" s="51"/>
    </row>
    <row r="11" spans="1:7" ht="15" customHeight="1">
      <c r="A11" s="184" t="s">
        <v>783</v>
      </c>
      <c r="B11" s="345">
        <v>3528.1060600000001</v>
      </c>
      <c r="C11" s="345">
        <v>2390.7656699999998</v>
      </c>
      <c r="D11" s="345">
        <v>5918.8717299999998</v>
      </c>
      <c r="E11" s="135">
        <v>1.4078803658004958E-3</v>
      </c>
      <c r="F11" s="51"/>
      <c r="G11" s="51"/>
    </row>
    <row r="12" spans="1:7" ht="15" customHeight="1">
      <c r="A12" s="184" t="s">
        <v>784</v>
      </c>
      <c r="B12" s="345">
        <v>434.39249999999998</v>
      </c>
      <c r="C12" s="345">
        <v>367.08994999999999</v>
      </c>
      <c r="D12" s="345">
        <v>801.48244999999997</v>
      </c>
      <c r="E12" s="135">
        <v>1.9064299014445401E-4</v>
      </c>
      <c r="F12" s="51"/>
      <c r="G12" s="51"/>
    </row>
    <row r="13" spans="1:7" ht="15" customHeight="1">
      <c r="A13" s="184" t="s">
        <v>785</v>
      </c>
      <c r="B13" s="345">
        <v>816.69169999999997</v>
      </c>
      <c r="C13" s="345">
        <v>57.02299</v>
      </c>
      <c r="D13" s="345">
        <v>873.71469000000002</v>
      </c>
      <c r="E13" s="135">
        <v>2.0782436475650178E-4</v>
      </c>
      <c r="F13" s="51"/>
      <c r="G13" s="51"/>
    </row>
    <row r="14" spans="1:7" ht="15" customHeight="1">
      <c r="A14" s="184" t="s">
        <v>786</v>
      </c>
      <c r="B14" s="345">
        <v>219.46760999999998</v>
      </c>
      <c r="C14" s="345">
        <v>46.832140000000003</v>
      </c>
      <c r="D14" s="345">
        <v>266.29974999999996</v>
      </c>
      <c r="E14" s="135">
        <v>6.3342847513031086E-5</v>
      </c>
      <c r="F14" s="51"/>
      <c r="G14" s="51"/>
    </row>
    <row r="15" spans="1:7" ht="15" customHeight="1">
      <c r="A15" s="184" t="s">
        <v>787</v>
      </c>
      <c r="B15" s="345">
        <v>457.29948999999999</v>
      </c>
      <c r="C15" s="345">
        <v>20360.716789999999</v>
      </c>
      <c r="D15" s="345">
        <v>20818.01628</v>
      </c>
      <c r="E15" s="135">
        <v>4.9518350308171109E-3</v>
      </c>
      <c r="F15" s="51"/>
      <c r="G15" s="51"/>
    </row>
    <row r="16" spans="1:7" ht="15" customHeight="1">
      <c r="A16" s="184" t="s">
        <v>788</v>
      </c>
      <c r="B16" s="345">
        <v>206.71609000000001</v>
      </c>
      <c r="C16" s="345">
        <v>9701.2592299999997</v>
      </c>
      <c r="D16" s="345">
        <v>9907.9753199999996</v>
      </c>
      <c r="E16" s="135">
        <v>2.3567403644112902E-3</v>
      </c>
      <c r="F16" s="51"/>
      <c r="G16" s="51"/>
    </row>
    <row r="17" spans="1:7" ht="15" customHeight="1">
      <c r="A17" s="184" t="s">
        <v>789</v>
      </c>
      <c r="B17" s="345">
        <v>63885.111149999997</v>
      </c>
      <c r="C17" s="345">
        <v>72725.124249999993</v>
      </c>
      <c r="D17" s="345">
        <v>136610.23540000001</v>
      </c>
      <c r="E17" s="135">
        <v>3.2494515333422146E-2</v>
      </c>
      <c r="F17" s="51"/>
      <c r="G17" s="51"/>
    </row>
    <row r="18" spans="1:7" ht="15" customHeight="1">
      <c r="A18" s="184" t="s">
        <v>790</v>
      </c>
      <c r="B18" s="345">
        <v>47810.35987</v>
      </c>
      <c r="C18" s="345">
        <v>46342.807289999997</v>
      </c>
      <c r="D18" s="345">
        <v>94153.167159999997</v>
      </c>
      <c r="E18" s="135">
        <v>2.2395551292424445E-2</v>
      </c>
      <c r="F18" s="51"/>
      <c r="G18" s="51"/>
    </row>
    <row r="19" spans="1:7" ht="15" customHeight="1">
      <c r="A19" s="185" t="s">
        <v>791</v>
      </c>
      <c r="B19" s="346">
        <v>3454050.0991799999</v>
      </c>
      <c r="C19" s="346">
        <v>750051.23910000001</v>
      </c>
      <c r="D19" s="346">
        <v>4204101.3382799998</v>
      </c>
      <c r="E19" s="136">
        <v>1</v>
      </c>
      <c r="F19" s="51"/>
      <c r="G19" s="51"/>
    </row>
    <row r="20" spans="1:7" ht="15" customHeight="1">
      <c r="A20" s="186" t="s">
        <v>792</v>
      </c>
      <c r="B20" s="345">
        <v>64773.998770000006</v>
      </c>
      <c r="C20" s="345">
        <v>58581.324970000001</v>
      </c>
      <c r="D20" s="345">
        <v>123355.32373999999</v>
      </c>
      <c r="E20" s="135"/>
      <c r="F20" s="51"/>
      <c r="G20" s="51"/>
    </row>
    <row r="21" spans="1:7" s="34" customFormat="1" ht="15" customHeight="1" thickBot="1">
      <c r="A21" s="187" t="s">
        <v>793</v>
      </c>
      <c r="B21" s="137">
        <v>0.82159059005774016</v>
      </c>
      <c r="C21" s="137">
        <v>0.17840940994225993</v>
      </c>
      <c r="D21" s="137">
        <v>1</v>
      </c>
      <c r="E21" s="137"/>
      <c r="F21" s="313"/>
      <c r="G21" s="313"/>
    </row>
    <row r="22" spans="1:7" ht="15" customHeight="1" thickTop="1">
      <c r="A22" s="138" t="s">
        <v>794</v>
      </c>
      <c r="B22" s="139"/>
      <c r="C22" s="139"/>
      <c r="D22" s="140"/>
      <c r="E22" s="140"/>
      <c r="F22" s="51"/>
      <c r="G22" s="51"/>
    </row>
    <row r="23" spans="1:7" ht="106.5" customHeight="1">
      <c r="A23" s="750" t="s">
        <v>599</v>
      </c>
      <c r="B23" s="752"/>
      <c r="C23" s="752"/>
      <c r="D23" s="752"/>
      <c r="E23" s="752"/>
      <c r="F23" s="51"/>
      <c r="G23" s="51"/>
    </row>
    <row r="24" spans="1:7" ht="103.5" customHeight="1">
      <c r="A24" s="750" t="s">
        <v>1402</v>
      </c>
      <c r="B24" s="751"/>
      <c r="C24" s="751"/>
      <c r="D24" s="751"/>
      <c r="E24" s="751"/>
      <c r="F24" s="51"/>
      <c r="G24" s="51"/>
    </row>
    <row r="25" spans="1:7" ht="15" customHeight="1">
      <c r="A25" s="138" t="s">
        <v>795</v>
      </c>
      <c r="B25" s="141"/>
      <c r="C25" s="141"/>
      <c r="D25" s="138"/>
      <c r="E25" s="138"/>
      <c r="F25" s="51"/>
      <c r="G25" s="51"/>
    </row>
    <row r="26" spans="1:7" ht="15" customHeight="1">
      <c r="A26" s="563"/>
      <c r="B26" s="291"/>
      <c r="C26" s="291"/>
      <c r="D26" s="644"/>
      <c r="E26" s="644"/>
      <c r="F26" s="51"/>
      <c r="G26" s="51"/>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sqref="A1:O1"/>
    </sheetView>
  </sheetViews>
  <sheetFormatPr defaultColWidth="9.140625" defaultRowHeight="12.75"/>
  <cols>
    <col min="1" max="2" width="10.7109375" style="646" customWidth="1"/>
    <col min="3" max="3" width="12.140625" style="646" bestFit="1" customWidth="1"/>
    <col min="4" max="7" width="10.7109375" style="646" customWidth="1"/>
    <col min="8" max="8" width="6.140625" style="646" customWidth="1"/>
    <col min="9" max="15" width="10.7109375" style="646" customWidth="1"/>
    <col min="16" max="256" width="9.140625" style="646"/>
    <col min="257" max="258" width="10.7109375" style="646" customWidth="1"/>
    <col min="259" max="259" width="12.140625" style="646" bestFit="1" customWidth="1"/>
    <col min="260" max="263" width="10.7109375" style="646" customWidth="1"/>
    <col min="264" max="264" width="6.140625" style="646" customWidth="1"/>
    <col min="265" max="271" width="10.7109375" style="646" customWidth="1"/>
    <col min="272" max="512" width="9.140625" style="646"/>
    <col min="513" max="514" width="10.7109375" style="646" customWidth="1"/>
    <col min="515" max="515" width="12.140625" style="646" bestFit="1" customWidth="1"/>
    <col min="516" max="519" width="10.7109375" style="646" customWidth="1"/>
    <col min="520" max="520" width="6.140625" style="646" customWidth="1"/>
    <col min="521" max="527" width="10.7109375" style="646" customWidth="1"/>
    <col min="528" max="768" width="9.140625" style="646"/>
    <col min="769" max="770" width="10.7109375" style="646" customWidth="1"/>
    <col min="771" max="771" width="12.140625" style="646" bestFit="1" customWidth="1"/>
    <col min="772" max="775" width="10.7109375" style="646" customWidth="1"/>
    <col min="776" max="776" width="6.140625" style="646" customWidth="1"/>
    <col min="777" max="783" width="10.7109375" style="646" customWidth="1"/>
    <col min="784" max="1024" width="9.140625" style="646"/>
    <col min="1025" max="1026" width="10.7109375" style="646" customWidth="1"/>
    <col min="1027" max="1027" width="12.140625" style="646" bestFit="1" customWidth="1"/>
    <col min="1028" max="1031" width="10.7109375" style="646" customWidth="1"/>
    <col min="1032" max="1032" width="6.140625" style="646" customWidth="1"/>
    <col min="1033" max="1039" width="10.7109375" style="646" customWidth="1"/>
    <col min="1040" max="1280" width="9.140625" style="646"/>
    <col min="1281" max="1282" width="10.7109375" style="646" customWidth="1"/>
    <col min="1283" max="1283" width="12.140625" style="646" bestFit="1" customWidth="1"/>
    <col min="1284" max="1287" width="10.7109375" style="646" customWidth="1"/>
    <col min="1288" max="1288" width="6.140625" style="646" customWidth="1"/>
    <col min="1289" max="1295" width="10.7109375" style="646" customWidth="1"/>
    <col min="1296" max="1536" width="9.140625" style="646"/>
    <col min="1537" max="1538" width="10.7109375" style="646" customWidth="1"/>
    <col min="1539" max="1539" width="12.140625" style="646" bestFit="1" customWidth="1"/>
    <col min="1540" max="1543" width="10.7109375" style="646" customWidth="1"/>
    <col min="1544" max="1544" width="6.140625" style="646" customWidth="1"/>
    <col min="1545" max="1551" width="10.7109375" style="646" customWidth="1"/>
    <col min="1552" max="1792" width="9.140625" style="646"/>
    <col min="1793" max="1794" width="10.7109375" style="646" customWidth="1"/>
    <col min="1795" max="1795" width="12.140625" style="646" bestFit="1" customWidth="1"/>
    <col min="1796" max="1799" width="10.7109375" style="646" customWidth="1"/>
    <col min="1800" max="1800" width="6.140625" style="646" customWidth="1"/>
    <col min="1801" max="1807" width="10.7109375" style="646" customWidth="1"/>
    <col min="1808" max="2048" width="9.140625" style="646"/>
    <col min="2049" max="2050" width="10.7109375" style="646" customWidth="1"/>
    <col min="2051" max="2051" width="12.140625" style="646" bestFit="1" customWidth="1"/>
    <col min="2052" max="2055" width="10.7109375" style="646" customWidth="1"/>
    <col min="2056" max="2056" width="6.140625" style="646" customWidth="1"/>
    <col min="2057" max="2063" width="10.7109375" style="646" customWidth="1"/>
    <col min="2064" max="2304" width="9.140625" style="646"/>
    <col min="2305" max="2306" width="10.7109375" style="646" customWidth="1"/>
    <col min="2307" max="2307" width="12.140625" style="646" bestFit="1" customWidth="1"/>
    <col min="2308" max="2311" width="10.7109375" style="646" customWidth="1"/>
    <col min="2312" max="2312" width="6.140625" style="646" customWidth="1"/>
    <col min="2313" max="2319" width="10.7109375" style="646" customWidth="1"/>
    <col min="2320" max="2560" width="9.140625" style="646"/>
    <col min="2561" max="2562" width="10.7109375" style="646" customWidth="1"/>
    <col min="2563" max="2563" width="12.140625" style="646" bestFit="1" customWidth="1"/>
    <col min="2564" max="2567" width="10.7109375" style="646" customWidth="1"/>
    <col min="2568" max="2568" width="6.140625" style="646" customWidth="1"/>
    <col min="2569" max="2575" width="10.7109375" style="646" customWidth="1"/>
    <col min="2576" max="2816" width="9.140625" style="646"/>
    <col min="2817" max="2818" width="10.7109375" style="646" customWidth="1"/>
    <col min="2819" max="2819" width="12.140625" style="646" bestFit="1" customWidth="1"/>
    <col min="2820" max="2823" width="10.7109375" style="646" customWidth="1"/>
    <col min="2824" max="2824" width="6.140625" style="646" customWidth="1"/>
    <col min="2825" max="2831" width="10.7109375" style="646" customWidth="1"/>
    <col min="2832" max="3072" width="9.140625" style="646"/>
    <col min="3073" max="3074" width="10.7109375" style="646" customWidth="1"/>
    <col min="3075" max="3075" width="12.140625" style="646" bestFit="1" customWidth="1"/>
    <col min="3076" max="3079" width="10.7109375" style="646" customWidth="1"/>
    <col min="3080" max="3080" width="6.140625" style="646" customWidth="1"/>
    <col min="3081" max="3087" width="10.7109375" style="646" customWidth="1"/>
    <col min="3088" max="3328" width="9.140625" style="646"/>
    <col min="3329" max="3330" width="10.7109375" style="646" customWidth="1"/>
    <col min="3331" max="3331" width="12.140625" style="646" bestFit="1" customWidth="1"/>
    <col min="3332" max="3335" width="10.7109375" style="646" customWidth="1"/>
    <col min="3336" max="3336" width="6.140625" style="646" customWidth="1"/>
    <col min="3337" max="3343" width="10.7109375" style="646" customWidth="1"/>
    <col min="3344" max="3584" width="9.140625" style="646"/>
    <col min="3585" max="3586" width="10.7109375" style="646" customWidth="1"/>
    <col min="3587" max="3587" width="12.140625" style="646" bestFit="1" customWidth="1"/>
    <col min="3588" max="3591" width="10.7109375" style="646" customWidth="1"/>
    <col min="3592" max="3592" width="6.140625" style="646" customWidth="1"/>
    <col min="3593" max="3599" width="10.7109375" style="646" customWidth="1"/>
    <col min="3600" max="3840" width="9.140625" style="646"/>
    <col min="3841" max="3842" width="10.7109375" style="646" customWidth="1"/>
    <col min="3843" max="3843" width="12.140625" style="646" bestFit="1" customWidth="1"/>
    <col min="3844" max="3847" width="10.7109375" style="646" customWidth="1"/>
    <col min="3848" max="3848" width="6.140625" style="646" customWidth="1"/>
    <col min="3849" max="3855" width="10.7109375" style="646" customWidth="1"/>
    <col min="3856" max="4096" width="9.140625" style="646"/>
    <col min="4097" max="4098" width="10.7109375" style="646" customWidth="1"/>
    <col min="4099" max="4099" width="12.140625" style="646" bestFit="1" customWidth="1"/>
    <col min="4100" max="4103" width="10.7109375" style="646" customWidth="1"/>
    <col min="4104" max="4104" width="6.140625" style="646" customWidth="1"/>
    <col min="4105" max="4111" width="10.7109375" style="646" customWidth="1"/>
    <col min="4112" max="4352" width="9.140625" style="646"/>
    <col min="4353" max="4354" width="10.7109375" style="646" customWidth="1"/>
    <col min="4355" max="4355" width="12.140625" style="646" bestFit="1" customWidth="1"/>
    <col min="4356" max="4359" width="10.7109375" style="646" customWidth="1"/>
    <col min="4360" max="4360" width="6.140625" style="646" customWidth="1"/>
    <col min="4361" max="4367" width="10.7109375" style="646" customWidth="1"/>
    <col min="4368" max="4608" width="9.140625" style="646"/>
    <col min="4609" max="4610" width="10.7109375" style="646" customWidth="1"/>
    <col min="4611" max="4611" width="12.140625" style="646" bestFit="1" customWidth="1"/>
    <col min="4612" max="4615" width="10.7109375" style="646" customWidth="1"/>
    <col min="4616" max="4616" width="6.140625" style="646" customWidth="1"/>
    <col min="4617" max="4623" width="10.7109375" style="646" customWidth="1"/>
    <col min="4624" max="4864" width="9.140625" style="646"/>
    <col min="4865" max="4866" width="10.7109375" style="646" customWidth="1"/>
    <col min="4867" max="4867" width="12.140625" style="646" bestFit="1" customWidth="1"/>
    <col min="4868" max="4871" width="10.7109375" style="646" customWidth="1"/>
    <col min="4872" max="4872" width="6.140625" style="646" customWidth="1"/>
    <col min="4873" max="4879" width="10.7109375" style="646" customWidth="1"/>
    <col min="4880" max="5120" width="9.140625" style="646"/>
    <col min="5121" max="5122" width="10.7109375" style="646" customWidth="1"/>
    <col min="5123" max="5123" width="12.140625" style="646" bestFit="1" customWidth="1"/>
    <col min="5124" max="5127" width="10.7109375" style="646" customWidth="1"/>
    <col min="5128" max="5128" width="6.140625" style="646" customWidth="1"/>
    <col min="5129" max="5135" width="10.7109375" style="646" customWidth="1"/>
    <col min="5136" max="5376" width="9.140625" style="646"/>
    <col min="5377" max="5378" width="10.7109375" style="646" customWidth="1"/>
    <col min="5379" max="5379" width="12.140625" style="646" bestFit="1" customWidth="1"/>
    <col min="5380" max="5383" width="10.7109375" style="646" customWidth="1"/>
    <col min="5384" max="5384" width="6.140625" style="646" customWidth="1"/>
    <col min="5385" max="5391" width="10.7109375" style="646" customWidth="1"/>
    <col min="5392" max="5632" width="9.140625" style="646"/>
    <col min="5633" max="5634" width="10.7109375" style="646" customWidth="1"/>
    <col min="5635" max="5635" width="12.140625" style="646" bestFit="1" customWidth="1"/>
    <col min="5636" max="5639" width="10.7109375" style="646" customWidth="1"/>
    <col min="5640" max="5640" width="6.140625" style="646" customWidth="1"/>
    <col min="5641" max="5647" width="10.7109375" style="646" customWidth="1"/>
    <col min="5648" max="5888" width="9.140625" style="646"/>
    <col min="5889" max="5890" width="10.7109375" style="646" customWidth="1"/>
    <col min="5891" max="5891" width="12.140625" style="646" bestFit="1" customWidth="1"/>
    <col min="5892" max="5895" width="10.7109375" style="646" customWidth="1"/>
    <col min="5896" max="5896" width="6.140625" style="646" customWidth="1"/>
    <col min="5897" max="5903" width="10.7109375" style="646" customWidth="1"/>
    <col min="5904" max="6144" width="9.140625" style="646"/>
    <col min="6145" max="6146" width="10.7109375" style="646" customWidth="1"/>
    <col min="6147" max="6147" width="12.140625" style="646" bestFit="1" customWidth="1"/>
    <col min="6148" max="6151" width="10.7109375" style="646" customWidth="1"/>
    <col min="6152" max="6152" width="6.140625" style="646" customWidth="1"/>
    <col min="6153" max="6159" width="10.7109375" style="646" customWidth="1"/>
    <col min="6160" max="6400" width="9.140625" style="646"/>
    <col min="6401" max="6402" width="10.7109375" style="646" customWidth="1"/>
    <col min="6403" max="6403" width="12.140625" style="646" bestFit="1" customWidth="1"/>
    <col min="6404" max="6407" width="10.7109375" style="646" customWidth="1"/>
    <col min="6408" max="6408" width="6.140625" style="646" customWidth="1"/>
    <col min="6409" max="6415" width="10.7109375" style="646" customWidth="1"/>
    <col min="6416" max="6656" width="9.140625" style="646"/>
    <col min="6657" max="6658" width="10.7109375" style="646" customWidth="1"/>
    <col min="6659" max="6659" width="12.140625" style="646" bestFit="1" customWidth="1"/>
    <col min="6660" max="6663" width="10.7109375" style="646" customWidth="1"/>
    <col min="6664" max="6664" width="6.140625" style="646" customWidth="1"/>
    <col min="6665" max="6671" width="10.7109375" style="646" customWidth="1"/>
    <col min="6672" max="6912" width="9.140625" style="646"/>
    <col min="6913" max="6914" width="10.7109375" style="646" customWidth="1"/>
    <col min="6915" max="6915" width="12.140625" style="646" bestFit="1" customWidth="1"/>
    <col min="6916" max="6919" width="10.7109375" style="646" customWidth="1"/>
    <col min="6920" max="6920" width="6.140625" style="646" customWidth="1"/>
    <col min="6921" max="6927" width="10.7109375" style="646" customWidth="1"/>
    <col min="6928" max="7168" width="9.140625" style="646"/>
    <col min="7169" max="7170" width="10.7109375" style="646" customWidth="1"/>
    <col min="7171" max="7171" width="12.140625" style="646" bestFit="1" customWidth="1"/>
    <col min="7172" max="7175" width="10.7109375" style="646" customWidth="1"/>
    <col min="7176" max="7176" width="6.140625" style="646" customWidth="1"/>
    <col min="7177" max="7183" width="10.7109375" style="646" customWidth="1"/>
    <col min="7184" max="7424" width="9.140625" style="646"/>
    <col min="7425" max="7426" width="10.7109375" style="646" customWidth="1"/>
    <col min="7427" max="7427" width="12.140625" style="646" bestFit="1" customWidth="1"/>
    <col min="7428" max="7431" width="10.7109375" style="646" customWidth="1"/>
    <col min="7432" max="7432" width="6.140625" style="646" customWidth="1"/>
    <col min="7433" max="7439" width="10.7109375" style="646" customWidth="1"/>
    <col min="7440" max="7680" width="9.140625" style="646"/>
    <col min="7681" max="7682" width="10.7109375" style="646" customWidth="1"/>
    <col min="7683" max="7683" width="12.140625" style="646" bestFit="1" customWidth="1"/>
    <col min="7684" max="7687" width="10.7109375" style="646" customWidth="1"/>
    <col min="7688" max="7688" width="6.140625" style="646" customWidth="1"/>
    <col min="7689" max="7695" width="10.7109375" style="646" customWidth="1"/>
    <col min="7696" max="7936" width="9.140625" style="646"/>
    <col min="7937" max="7938" width="10.7109375" style="646" customWidth="1"/>
    <col min="7939" max="7939" width="12.140625" style="646" bestFit="1" customWidth="1"/>
    <col min="7940" max="7943" width="10.7109375" style="646" customWidth="1"/>
    <col min="7944" max="7944" width="6.140625" style="646" customWidth="1"/>
    <col min="7945" max="7951" width="10.7109375" style="646" customWidth="1"/>
    <col min="7952" max="8192" width="9.140625" style="646"/>
    <col min="8193" max="8194" width="10.7109375" style="646" customWidth="1"/>
    <col min="8195" max="8195" width="12.140625" style="646" bestFit="1" customWidth="1"/>
    <col min="8196" max="8199" width="10.7109375" style="646" customWidth="1"/>
    <col min="8200" max="8200" width="6.140625" style="646" customWidth="1"/>
    <col min="8201" max="8207" width="10.7109375" style="646" customWidth="1"/>
    <col min="8208" max="8448" width="9.140625" style="646"/>
    <col min="8449" max="8450" width="10.7109375" style="646" customWidth="1"/>
    <col min="8451" max="8451" width="12.140625" style="646" bestFit="1" customWidth="1"/>
    <col min="8452" max="8455" width="10.7109375" style="646" customWidth="1"/>
    <col min="8456" max="8456" width="6.140625" style="646" customWidth="1"/>
    <col min="8457" max="8463" width="10.7109375" style="646" customWidth="1"/>
    <col min="8464" max="8704" width="9.140625" style="646"/>
    <col min="8705" max="8706" width="10.7109375" style="646" customWidth="1"/>
    <col min="8707" max="8707" width="12.140625" style="646" bestFit="1" customWidth="1"/>
    <col min="8708" max="8711" width="10.7109375" style="646" customWidth="1"/>
    <col min="8712" max="8712" width="6.140625" style="646" customWidth="1"/>
    <col min="8713" max="8719" width="10.7109375" style="646" customWidth="1"/>
    <col min="8720" max="8960" width="9.140625" style="646"/>
    <col min="8961" max="8962" width="10.7109375" style="646" customWidth="1"/>
    <col min="8963" max="8963" width="12.140625" style="646" bestFit="1" customWidth="1"/>
    <col min="8964" max="8967" width="10.7109375" style="646" customWidth="1"/>
    <col min="8968" max="8968" width="6.140625" style="646" customWidth="1"/>
    <col min="8969" max="8975" width="10.7109375" style="646" customWidth="1"/>
    <col min="8976" max="9216" width="9.140625" style="646"/>
    <col min="9217" max="9218" width="10.7109375" style="646" customWidth="1"/>
    <col min="9219" max="9219" width="12.140625" style="646" bestFit="1" customWidth="1"/>
    <col min="9220" max="9223" width="10.7109375" style="646" customWidth="1"/>
    <col min="9224" max="9224" width="6.140625" style="646" customWidth="1"/>
    <col min="9225" max="9231" width="10.7109375" style="646" customWidth="1"/>
    <col min="9232" max="9472" width="9.140625" style="646"/>
    <col min="9473" max="9474" width="10.7109375" style="646" customWidth="1"/>
    <col min="9475" max="9475" width="12.140625" style="646" bestFit="1" customWidth="1"/>
    <col min="9476" max="9479" width="10.7109375" style="646" customWidth="1"/>
    <col min="9480" max="9480" width="6.140625" style="646" customWidth="1"/>
    <col min="9481" max="9487" width="10.7109375" style="646" customWidth="1"/>
    <col min="9488" max="9728" width="9.140625" style="646"/>
    <col min="9729" max="9730" width="10.7109375" style="646" customWidth="1"/>
    <col min="9731" max="9731" width="12.140625" style="646" bestFit="1" customWidth="1"/>
    <col min="9732" max="9735" width="10.7109375" style="646" customWidth="1"/>
    <col min="9736" max="9736" width="6.140625" style="646" customWidth="1"/>
    <col min="9737" max="9743" width="10.7109375" style="646" customWidth="1"/>
    <col min="9744" max="9984" width="9.140625" style="646"/>
    <col min="9985" max="9986" width="10.7109375" style="646" customWidth="1"/>
    <col min="9987" max="9987" width="12.140625" style="646" bestFit="1" customWidth="1"/>
    <col min="9988" max="9991" width="10.7109375" style="646" customWidth="1"/>
    <col min="9992" max="9992" width="6.140625" style="646" customWidth="1"/>
    <col min="9993" max="9999" width="10.7109375" style="646" customWidth="1"/>
    <col min="10000" max="10240" width="9.140625" style="646"/>
    <col min="10241" max="10242" width="10.7109375" style="646" customWidth="1"/>
    <col min="10243" max="10243" width="12.140625" style="646" bestFit="1" customWidth="1"/>
    <col min="10244" max="10247" width="10.7109375" style="646" customWidth="1"/>
    <col min="10248" max="10248" width="6.140625" style="646" customWidth="1"/>
    <col min="10249" max="10255" width="10.7109375" style="646" customWidth="1"/>
    <col min="10256" max="10496" width="9.140625" style="646"/>
    <col min="10497" max="10498" width="10.7109375" style="646" customWidth="1"/>
    <col min="10499" max="10499" width="12.140625" style="646" bestFit="1" customWidth="1"/>
    <col min="10500" max="10503" width="10.7109375" style="646" customWidth="1"/>
    <col min="10504" max="10504" width="6.140625" style="646" customWidth="1"/>
    <col min="10505" max="10511" width="10.7109375" style="646" customWidth="1"/>
    <col min="10512" max="10752" width="9.140625" style="646"/>
    <col min="10753" max="10754" width="10.7109375" style="646" customWidth="1"/>
    <col min="10755" max="10755" width="12.140625" style="646" bestFit="1" customWidth="1"/>
    <col min="10756" max="10759" width="10.7109375" style="646" customWidth="1"/>
    <col min="10760" max="10760" width="6.140625" style="646" customWidth="1"/>
    <col min="10761" max="10767" width="10.7109375" style="646" customWidth="1"/>
    <col min="10768" max="11008" width="9.140625" style="646"/>
    <col min="11009" max="11010" width="10.7109375" style="646" customWidth="1"/>
    <col min="11011" max="11011" width="12.140625" style="646" bestFit="1" customWidth="1"/>
    <col min="11012" max="11015" width="10.7109375" style="646" customWidth="1"/>
    <col min="11016" max="11016" width="6.140625" style="646" customWidth="1"/>
    <col min="11017" max="11023" width="10.7109375" style="646" customWidth="1"/>
    <col min="11024" max="11264" width="9.140625" style="646"/>
    <col min="11265" max="11266" width="10.7109375" style="646" customWidth="1"/>
    <col min="11267" max="11267" width="12.140625" style="646" bestFit="1" customWidth="1"/>
    <col min="11268" max="11271" width="10.7109375" style="646" customWidth="1"/>
    <col min="11272" max="11272" width="6.140625" style="646" customWidth="1"/>
    <col min="11273" max="11279" width="10.7109375" style="646" customWidth="1"/>
    <col min="11280" max="11520" width="9.140625" style="646"/>
    <col min="11521" max="11522" width="10.7109375" style="646" customWidth="1"/>
    <col min="11523" max="11523" width="12.140625" style="646" bestFit="1" customWidth="1"/>
    <col min="11524" max="11527" width="10.7109375" style="646" customWidth="1"/>
    <col min="11528" max="11528" width="6.140625" style="646" customWidth="1"/>
    <col min="11529" max="11535" width="10.7109375" style="646" customWidth="1"/>
    <col min="11536" max="11776" width="9.140625" style="646"/>
    <col min="11777" max="11778" width="10.7109375" style="646" customWidth="1"/>
    <col min="11779" max="11779" width="12.140625" style="646" bestFit="1" customWidth="1"/>
    <col min="11780" max="11783" width="10.7109375" style="646" customWidth="1"/>
    <col min="11784" max="11784" width="6.140625" style="646" customWidth="1"/>
    <col min="11785" max="11791" width="10.7109375" style="646" customWidth="1"/>
    <col min="11792" max="12032" width="9.140625" style="646"/>
    <col min="12033" max="12034" width="10.7109375" style="646" customWidth="1"/>
    <col min="12035" max="12035" width="12.140625" style="646" bestFit="1" customWidth="1"/>
    <col min="12036" max="12039" width="10.7109375" style="646" customWidth="1"/>
    <col min="12040" max="12040" width="6.140625" style="646" customWidth="1"/>
    <col min="12041" max="12047" width="10.7109375" style="646" customWidth="1"/>
    <col min="12048" max="12288" width="9.140625" style="646"/>
    <col min="12289" max="12290" width="10.7109375" style="646" customWidth="1"/>
    <col min="12291" max="12291" width="12.140625" style="646" bestFit="1" customWidth="1"/>
    <col min="12292" max="12295" width="10.7109375" style="646" customWidth="1"/>
    <col min="12296" max="12296" width="6.140625" style="646" customWidth="1"/>
    <col min="12297" max="12303" width="10.7109375" style="646" customWidth="1"/>
    <col min="12304" max="12544" width="9.140625" style="646"/>
    <col min="12545" max="12546" width="10.7109375" style="646" customWidth="1"/>
    <col min="12547" max="12547" width="12.140625" style="646" bestFit="1" customWidth="1"/>
    <col min="12548" max="12551" width="10.7109375" style="646" customWidth="1"/>
    <col min="12552" max="12552" width="6.140625" style="646" customWidth="1"/>
    <col min="12553" max="12559" width="10.7109375" style="646" customWidth="1"/>
    <col min="12560" max="12800" width="9.140625" style="646"/>
    <col min="12801" max="12802" width="10.7109375" style="646" customWidth="1"/>
    <col min="12803" max="12803" width="12.140625" style="646" bestFit="1" customWidth="1"/>
    <col min="12804" max="12807" width="10.7109375" style="646" customWidth="1"/>
    <col min="12808" max="12808" width="6.140625" style="646" customWidth="1"/>
    <col min="12809" max="12815" width="10.7109375" style="646" customWidth="1"/>
    <col min="12816" max="13056" width="9.140625" style="646"/>
    <col min="13057" max="13058" width="10.7109375" style="646" customWidth="1"/>
    <col min="13059" max="13059" width="12.140625" style="646" bestFit="1" customWidth="1"/>
    <col min="13060" max="13063" width="10.7109375" style="646" customWidth="1"/>
    <col min="13064" max="13064" width="6.140625" style="646" customWidth="1"/>
    <col min="13065" max="13071" width="10.7109375" style="646" customWidth="1"/>
    <col min="13072" max="13312" width="9.140625" style="646"/>
    <col min="13313" max="13314" width="10.7109375" style="646" customWidth="1"/>
    <col min="13315" max="13315" width="12.140625" style="646" bestFit="1" customWidth="1"/>
    <col min="13316" max="13319" width="10.7109375" style="646" customWidth="1"/>
    <col min="13320" max="13320" width="6.140625" style="646" customWidth="1"/>
    <col min="13321" max="13327" width="10.7109375" style="646" customWidth="1"/>
    <col min="13328" max="13568" width="9.140625" style="646"/>
    <col min="13569" max="13570" width="10.7109375" style="646" customWidth="1"/>
    <col min="13571" max="13571" width="12.140625" style="646" bestFit="1" customWidth="1"/>
    <col min="13572" max="13575" width="10.7109375" style="646" customWidth="1"/>
    <col min="13576" max="13576" width="6.140625" style="646" customWidth="1"/>
    <col min="13577" max="13583" width="10.7109375" style="646" customWidth="1"/>
    <col min="13584" max="13824" width="9.140625" style="646"/>
    <col min="13825" max="13826" width="10.7109375" style="646" customWidth="1"/>
    <col min="13827" max="13827" width="12.140625" style="646" bestFit="1" customWidth="1"/>
    <col min="13828" max="13831" width="10.7109375" style="646" customWidth="1"/>
    <col min="13832" max="13832" width="6.140625" style="646" customWidth="1"/>
    <col min="13833" max="13839" width="10.7109375" style="646" customWidth="1"/>
    <col min="13840" max="14080" width="9.140625" style="646"/>
    <col min="14081" max="14082" width="10.7109375" style="646" customWidth="1"/>
    <col min="14083" max="14083" width="12.140625" style="646" bestFit="1" customWidth="1"/>
    <col min="14084" max="14087" width="10.7109375" style="646" customWidth="1"/>
    <col min="14088" max="14088" width="6.140625" style="646" customWidth="1"/>
    <col min="14089" max="14095" width="10.7109375" style="646" customWidth="1"/>
    <col min="14096" max="14336" width="9.140625" style="646"/>
    <col min="14337" max="14338" width="10.7109375" style="646" customWidth="1"/>
    <col min="14339" max="14339" width="12.140625" style="646" bestFit="1" customWidth="1"/>
    <col min="14340" max="14343" width="10.7109375" style="646" customWidth="1"/>
    <col min="14344" max="14344" width="6.140625" style="646" customWidth="1"/>
    <col min="14345" max="14351" width="10.7109375" style="646" customWidth="1"/>
    <col min="14352" max="14592" width="9.140625" style="646"/>
    <col min="14593" max="14594" width="10.7109375" style="646" customWidth="1"/>
    <col min="14595" max="14595" width="12.140625" style="646" bestFit="1" customWidth="1"/>
    <col min="14596" max="14599" width="10.7109375" style="646" customWidth="1"/>
    <col min="14600" max="14600" width="6.140625" style="646" customWidth="1"/>
    <col min="14601" max="14607" width="10.7109375" style="646" customWidth="1"/>
    <col min="14608" max="14848" width="9.140625" style="646"/>
    <col min="14849" max="14850" width="10.7109375" style="646" customWidth="1"/>
    <col min="14851" max="14851" width="12.140625" style="646" bestFit="1" customWidth="1"/>
    <col min="14852" max="14855" width="10.7109375" style="646" customWidth="1"/>
    <col min="14856" max="14856" width="6.140625" style="646" customWidth="1"/>
    <col min="14857" max="14863" width="10.7109375" style="646" customWidth="1"/>
    <col min="14864" max="15104" width="9.140625" style="646"/>
    <col min="15105" max="15106" width="10.7109375" style="646" customWidth="1"/>
    <col min="15107" max="15107" width="12.140625" style="646" bestFit="1" customWidth="1"/>
    <col min="15108" max="15111" width="10.7109375" style="646" customWidth="1"/>
    <col min="15112" max="15112" width="6.140625" style="646" customWidth="1"/>
    <col min="15113" max="15119" width="10.7109375" style="646" customWidth="1"/>
    <col min="15120" max="15360" width="9.140625" style="646"/>
    <col min="15361" max="15362" width="10.7109375" style="646" customWidth="1"/>
    <col min="15363" max="15363" width="12.140625" style="646" bestFit="1" customWidth="1"/>
    <col min="15364" max="15367" width="10.7109375" style="646" customWidth="1"/>
    <col min="15368" max="15368" width="6.140625" style="646" customWidth="1"/>
    <col min="15369" max="15375" width="10.7109375" style="646" customWidth="1"/>
    <col min="15376" max="15616" width="9.140625" style="646"/>
    <col min="15617" max="15618" width="10.7109375" style="646" customWidth="1"/>
    <col min="15619" max="15619" width="12.140625" style="646" bestFit="1" customWidth="1"/>
    <col min="15620" max="15623" width="10.7109375" style="646" customWidth="1"/>
    <col min="15624" max="15624" width="6.140625" style="646" customWidth="1"/>
    <col min="15625" max="15631" width="10.7109375" style="646" customWidth="1"/>
    <col min="15632" max="15872" width="9.140625" style="646"/>
    <col min="15873" max="15874" width="10.7109375" style="646" customWidth="1"/>
    <col min="15875" max="15875" width="12.140625" style="646" bestFit="1" customWidth="1"/>
    <col min="15876" max="15879" width="10.7109375" style="646" customWidth="1"/>
    <col min="15880" max="15880" width="6.140625" style="646" customWidth="1"/>
    <col min="15881" max="15887" width="10.7109375" style="646" customWidth="1"/>
    <col min="15888" max="16128" width="9.140625" style="646"/>
    <col min="16129" max="16130" width="10.7109375" style="646" customWidth="1"/>
    <col min="16131" max="16131" width="12.140625" style="646" bestFit="1" customWidth="1"/>
    <col min="16132" max="16135" width="10.7109375" style="646" customWidth="1"/>
    <col min="16136" max="16136" width="6.140625" style="646" customWidth="1"/>
    <col min="16137" max="16143" width="10.7109375" style="646" customWidth="1"/>
    <col min="16144" max="16384" width="9.140625" style="646"/>
  </cols>
  <sheetData>
    <row r="1" spans="1:15" ht="30" customHeight="1">
      <c r="A1" s="737" t="s">
        <v>475</v>
      </c>
      <c r="B1" s="737"/>
      <c r="C1" s="737"/>
      <c r="D1" s="737"/>
      <c r="E1" s="737"/>
      <c r="F1" s="737"/>
      <c r="G1" s="737"/>
      <c r="H1" s="737"/>
      <c r="I1" s="737"/>
      <c r="J1" s="737"/>
      <c r="K1" s="737"/>
      <c r="L1" s="737"/>
      <c r="M1" s="737"/>
      <c r="N1" s="737"/>
      <c r="O1" s="737"/>
    </row>
    <row r="2" spans="1:15" ht="15" customHeight="1">
      <c r="A2" s="738" t="s">
        <v>1115</v>
      </c>
      <c r="B2" s="738"/>
      <c r="C2" s="738"/>
      <c r="D2" s="738"/>
      <c r="E2" s="738"/>
      <c r="F2" s="738"/>
      <c r="G2" s="738"/>
      <c r="H2" s="738"/>
      <c r="I2" s="738"/>
      <c r="J2" s="738"/>
      <c r="K2" s="738"/>
      <c r="L2" s="738"/>
      <c r="M2" s="738"/>
      <c r="N2" s="738"/>
      <c r="O2" s="738"/>
    </row>
    <row r="3" spans="1:15" ht="15" customHeight="1">
      <c r="A3" s="738" t="s">
        <v>1479</v>
      </c>
      <c r="B3" s="738"/>
      <c r="C3" s="738"/>
      <c r="D3" s="738"/>
      <c r="E3" s="738"/>
      <c r="F3" s="738"/>
      <c r="G3" s="738"/>
      <c r="H3" s="738"/>
      <c r="I3" s="738"/>
      <c r="J3" s="738"/>
      <c r="K3" s="738"/>
      <c r="L3" s="738"/>
      <c r="M3" s="738"/>
      <c r="N3" s="738"/>
      <c r="O3" s="738"/>
    </row>
    <row r="4" spans="1:15" ht="30" customHeight="1">
      <c r="A4" s="739" t="s">
        <v>547</v>
      </c>
      <c r="B4" s="739"/>
      <c r="C4" s="739"/>
      <c r="D4" s="739"/>
      <c r="E4" s="739"/>
      <c r="F4" s="739"/>
      <c r="G4" s="739"/>
      <c r="H4" s="739"/>
      <c r="I4" s="739"/>
      <c r="J4" s="739"/>
      <c r="K4" s="739"/>
      <c r="L4" s="739"/>
      <c r="M4" s="739"/>
      <c r="N4" s="739"/>
      <c r="O4" s="739"/>
    </row>
    <row r="5" spans="1:15" ht="4.5" customHeight="1">
      <c r="A5" s="51"/>
      <c r="B5" s="51"/>
      <c r="C5" s="51"/>
      <c r="D5" s="51"/>
      <c r="E5" s="51"/>
      <c r="F5" s="51"/>
      <c r="G5" s="51"/>
      <c r="H5" s="51"/>
      <c r="I5" s="51"/>
      <c r="J5" s="51"/>
      <c r="K5" s="51"/>
      <c r="L5" s="51"/>
      <c r="M5" s="51"/>
      <c r="N5" s="51"/>
      <c r="O5" s="51"/>
    </row>
    <row r="6" spans="1:15" s="38" customFormat="1" ht="30" customHeight="1">
      <c r="A6" s="754" t="s">
        <v>1126</v>
      </c>
      <c r="B6" s="754"/>
      <c r="C6" s="754"/>
      <c r="D6" s="754"/>
      <c r="E6" s="754"/>
      <c r="F6" s="754"/>
      <c r="G6" s="754"/>
      <c r="H6" s="26"/>
      <c r="I6" s="754" t="s">
        <v>796</v>
      </c>
      <c r="J6" s="754"/>
      <c r="K6" s="754"/>
      <c r="L6" s="754"/>
      <c r="M6" s="754"/>
      <c r="N6" s="754"/>
      <c r="O6" s="754"/>
    </row>
    <row r="7" spans="1:15" s="38" customFormat="1" ht="15" customHeight="1">
      <c r="A7" s="228" t="s">
        <v>797</v>
      </c>
      <c r="B7" s="229" t="s">
        <v>798</v>
      </c>
      <c r="C7" s="229" t="s">
        <v>799</v>
      </c>
      <c r="D7" s="229" t="s">
        <v>800</v>
      </c>
      <c r="E7" s="229" t="s">
        <v>191</v>
      </c>
      <c r="F7" s="229" t="s">
        <v>778</v>
      </c>
      <c r="G7" s="230"/>
      <c r="H7" s="26"/>
      <c r="I7" s="228" t="s">
        <v>797</v>
      </c>
      <c r="J7" s="231" t="s">
        <v>187</v>
      </c>
      <c r="K7" s="231" t="s">
        <v>188</v>
      </c>
      <c r="L7" s="231" t="s">
        <v>189</v>
      </c>
      <c r="M7" s="231" t="s">
        <v>801</v>
      </c>
      <c r="N7" s="231" t="s">
        <v>191</v>
      </c>
      <c r="O7" s="231" t="s">
        <v>778</v>
      </c>
    </row>
    <row r="8" spans="1:15" s="38" customFormat="1" ht="15" customHeight="1">
      <c r="A8" s="232" t="s">
        <v>1141</v>
      </c>
      <c r="B8" s="233">
        <v>478826.58308999997</v>
      </c>
      <c r="C8" s="233">
        <v>830229.14607000002</v>
      </c>
      <c r="D8" s="233">
        <v>2133623.0672400002</v>
      </c>
      <c r="E8" s="233">
        <v>3442678.7963999999</v>
      </c>
      <c r="F8" s="234">
        <v>0.89057216793596439</v>
      </c>
      <c r="G8" s="171"/>
      <c r="H8" s="26"/>
      <c r="I8" s="232" t="s">
        <v>1141</v>
      </c>
      <c r="J8" s="233">
        <v>468761.86650999996</v>
      </c>
      <c r="K8" s="233">
        <v>10064.71658</v>
      </c>
      <c r="L8" s="237">
        <v>0</v>
      </c>
      <c r="M8" s="237">
        <v>0</v>
      </c>
      <c r="N8" s="233">
        <v>478826.58308999997</v>
      </c>
      <c r="O8" s="234">
        <v>0.98769264274162727</v>
      </c>
    </row>
    <row r="9" spans="1:15" s="38" customFormat="1" ht="15" customHeight="1">
      <c r="A9" s="232" t="s">
        <v>1142</v>
      </c>
      <c r="B9" s="233">
        <v>5966.5219400000005</v>
      </c>
      <c r="C9" s="233">
        <v>164522.86394000001</v>
      </c>
      <c r="D9" s="233">
        <v>252525.04321</v>
      </c>
      <c r="E9" s="233">
        <v>423014.42908999999</v>
      </c>
      <c r="F9" s="234">
        <v>0.10942783206403565</v>
      </c>
      <c r="G9" s="171"/>
      <c r="H9" s="26"/>
      <c r="I9" s="232" t="s">
        <v>1142</v>
      </c>
      <c r="J9" s="233">
        <v>5304.0338200000006</v>
      </c>
      <c r="K9" s="233">
        <v>662.48811999999998</v>
      </c>
      <c r="L9" s="237">
        <v>0</v>
      </c>
      <c r="M9" s="237">
        <v>0</v>
      </c>
      <c r="N9" s="233">
        <v>5966.5219400000005</v>
      </c>
      <c r="O9" s="234">
        <v>1.2307357258372682E-2</v>
      </c>
    </row>
    <row r="10" spans="1:15" s="38" customFormat="1" ht="15" customHeight="1">
      <c r="A10" s="232"/>
      <c r="B10" s="233"/>
      <c r="C10" s="233"/>
      <c r="D10" s="233"/>
      <c r="E10" s="233"/>
      <c r="F10" s="238"/>
      <c r="G10" s="171"/>
      <c r="H10" s="26"/>
      <c r="I10" s="232"/>
      <c r="J10" s="225"/>
      <c r="K10" s="225"/>
      <c r="L10" s="237"/>
      <c r="M10" s="225"/>
      <c r="N10" s="225"/>
      <c r="O10" s="234"/>
    </row>
    <row r="11" spans="1:15" s="38" customFormat="1" ht="15" customHeight="1">
      <c r="A11" s="228" t="s">
        <v>815</v>
      </c>
      <c r="B11" s="522">
        <v>484793.10502999998</v>
      </c>
      <c r="C11" s="522">
        <v>994752.01000999997</v>
      </c>
      <c r="D11" s="522">
        <v>2386148.11045</v>
      </c>
      <c r="E11" s="522">
        <v>3865693.2254899996</v>
      </c>
      <c r="F11" s="523">
        <v>1</v>
      </c>
      <c r="G11" s="230"/>
      <c r="H11" s="26"/>
      <c r="I11" s="228" t="s">
        <v>815</v>
      </c>
      <c r="J11" s="231">
        <v>474065.90032999997</v>
      </c>
      <c r="K11" s="231">
        <v>10727.204699999998</v>
      </c>
      <c r="L11" s="231">
        <v>0</v>
      </c>
      <c r="M11" s="231">
        <v>0</v>
      </c>
      <c r="N11" s="231">
        <v>484793.10502999998</v>
      </c>
      <c r="O11" s="523">
        <v>1</v>
      </c>
    </row>
    <row r="12" spans="1:15" s="38" customFormat="1" ht="15" customHeight="1">
      <c r="A12" s="26"/>
      <c r="B12" s="226"/>
      <c r="C12" s="226"/>
      <c r="D12" s="226"/>
      <c r="E12" s="225"/>
      <c r="F12" s="225"/>
      <c r="G12" s="29"/>
      <c r="H12" s="26"/>
      <c r="I12" s="225"/>
      <c r="J12" s="226"/>
      <c r="K12" s="226"/>
      <c r="L12" s="237"/>
      <c r="M12" s="226"/>
      <c r="N12" s="226"/>
      <c r="O12" s="254"/>
    </row>
    <row r="13" spans="1:15" s="38" customFormat="1" ht="30" customHeight="1">
      <c r="A13" s="753" t="s">
        <v>816</v>
      </c>
      <c r="B13" s="753"/>
      <c r="C13" s="753"/>
      <c r="D13" s="753"/>
      <c r="E13" s="753"/>
      <c r="F13" s="753"/>
      <c r="G13" s="753"/>
      <c r="H13" s="26"/>
      <c r="I13" s="753" t="s">
        <v>817</v>
      </c>
      <c r="J13" s="753"/>
      <c r="K13" s="753"/>
      <c r="L13" s="753"/>
      <c r="M13" s="753"/>
      <c r="N13" s="753"/>
      <c r="O13" s="753"/>
    </row>
    <row r="14" spans="1:15" s="38" customFormat="1" ht="15" customHeight="1">
      <c r="A14" s="228" t="s">
        <v>797</v>
      </c>
      <c r="B14" s="231" t="s">
        <v>187</v>
      </c>
      <c r="C14" s="231" t="s">
        <v>188</v>
      </c>
      <c r="D14" s="231" t="s">
        <v>189</v>
      </c>
      <c r="E14" s="231" t="s">
        <v>801</v>
      </c>
      <c r="F14" s="231" t="s">
        <v>191</v>
      </c>
      <c r="G14" s="231" t="s">
        <v>778</v>
      </c>
      <c r="H14" s="26"/>
      <c r="I14" s="236" t="s">
        <v>797</v>
      </c>
      <c r="J14" s="231" t="s">
        <v>187</v>
      </c>
      <c r="K14" s="231" t="s">
        <v>188</v>
      </c>
      <c r="L14" s="231" t="s">
        <v>189</v>
      </c>
      <c r="M14" s="231" t="s">
        <v>801</v>
      </c>
      <c r="N14" s="231" t="s">
        <v>191</v>
      </c>
      <c r="O14" s="231" t="s">
        <v>778</v>
      </c>
    </row>
    <row r="15" spans="1:15" s="38" customFormat="1" ht="15" customHeight="1">
      <c r="A15" s="232" t="s">
        <v>1141</v>
      </c>
      <c r="B15" s="233">
        <v>802950.87049999996</v>
      </c>
      <c r="C15" s="233">
        <v>27278.239379999999</v>
      </c>
      <c r="D15" s="237">
        <v>0</v>
      </c>
      <c r="E15" s="225">
        <v>3.619E-2</v>
      </c>
      <c r="F15" s="233">
        <v>830229.14607000002</v>
      </c>
      <c r="G15" s="234">
        <v>0.83460916662199447</v>
      </c>
      <c r="H15" s="26"/>
      <c r="I15" s="232" t="s">
        <v>1141</v>
      </c>
      <c r="J15" s="233">
        <v>2068638.7164499999</v>
      </c>
      <c r="K15" s="233">
        <v>50781.030789999997</v>
      </c>
      <c r="L15" s="237">
        <v>0</v>
      </c>
      <c r="M15" s="233">
        <v>14203.32</v>
      </c>
      <c r="N15" s="233">
        <v>2133623.0672400002</v>
      </c>
      <c r="O15" s="234">
        <v>0.89417042382906542</v>
      </c>
    </row>
    <row r="16" spans="1:15" s="38" customFormat="1" ht="15" customHeight="1">
      <c r="A16" s="232" t="s">
        <v>1142</v>
      </c>
      <c r="B16" s="225">
        <v>126882.67327</v>
      </c>
      <c r="C16" s="225">
        <v>37640.190670000004</v>
      </c>
      <c r="D16" s="225">
        <v>0</v>
      </c>
      <c r="E16" s="225">
        <v>0</v>
      </c>
      <c r="F16" s="225">
        <v>164522.86394000001</v>
      </c>
      <c r="G16" s="234">
        <v>0.16539083337800556</v>
      </c>
      <c r="H16" s="26"/>
      <c r="I16" s="232" t="s">
        <v>1142</v>
      </c>
      <c r="J16" s="233">
        <v>186119.27729</v>
      </c>
      <c r="K16" s="233">
        <v>66405.765920000005</v>
      </c>
      <c r="L16" s="237">
        <v>0</v>
      </c>
      <c r="M16" s="237">
        <v>0</v>
      </c>
      <c r="N16" s="233">
        <v>252525.04321</v>
      </c>
      <c r="O16" s="234">
        <v>0.10582957617093462</v>
      </c>
    </row>
    <row r="17" spans="1:15" s="38" customFormat="1" ht="15" customHeight="1">
      <c r="A17" s="232"/>
      <c r="B17" s="237"/>
      <c r="C17" s="237"/>
      <c r="D17" s="237"/>
      <c r="E17" s="237"/>
      <c r="F17" s="237"/>
      <c r="G17" s="234"/>
      <c r="H17" s="26"/>
      <c r="I17" s="232"/>
      <c r="J17" s="233"/>
      <c r="K17" s="233"/>
      <c r="L17" s="255"/>
      <c r="M17" s="233"/>
      <c r="N17" s="233"/>
      <c r="O17" s="234"/>
    </row>
    <row r="18" spans="1:15" s="38" customFormat="1" ht="15" customHeight="1">
      <c r="A18" s="228" t="s">
        <v>818</v>
      </c>
      <c r="B18" s="231">
        <v>929833.54376999999</v>
      </c>
      <c r="C18" s="231">
        <v>64918.430049999995</v>
      </c>
      <c r="D18" s="231">
        <v>0</v>
      </c>
      <c r="E18" s="231">
        <v>3.619E-2</v>
      </c>
      <c r="F18" s="231">
        <v>994752.01000999997</v>
      </c>
      <c r="G18" s="523">
        <v>1</v>
      </c>
      <c r="H18" s="26"/>
      <c r="I18" s="228" t="s">
        <v>818</v>
      </c>
      <c r="J18" s="522">
        <v>2254757.9937399998</v>
      </c>
      <c r="K18" s="522">
        <v>117186.79671</v>
      </c>
      <c r="L18" s="231">
        <v>0</v>
      </c>
      <c r="M18" s="522">
        <v>14203.32</v>
      </c>
      <c r="N18" s="522">
        <v>2386148.11045</v>
      </c>
      <c r="O18" s="523">
        <v>1</v>
      </c>
    </row>
    <row r="19" spans="1:15" s="38" customFormat="1" ht="15" customHeight="1" thickBot="1">
      <c r="A19" s="53"/>
      <c r="B19" s="256"/>
      <c r="C19" s="256"/>
      <c r="D19" s="256"/>
      <c r="E19" s="256"/>
      <c r="F19" s="143"/>
      <c r="G19" s="51"/>
      <c r="H19" s="53"/>
      <c r="I19" s="51"/>
      <c r="J19" s="146"/>
      <c r="K19" s="256"/>
      <c r="L19" s="256"/>
      <c r="M19" s="256"/>
      <c r="N19" s="256"/>
      <c r="O19" s="256"/>
    </row>
    <row r="20" spans="1:15" s="38" customFormat="1" ht="15" customHeight="1" thickTop="1">
      <c r="A20" s="524" t="s">
        <v>819</v>
      </c>
      <c r="B20" s="525"/>
      <c r="C20" s="525"/>
      <c r="D20" s="525"/>
      <c r="E20" s="525"/>
      <c r="F20" s="526"/>
      <c r="G20" s="527"/>
      <c r="H20" s="528"/>
      <c r="I20" s="527"/>
      <c r="J20" s="529"/>
      <c r="K20" s="525"/>
      <c r="L20" s="525"/>
      <c r="M20" s="525"/>
      <c r="N20" s="525"/>
      <c r="O20" s="525"/>
    </row>
    <row r="21" spans="1:15" s="38" customFormat="1" ht="15" customHeight="1">
      <c r="A21" s="644" t="s">
        <v>820</v>
      </c>
      <c r="B21" s="256"/>
      <c r="C21" s="256"/>
      <c r="D21" s="256"/>
      <c r="E21" s="256"/>
      <c r="F21" s="143"/>
      <c r="G21" s="51"/>
      <c r="H21" s="51"/>
      <c r="I21" s="51"/>
      <c r="J21" s="115"/>
      <c r="K21" s="256"/>
      <c r="L21" s="256"/>
      <c r="M21" s="256"/>
      <c r="N21" s="256"/>
      <c r="O21" s="256"/>
    </row>
    <row r="22" spans="1:15" s="38" customFormat="1" ht="15" customHeight="1">
      <c r="A22" s="644" t="s">
        <v>821</v>
      </c>
      <c r="B22" s="256"/>
      <c r="C22" s="256"/>
      <c r="D22" s="256"/>
      <c r="E22" s="256"/>
      <c r="F22" s="143"/>
      <c r="G22" s="51"/>
      <c r="H22" s="51"/>
      <c r="I22" s="51"/>
      <c r="J22" s="115"/>
      <c r="K22" s="256"/>
      <c r="L22" s="256"/>
      <c r="M22" s="256"/>
      <c r="N22" s="256"/>
      <c r="O22" s="256"/>
    </row>
    <row r="23" spans="1:15" s="38" customFormat="1" ht="15" customHeight="1">
      <c r="A23" s="644" t="s">
        <v>822</v>
      </c>
      <c r="B23" s="256"/>
      <c r="C23" s="256"/>
      <c r="D23" s="256"/>
      <c r="E23" s="256"/>
      <c r="F23" s="143"/>
      <c r="G23" s="51"/>
      <c r="H23" s="51"/>
      <c r="I23" s="51"/>
      <c r="J23" s="115"/>
      <c r="K23" s="256"/>
      <c r="L23" s="256"/>
      <c r="M23" s="256"/>
      <c r="N23" s="256"/>
      <c r="O23" s="256"/>
    </row>
    <row r="24" spans="1:15" s="38" customFormat="1" ht="15" customHeight="1">
      <c r="A24" s="53"/>
      <c r="B24" s="256"/>
      <c r="C24" s="256"/>
      <c r="D24" s="256"/>
      <c r="E24" s="256"/>
      <c r="F24" s="143"/>
      <c r="G24" s="51"/>
      <c r="H24" s="51"/>
      <c r="I24" s="51"/>
      <c r="J24" s="146"/>
      <c r="K24" s="256"/>
      <c r="L24" s="256"/>
      <c r="M24" s="256"/>
      <c r="N24" s="256"/>
      <c r="O24" s="256"/>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6" hidden="1" customWidth="1"/>
    <col min="3" max="3" width="64.5703125" style="37" customWidth="1"/>
    <col min="4" max="9" width="9.7109375" style="646" bestFit="1" customWidth="1"/>
    <col min="10" max="10" width="9.7109375" style="583" bestFit="1" customWidth="1"/>
    <col min="11" max="256" width="9.140625" style="646"/>
    <col min="257" max="258" width="0" style="646" hidden="1" customWidth="1"/>
    <col min="259" max="259" width="64.5703125" style="646" customWidth="1"/>
    <col min="260" max="260" width="17.28515625" style="646" customWidth="1"/>
    <col min="261" max="261" width="19" style="646" customWidth="1"/>
    <col min="262" max="266" width="19.5703125" style="646" customWidth="1"/>
    <col min="267" max="512" width="9.140625" style="646"/>
    <col min="513" max="514" width="0" style="646" hidden="1" customWidth="1"/>
    <col min="515" max="515" width="64.5703125" style="646" customWidth="1"/>
    <col min="516" max="516" width="17.28515625" style="646" customWidth="1"/>
    <col min="517" max="517" width="19" style="646" customWidth="1"/>
    <col min="518" max="522" width="19.5703125" style="646" customWidth="1"/>
    <col min="523" max="768" width="9.140625" style="646"/>
    <col min="769" max="770" width="0" style="646" hidden="1" customWidth="1"/>
    <col min="771" max="771" width="64.5703125" style="646" customWidth="1"/>
    <col min="772" max="772" width="17.28515625" style="646" customWidth="1"/>
    <col min="773" max="773" width="19" style="646" customWidth="1"/>
    <col min="774" max="778" width="19.5703125" style="646" customWidth="1"/>
    <col min="779" max="1024" width="9.140625" style="646"/>
    <col min="1025" max="1026" width="0" style="646" hidden="1" customWidth="1"/>
    <col min="1027" max="1027" width="64.5703125" style="646" customWidth="1"/>
    <col min="1028" max="1028" width="17.28515625" style="646" customWidth="1"/>
    <col min="1029" max="1029" width="19" style="646" customWidth="1"/>
    <col min="1030" max="1034" width="19.5703125" style="646" customWidth="1"/>
    <col min="1035" max="1280" width="9.140625" style="646"/>
    <col min="1281" max="1282" width="0" style="646" hidden="1" customWidth="1"/>
    <col min="1283" max="1283" width="64.5703125" style="646" customWidth="1"/>
    <col min="1284" max="1284" width="17.28515625" style="646" customWidth="1"/>
    <col min="1285" max="1285" width="19" style="646" customWidth="1"/>
    <col min="1286" max="1290" width="19.5703125" style="646" customWidth="1"/>
    <col min="1291" max="1536" width="9.140625" style="646"/>
    <col min="1537" max="1538" width="0" style="646" hidden="1" customWidth="1"/>
    <col min="1539" max="1539" width="64.5703125" style="646" customWidth="1"/>
    <col min="1540" max="1540" width="17.28515625" style="646" customWidth="1"/>
    <col min="1541" max="1541" width="19" style="646" customWidth="1"/>
    <col min="1542" max="1546" width="19.5703125" style="646" customWidth="1"/>
    <col min="1547" max="1792" width="9.140625" style="646"/>
    <col min="1793" max="1794" width="0" style="646" hidden="1" customWidth="1"/>
    <col min="1795" max="1795" width="64.5703125" style="646" customWidth="1"/>
    <col min="1796" max="1796" width="17.28515625" style="646" customWidth="1"/>
    <col min="1797" max="1797" width="19" style="646" customWidth="1"/>
    <col min="1798" max="1802" width="19.5703125" style="646" customWidth="1"/>
    <col min="1803" max="2048" width="9.140625" style="646"/>
    <col min="2049" max="2050" width="0" style="646" hidden="1" customWidth="1"/>
    <col min="2051" max="2051" width="64.5703125" style="646" customWidth="1"/>
    <col min="2052" max="2052" width="17.28515625" style="646" customWidth="1"/>
    <col min="2053" max="2053" width="19" style="646" customWidth="1"/>
    <col min="2054" max="2058" width="19.5703125" style="646" customWidth="1"/>
    <col min="2059" max="2304" width="9.140625" style="646"/>
    <col min="2305" max="2306" width="0" style="646" hidden="1" customWidth="1"/>
    <col min="2307" max="2307" width="64.5703125" style="646" customWidth="1"/>
    <col min="2308" max="2308" width="17.28515625" style="646" customWidth="1"/>
    <col min="2309" max="2309" width="19" style="646" customWidth="1"/>
    <col min="2310" max="2314" width="19.5703125" style="646" customWidth="1"/>
    <col min="2315" max="2560" width="9.140625" style="646"/>
    <col min="2561" max="2562" width="0" style="646" hidden="1" customWidth="1"/>
    <col min="2563" max="2563" width="64.5703125" style="646" customWidth="1"/>
    <col min="2564" max="2564" width="17.28515625" style="646" customWidth="1"/>
    <col min="2565" max="2565" width="19" style="646" customWidth="1"/>
    <col min="2566" max="2570" width="19.5703125" style="646" customWidth="1"/>
    <col min="2571" max="2816" width="9.140625" style="646"/>
    <col min="2817" max="2818" width="0" style="646" hidden="1" customWidth="1"/>
    <col min="2819" max="2819" width="64.5703125" style="646" customWidth="1"/>
    <col min="2820" max="2820" width="17.28515625" style="646" customWidth="1"/>
    <col min="2821" max="2821" width="19" style="646" customWidth="1"/>
    <col min="2822" max="2826" width="19.5703125" style="646" customWidth="1"/>
    <col min="2827" max="3072" width="9.140625" style="646"/>
    <col min="3073" max="3074" width="0" style="646" hidden="1" customWidth="1"/>
    <col min="3075" max="3075" width="64.5703125" style="646" customWidth="1"/>
    <col min="3076" max="3076" width="17.28515625" style="646" customWidth="1"/>
    <col min="3077" max="3077" width="19" style="646" customWidth="1"/>
    <col min="3078" max="3082" width="19.5703125" style="646" customWidth="1"/>
    <col min="3083" max="3328" width="9.140625" style="646"/>
    <col min="3329" max="3330" width="0" style="646" hidden="1" customWidth="1"/>
    <col min="3331" max="3331" width="64.5703125" style="646" customWidth="1"/>
    <col min="3332" max="3332" width="17.28515625" style="646" customWidth="1"/>
    <col min="3333" max="3333" width="19" style="646" customWidth="1"/>
    <col min="3334" max="3338" width="19.5703125" style="646" customWidth="1"/>
    <col min="3339" max="3584" width="9.140625" style="646"/>
    <col min="3585" max="3586" width="0" style="646" hidden="1" customWidth="1"/>
    <col min="3587" max="3587" width="64.5703125" style="646" customWidth="1"/>
    <col min="3588" max="3588" width="17.28515625" style="646" customWidth="1"/>
    <col min="3589" max="3589" width="19" style="646" customWidth="1"/>
    <col min="3590" max="3594" width="19.5703125" style="646" customWidth="1"/>
    <col min="3595" max="3840" width="9.140625" style="646"/>
    <col min="3841" max="3842" width="0" style="646" hidden="1" customWidth="1"/>
    <col min="3843" max="3843" width="64.5703125" style="646" customWidth="1"/>
    <col min="3844" max="3844" width="17.28515625" style="646" customWidth="1"/>
    <col min="3845" max="3845" width="19" style="646" customWidth="1"/>
    <col min="3846" max="3850" width="19.5703125" style="646" customWidth="1"/>
    <col min="3851" max="4096" width="9.140625" style="646"/>
    <col min="4097" max="4098" width="0" style="646" hidden="1" customWidth="1"/>
    <col min="4099" max="4099" width="64.5703125" style="646" customWidth="1"/>
    <col min="4100" max="4100" width="17.28515625" style="646" customWidth="1"/>
    <col min="4101" max="4101" width="19" style="646" customWidth="1"/>
    <col min="4102" max="4106" width="19.5703125" style="646" customWidth="1"/>
    <col min="4107" max="4352" width="9.140625" style="646"/>
    <col min="4353" max="4354" width="0" style="646" hidden="1" customWidth="1"/>
    <col min="4355" max="4355" width="64.5703125" style="646" customWidth="1"/>
    <col min="4356" max="4356" width="17.28515625" style="646" customWidth="1"/>
    <col min="4357" max="4357" width="19" style="646" customWidth="1"/>
    <col min="4358" max="4362" width="19.5703125" style="646" customWidth="1"/>
    <col min="4363" max="4608" width="9.140625" style="646"/>
    <col min="4609" max="4610" width="0" style="646" hidden="1" customWidth="1"/>
    <col min="4611" max="4611" width="64.5703125" style="646" customWidth="1"/>
    <col min="4612" max="4612" width="17.28515625" style="646" customWidth="1"/>
    <col min="4613" max="4613" width="19" style="646" customWidth="1"/>
    <col min="4614" max="4618" width="19.5703125" style="646" customWidth="1"/>
    <col min="4619" max="4864" width="9.140625" style="646"/>
    <col min="4865" max="4866" width="0" style="646" hidden="1" customWidth="1"/>
    <col min="4867" max="4867" width="64.5703125" style="646" customWidth="1"/>
    <col min="4868" max="4868" width="17.28515625" style="646" customWidth="1"/>
    <col min="4869" max="4869" width="19" style="646" customWidth="1"/>
    <col min="4870" max="4874" width="19.5703125" style="646" customWidth="1"/>
    <col min="4875" max="5120" width="9.140625" style="646"/>
    <col min="5121" max="5122" width="0" style="646" hidden="1" customWidth="1"/>
    <col min="5123" max="5123" width="64.5703125" style="646" customWidth="1"/>
    <col min="5124" max="5124" width="17.28515625" style="646" customWidth="1"/>
    <col min="5125" max="5125" width="19" style="646" customWidth="1"/>
    <col min="5126" max="5130" width="19.5703125" style="646" customWidth="1"/>
    <col min="5131" max="5376" width="9.140625" style="646"/>
    <col min="5377" max="5378" width="0" style="646" hidden="1" customWidth="1"/>
    <col min="5379" max="5379" width="64.5703125" style="646" customWidth="1"/>
    <col min="5380" max="5380" width="17.28515625" style="646" customWidth="1"/>
    <col min="5381" max="5381" width="19" style="646" customWidth="1"/>
    <col min="5382" max="5386" width="19.5703125" style="646" customWidth="1"/>
    <col min="5387" max="5632" width="9.140625" style="646"/>
    <col min="5633" max="5634" width="0" style="646" hidden="1" customWidth="1"/>
    <col min="5635" max="5635" width="64.5703125" style="646" customWidth="1"/>
    <col min="5636" max="5636" width="17.28515625" style="646" customWidth="1"/>
    <col min="5637" max="5637" width="19" style="646" customWidth="1"/>
    <col min="5638" max="5642" width="19.5703125" style="646" customWidth="1"/>
    <col min="5643" max="5888" width="9.140625" style="646"/>
    <col min="5889" max="5890" width="0" style="646" hidden="1" customWidth="1"/>
    <col min="5891" max="5891" width="64.5703125" style="646" customWidth="1"/>
    <col min="5892" max="5892" width="17.28515625" style="646" customWidth="1"/>
    <col min="5893" max="5893" width="19" style="646" customWidth="1"/>
    <col min="5894" max="5898" width="19.5703125" style="646" customWidth="1"/>
    <col min="5899" max="6144" width="9.140625" style="646"/>
    <col min="6145" max="6146" width="0" style="646" hidden="1" customWidth="1"/>
    <col min="6147" max="6147" width="64.5703125" style="646" customWidth="1"/>
    <col min="6148" max="6148" width="17.28515625" style="646" customWidth="1"/>
    <col min="6149" max="6149" width="19" style="646" customWidth="1"/>
    <col min="6150" max="6154" width="19.5703125" style="646" customWidth="1"/>
    <col min="6155" max="6400" width="9.140625" style="646"/>
    <col min="6401" max="6402" width="0" style="646" hidden="1" customWidth="1"/>
    <col min="6403" max="6403" width="64.5703125" style="646" customWidth="1"/>
    <col min="6404" max="6404" width="17.28515625" style="646" customWidth="1"/>
    <col min="6405" max="6405" width="19" style="646" customWidth="1"/>
    <col min="6406" max="6410" width="19.5703125" style="646" customWidth="1"/>
    <col min="6411" max="6656" width="9.140625" style="646"/>
    <col min="6657" max="6658" width="0" style="646" hidden="1" customWidth="1"/>
    <col min="6659" max="6659" width="64.5703125" style="646" customWidth="1"/>
    <col min="6660" max="6660" width="17.28515625" style="646" customWidth="1"/>
    <col min="6661" max="6661" width="19" style="646" customWidth="1"/>
    <col min="6662" max="6666" width="19.5703125" style="646" customWidth="1"/>
    <col min="6667" max="6912" width="9.140625" style="646"/>
    <col min="6913" max="6914" width="0" style="646" hidden="1" customWidth="1"/>
    <col min="6915" max="6915" width="64.5703125" style="646" customWidth="1"/>
    <col min="6916" max="6916" width="17.28515625" style="646" customWidth="1"/>
    <col min="6917" max="6917" width="19" style="646" customWidth="1"/>
    <col min="6918" max="6922" width="19.5703125" style="646" customWidth="1"/>
    <col min="6923" max="7168" width="9.140625" style="646"/>
    <col min="7169" max="7170" width="0" style="646" hidden="1" customWidth="1"/>
    <col min="7171" max="7171" width="64.5703125" style="646" customWidth="1"/>
    <col min="7172" max="7172" width="17.28515625" style="646" customWidth="1"/>
    <col min="7173" max="7173" width="19" style="646" customWidth="1"/>
    <col min="7174" max="7178" width="19.5703125" style="646" customWidth="1"/>
    <col min="7179" max="7424" width="9.140625" style="646"/>
    <col min="7425" max="7426" width="0" style="646" hidden="1" customWidth="1"/>
    <col min="7427" max="7427" width="64.5703125" style="646" customWidth="1"/>
    <col min="7428" max="7428" width="17.28515625" style="646" customWidth="1"/>
    <col min="7429" max="7429" width="19" style="646" customWidth="1"/>
    <col min="7430" max="7434" width="19.5703125" style="646" customWidth="1"/>
    <col min="7435" max="7680" width="9.140625" style="646"/>
    <col min="7681" max="7682" width="0" style="646" hidden="1" customWidth="1"/>
    <col min="7683" max="7683" width="64.5703125" style="646" customWidth="1"/>
    <col min="7684" max="7684" width="17.28515625" style="646" customWidth="1"/>
    <col min="7685" max="7685" width="19" style="646" customWidth="1"/>
    <col min="7686" max="7690" width="19.5703125" style="646" customWidth="1"/>
    <col min="7691" max="7936" width="9.140625" style="646"/>
    <col min="7937" max="7938" width="0" style="646" hidden="1" customWidth="1"/>
    <col min="7939" max="7939" width="64.5703125" style="646" customWidth="1"/>
    <col min="7940" max="7940" width="17.28515625" style="646" customWidth="1"/>
    <col min="7941" max="7941" width="19" style="646" customWidth="1"/>
    <col min="7942" max="7946" width="19.5703125" style="646" customWidth="1"/>
    <col min="7947" max="8192" width="9.140625" style="646"/>
    <col min="8193" max="8194" width="0" style="646" hidden="1" customWidth="1"/>
    <col min="8195" max="8195" width="64.5703125" style="646" customWidth="1"/>
    <col min="8196" max="8196" width="17.28515625" style="646" customWidth="1"/>
    <col min="8197" max="8197" width="19" style="646" customWidth="1"/>
    <col min="8198" max="8202" width="19.5703125" style="646" customWidth="1"/>
    <col min="8203" max="8448" width="9.140625" style="646"/>
    <col min="8449" max="8450" width="0" style="646" hidden="1" customWidth="1"/>
    <col min="8451" max="8451" width="64.5703125" style="646" customWidth="1"/>
    <col min="8452" max="8452" width="17.28515625" style="646" customWidth="1"/>
    <col min="8453" max="8453" width="19" style="646" customWidth="1"/>
    <col min="8454" max="8458" width="19.5703125" style="646" customWidth="1"/>
    <col min="8459" max="8704" width="9.140625" style="646"/>
    <col min="8705" max="8706" width="0" style="646" hidden="1" customWidth="1"/>
    <col min="8707" max="8707" width="64.5703125" style="646" customWidth="1"/>
    <col min="8708" max="8708" width="17.28515625" style="646" customWidth="1"/>
    <col min="8709" max="8709" width="19" style="646" customWidth="1"/>
    <col min="8710" max="8714" width="19.5703125" style="646" customWidth="1"/>
    <col min="8715" max="8960" width="9.140625" style="646"/>
    <col min="8961" max="8962" width="0" style="646" hidden="1" customWidth="1"/>
    <col min="8963" max="8963" width="64.5703125" style="646" customWidth="1"/>
    <col min="8964" max="8964" width="17.28515625" style="646" customWidth="1"/>
    <col min="8965" max="8965" width="19" style="646" customWidth="1"/>
    <col min="8966" max="8970" width="19.5703125" style="646" customWidth="1"/>
    <col min="8971" max="9216" width="9.140625" style="646"/>
    <col min="9217" max="9218" width="0" style="646" hidden="1" customWidth="1"/>
    <col min="9219" max="9219" width="64.5703125" style="646" customWidth="1"/>
    <col min="9220" max="9220" width="17.28515625" style="646" customWidth="1"/>
    <col min="9221" max="9221" width="19" style="646" customWidth="1"/>
    <col min="9222" max="9226" width="19.5703125" style="646" customWidth="1"/>
    <col min="9227" max="9472" width="9.140625" style="646"/>
    <col min="9473" max="9474" width="0" style="646" hidden="1" customWidth="1"/>
    <col min="9475" max="9475" width="64.5703125" style="646" customWidth="1"/>
    <col min="9476" max="9476" width="17.28515625" style="646" customWidth="1"/>
    <col min="9477" max="9477" width="19" style="646" customWidth="1"/>
    <col min="9478" max="9482" width="19.5703125" style="646" customWidth="1"/>
    <col min="9483" max="9728" width="9.140625" style="646"/>
    <col min="9729" max="9730" width="0" style="646" hidden="1" customWidth="1"/>
    <col min="9731" max="9731" width="64.5703125" style="646" customWidth="1"/>
    <col min="9732" max="9732" width="17.28515625" style="646" customWidth="1"/>
    <col min="9733" max="9733" width="19" style="646" customWidth="1"/>
    <col min="9734" max="9738" width="19.5703125" style="646" customWidth="1"/>
    <col min="9739" max="9984" width="9.140625" style="646"/>
    <col min="9985" max="9986" width="0" style="646" hidden="1" customWidth="1"/>
    <col min="9987" max="9987" width="64.5703125" style="646" customWidth="1"/>
    <col min="9988" max="9988" width="17.28515625" style="646" customWidth="1"/>
    <col min="9989" max="9989" width="19" style="646" customWidth="1"/>
    <col min="9990" max="9994" width="19.5703125" style="646" customWidth="1"/>
    <col min="9995" max="10240" width="9.140625" style="646"/>
    <col min="10241" max="10242" width="0" style="646" hidden="1" customWidth="1"/>
    <col min="10243" max="10243" width="64.5703125" style="646" customWidth="1"/>
    <col min="10244" max="10244" width="17.28515625" style="646" customWidth="1"/>
    <col min="10245" max="10245" width="19" style="646" customWidth="1"/>
    <col min="10246" max="10250" width="19.5703125" style="646" customWidth="1"/>
    <col min="10251" max="10496" width="9.140625" style="646"/>
    <col min="10497" max="10498" width="0" style="646" hidden="1" customWidth="1"/>
    <col min="10499" max="10499" width="64.5703125" style="646" customWidth="1"/>
    <col min="10500" max="10500" width="17.28515625" style="646" customWidth="1"/>
    <col min="10501" max="10501" width="19" style="646" customWidth="1"/>
    <col min="10502" max="10506" width="19.5703125" style="646" customWidth="1"/>
    <col min="10507" max="10752" width="9.140625" style="646"/>
    <col min="10753" max="10754" width="0" style="646" hidden="1" customWidth="1"/>
    <col min="10755" max="10755" width="64.5703125" style="646" customWidth="1"/>
    <col min="10756" max="10756" width="17.28515625" style="646" customWidth="1"/>
    <col min="10757" max="10757" width="19" style="646" customWidth="1"/>
    <col min="10758" max="10762" width="19.5703125" style="646" customWidth="1"/>
    <col min="10763" max="11008" width="9.140625" style="646"/>
    <col min="11009" max="11010" width="0" style="646" hidden="1" customWidth="1"/>
    <col min="11011" max="11011" width="64.5703125" style="646" customWidth="1"/>
    <col min="11012" max="11012" width="17.28515625" style="646" customWidth="1"/>
    <col min="11013" max="11013" width="19" style="646" customWidth="1"/>
    <col min="11014" max="11018" width="19.5703125" style="646" customWidth="1"/>
    <col min="11019" max="11264" width="9.140625" style="646"/>
    <col min="11265" max="11266" width="0" style="646" hidden="1" customWidth="1"/>
    <col min="11267" max="11267" width="64.5703125" style="646" customWidth="1"/>
    <col min="11268" max="11268" width="17.28515625" style="646" customWidth="1"/>
    <col min="11269" max="11269" width="19" style="646" customWidth="1"/>
    <col min="11270" max="11274" width="19.5703125" style="646" customWidth="1"/>
    <col min="11275" max="11520" width="9.140625" style="646"/>
    <col min="11521" max="11522" width="0" style="646" hidden="1" customWidth="1"/>
    <col min="11523" max="11523" width="64.5703125" style="646" customWidth="1"/>
    <col min="11524" max="11524" width="17.28515625" style="646" customWidth="1"/>
    <col min="11525" max="11525" width="19" style="646" customWidth="1"/>
    <col min="11526" max="11530" width="19.5703125" style="646" customWidth="1"/>
    <col min="11531" max="11776" width="9.140625" style="646"/>
    <col min="11777" max="11778" width="0" style="646" hidden="1" customWidth="1"/>
    <col min="11779" max="11779" width="64.5703125" style="646" customWidth="1"/>
    <col min="11780" max="11780" width="17.28515625" style="646" customWidth="1"/>
    <col min="11781" max="11781" width="19" style="646" customWidth="1"/>
    <col min="11782" max="11786" width="19.5703125" style="646" customWidth="1"/>
    <col min="11787" max="12032" width="9.140625" style="646"/>
    <col min="12033" max="12034" width="0" style="646" hidden="1" customWidth="1"/>
    <col min="12035" max="12035" width="64.5703125" style="646" customWidth="1"/>
    <col min="12036" max="12036" width="17.28515625" style="646" customWidth="1"/>
    <col min="12037" max="12037" width="19" style="646" customWidth="1"/>
    <col min="12038" max="12042" width="19.5703125" style="646" customWidth="1"/>
    <col min="12043" max="12288" width="9.140625" style="646"/>
    <col min="12289" max="12290" width="0" style="646" hidden="1" customWidth="1"/>
    <col min="12291" max="12291" width="64.5703125" style="646" customWidth="1"/>
    <col min="12292" max="12292" width="17.28515625" style="646" customWidth="1"/>
    <col min="12293" max="12293" width="19" style="646" customWidth="1"/>
    <col min="12294" max="12298" width="19.5703125" style="646" customWidth="1"/>
    <col min="12299" max="12544" width="9.140625" style="646"/>
    <col min="12545" max="12546" width="0" style="646" hidden="1" customWidth="1"/>
    <col min="12547" max="12547" width="64.5703125" style="646" customWidth="1"/>
    <col min="12548" max="12548" width="17.28515625" style="646" customWidth="1"/>
    <col min="12549" max="12549" width="19" style="646" customWidth="1"/>
    <col min="12550" max="12554" width="19.5703125" style="646" customWidth="1"/>
    <col min="12555" max="12800" width="9.140625" style="646"/>
    <col min="12801" max="12802" width="0" style="646" hidden="1" customWidth="1"/>
    <col min="12803" max="12803" width="64.5703125" style="646" customWidth="1"/>
    <col min="12804" max="12804" width="17.28515625" style="646" customWidth="1"/>
    <col min="12805" max="12805" width="19" style="646" customWidth="1"/>
    <col min="12806" max="12810" width="19.5703125" style="646" customWidth="1"/>
    <col min="12811" max="13056" width="9.140625" style="646"/>
    <col min="13057" max="13058" width="0" style="646" hidden="1" customWidth="1"/>
    <col min="13059" max="13059" width="64.5703125" style="646" customWidth="1"/>
    <col min="13060" max="13060" width="17.28515625" style="646" customWidth="1"/>
    <col min="13061" max="13061" width="19" style="646" customWidth="1"/>
    <col min="13062" max="13066" width="19.5703125" style="646" customWidth="1"/>
    <col min="13067" max="13312" width="9.140625" style="646"/>
    <col min="13313" max="13314" width="0" style="646" hidden="1" customWidth="1"/>
    <col min="13315" max="13315" width="64.5703125" style="646" customWidth="1"/>
    <col min="13316" max="13316" width="17.28515625" style="646" customWidth="1"/>
    <col min="13317" max="13317" width="19" style="646" customWidth="1"/>
    <col min="13318" max="13322" width="19.5703125" style="646" customWidth="1"/>
    <col min="13323" max="13568" width="9.140625" style="646"/>
    <col min="13569" max="13570" width="0" style="646" hidden="1" customWidth="1"/>
    <col min="13571" max="13571" width="64.5703125" style="646" customWidth="1"/>
    <col min="13572" max="13572" width="17.28515625" style="646" customWidth="1"/>
    <col min="13573" max="13573" width="19" style="646" customWidth="1"/>
    <col min="13574" max="13578" width="19.5703125" style="646" customWidth="1"/>
    <col min="13579" max="13824" width="9.140625" style="646"/>
    <col min="13825" max="13826" width="0" style="646" hidden="1" customWidth="1"/>
    <col min="13827" max="13827" width="64.5703125" style="646" customWidth="1"/>
    <col min="13828" max="13828" width="17.28515625" style="646" customWidth="1"/>
    <col min="13829" max="13829" width="19" style="646" customWidth="1"/>
    <col min="13830" max="13834" width="19.5703125" style="646" customWidth="1"/>
    <col min="13835" max="14080" width="9.140625" style="646"/>
    <col min="14081" max="14082" width="0" style="646" hidden="1" customWidth="1"/>
    <col min="14083" max="14083" width="64.5703125" style="646" customWidth="1"/>
    <col min="14084" max="14084" width="17.28515625" style="646" customWidth="1"/>
    <col min="14085" max="14085" width="19" style="646" customWidth="1"/>
    <col min="14086" max="14090" width="19.5703125" style="646" customWidth="1"/>
    <col min="14091" max="14336" width="9.140625" style="646"/>
    <col min="14337" max="14338" width="0" style="646" hidden="1" customWidth="1"/>
    <col min="14339" max="14339" width="64.5703125" style="646" customWidth="1"/>
    <col min="14340" max="14340" width="17.28515625" style="646" customWidth="1"/>
    <col min="14341" max="14341" width="19" style="646" customWidth="1"/>
    <col min="14342" max="14346" width="19.5703125" style="646" customWidth="1"/>
    <col min="14347" max="14592" width="9.140625" style="646"/>
    <col min="14593" max="14594" width="0" style="646" hidden="1" customWidth="1"/>
    <col min="14595" max="14595" width="64.5703125" style="646" customWidth="1"/>
    <col min="14596" max="14596" width="17.28515625" style="646" customWidth="1"/>
    <col min="14597" max="14597" width="19" style="646" customWidth="1"/>
    <col min="14598" max="14602" width="19.5703125" style="646" customWidth="1"/>
    <col min="14603" max="14848" width="9.140625" style="646"/>
    <col min="14849" max="14850" width="0" style="646" hidden="1" customWidth="1"/>
    <col min="14851" max="14851" width="64.5703125" style="646" customWidth="1"/>
    <col min="14852" max="14852" width="17.28515625" style="646" customWidth="1"/>
    <col min="14853" max="14853" width="19" style="646" customWidth="1"/>
    <col min="14854" max="14858" width="19.5703125" style="646" customWidth="1"/>
    <col min="14859" max="15104" width="9.140625" style="646"/>
    <col min="15105" max="15106" width="0" style="646" hidden="1" customWidth="1"/>
    <col min="15107" max="15107" width="64.5703125" style="646" customWidth="1"/>
    <col min="15108" max="15108" width="17.28515625" style="646" customWidth="1"/>
    <col min="15109" max="15109" width="19" style="646" customWidth="1"/>
    <col min="15110" max="15114" width="19.5703125" style="646" customWidth="1"/>
    <col min="15115" max="15360" width="9.140625" style="646"/>
    <col min="15361" max="15362" width="0" style="646" hidden="1" customWidth="1"/>
    <col min="15363" max="15363" width="64.5703125" style="646" customWidth="1"/>
    <col min="15364" max="15364" width="17.28515625" style="646" customWidth="1"/>
    <col min="15365" max="15365" width="19" style="646" customWidth="1"/>
    <col min="15366" max="15370" width="19.5703125" style="646" customWidth="1"/>
    <col min="15371" max="15616" width="9.140625" style="646"/>
    <col min="15617" max="15618" width="0" style="646" hidden="1" customWidth="1"/>
    <col min="15619" max="15619" width="64.5703125" style="646" customWidth="1"/>
    <col min="15620" max="15620" width="17.28515625" style="646" customWidth="1"/>
    <col min="15621" max="15621" width="19" style="646" customWidth="1"/>
    <col min="15622" max="15626" width="19.5703125" style="646" customWidth="1"/>
    <col min="15627" max="15872" width="9.140625" style="646"/>
    <col min="15873" max="15874" width="0" style="646" hidden="1" customWidth="1"/>
    <col min="15875" max="15875" width="64.5703125" style="646" customWidth="1"/>
    <col min="15876" max="15876" width="17.28515625" style="646" customWidth="1"/>
    <col min="15877" max="15877" width="19" style="646" customWidth="1"/>
    <col min="15878" max="15882" width="19.5703125" style="646" customWidth="1"/>
    <col min="15883" max="16128" width="9.140625" style="646"/>
    <col min="16129" max="16130" width="0" style="646" hidden="1" customWidth="1"/>
    <col min="16131" max="16131" width="64.5703125" style="646" customWidth="1"/>
    <col min="16132" max="16132" width="17.28515625" style="646" customWidth="1"/>
    <col min="16133" max="16133" width="19" style="646" customWidth="1"/>
    <col min="16134" max="16138" width="19.5703125" style="646" customWidth="1"/>
    <col min="16139" max="16384" width="9.140625" style="646"/>
  </cols>
  <sheetData>
    <row r="1" spans="1:10" s="32" customFormat="1" ht="30" customHeight="1">
      <c r="A1" s="51"/>
      <c r="B1" s="51"/>
      <c r="C1" s="737" t="s">
        <v>475</v>
      </c>
      <c r="D1" s="737"/>
      <c r="E1" s="737"/>
      <c r="F1" s="737"/>
      <c r="G1" s="737"/>
      <c r="H1" s="737"/>
      <c r="I1" s="737"/>
      <c r="J1" s="737"/>
    </row>
    <row r="2" spans="1:10" s="32" customFormat="1" ht="15" customHeight="1">
      <c r="A2" s="51"/>
      <c r="B2" s="51"/>
      <c r="C2" s="763" t="s">
        <v>847</v>
      </c>
      <c r="D2" s="763"/>
      <c r="E2" s="763"/>
      <c r="F2" s="763"/>
      <c r="G2" s="763"/>
      <c r="H2" s="763"/>
      <c r="I2" s="763"/>
      <c r="J2" s="763"/>
    </row>
    <row r="3" spans="1:10" s="33" customFormat="1" ht="30" customHeight="1">
      <c r="A3" s="51"/>
      <c r="B3" s="51"/>
      <c r="C3" s="739" t="s">
        <v>547</v>
      </c>
      <c r="D3" s="739"/>
      <c r="E3" s="739"/>
      <c r="F3" s="739"/>
      <c r="G3" s="739"/>
      <c r="H3" s="739"/>
      <c r="I3" s="739"/>
      <c r="J3" s="739"/>
    </row>
    <row r="4" spans="1:10" s="43" customFormat="1" ht="3.75" customHeight="1">
      <c r="A4" s="191"/>
      <c r="B4" s="191"/>
      <c r="C4" s="156"/>
      <c r="D4" s="156"/>
      <c r="E4" s="156"/>
      <c r="F4" s="156"/>
      <c r="G4" s="156"/>
      <c r="H4" s="156"/>
      <c r="I4" s="156"/>
      <c r="J4" s="156"/>
    </row>
    <row r="5" spans="1:10" s="35" customFormat="1" ht="15" customHeight="1">
      <c r="A5" s="51"/>
      <c r="B5" s="51"/>
      <c r="C5" s="461"/>
      <c r="D5" s="416">
        <v>2015</v>
      </c>
      <c r="E5" s="416">
        <v>2016</v>
      </c>
      <c r="F5" s="416">
        <v>2017</v>
      </c>
      <c r="G5" s="416">
        <v>2018</v>
      </c>
      <c r="H5" s="416">
        <v>2019</v>
      </c>
      <c r="I5" s="416">
        <v>2020</v>
      </c>
      <c r="J5" s="416">
        <v>2021</v>
      </c>
    </row>
    <row r="6" spans="1:10" s="35" customFormat="1" ht="15" customHeight="1">
      <c r="A6" s="51"/>
      <c r="B6" s="51"/>
      <c r="C6" s="503"/>
      <c r="D6" s="504" t="s">
        <v>1401</v>
      </c>
      <c r="E6" s="579" t="s">
        <v>1401</v>
      </c>
      <c r="F6" s="504" t="s">
        <v>1401</v>
      </c>
      <c r="G6" s="504" t="s">
        <v>1401</v>
      </c>
      <c r="H6" s="580" t="s">
        <v>1401</v>
      </c>
      <c r="I6" s="580" t="s">
        <v>1401</v>
      </c>
      <c r="J6" s="580" t="s">
        <v>1487</v>
      </c>
    </row>
    <row r="7" spans="1:10" s="23" customFormat="1" ht="15" customHeight="1">
      <c r="A7" s="51" t="s">
        <v>848</v>
      </c>
      <c r="B7" s="51" t="s">
        <v>1364</v>
      </c>
      <c r="C7" s="53" t="s">
        <v>849</v>
      </c>
      <c r="D7" s="78">
        <v>7437917</v>
      </c>
      <c r="E7" s="78">
        <v>7767737</v>
      </c>
      <c r="F7" s="78">
        <v>3714714</v>
      </c>
      <c r="G7" s="78">
        <v>3954550</v>
      </c>
      <c r="H7" s="78">
        <v>4037972</v>
      </c>
      <c r="I7" s="78">
        <v>4073141</v>
      </c>
      <c r="J7" s="78">
        <v>3984847.9674699996</v>
      </c>
    </row>
    <row r="8" spans="1:10" s="23" customFormat="1" ht="15" customHeight="1">
      <c r="A8" s="51" t="s">
        <v>848</v>
      </c>
      <c r="B8" s="178" t="s">
        <v>1365</v>
      </c>
      <c r="C8" s="51" t="s">
        <v>850</v>
      </c>
      <c r="D8" s="78">
        <v>7336521</v>
      </c>
      <c r="E8" s="78">
        <v>7609484</v>
      </c>
      <c r="F8" s="78">
        <v>3614989</v>
      </c>
      <c r="G8" s="78">
        <v>3828573</v>
      </c>
      <c r="H8" s="78">
        <v>3772182</v>
      </c>
      <c r="I8" s="78">
        <v>3807103</v>
      </c>
      <c r="J8" s="78">
        <v>3744535.8166900002</v>
      </c>
    </row>
    <row r="9" spans="1:10" s="23" customFormat="1" ht="15" customHeight="1">
      <c r="A9" s="51" t="s">
        <v>848</v>
      </c>
      <c r="B9" s="178" t="s">
        <v>1366</v>
      </c>
      <c r="C9" s="51" t="s">
        <v>851</v>
      </c>
      <c r="D9" s="78">
        <v>101396</v>
      </c>
      <c r="E9" s="78">
        <v>158253</v>
      </c>
      <c r="F9" s="78">
        <v>99725</v>
      </c>
      <c r="G9" s="78">
        <v>125977</v>
      </c>
      <c r="H9" s="78">
        <v>265790</v>
      </c>
      <c r="I9" s="78">
        <v>266038</v>
      </c>
      <c r="J9" s="78">
        <v>240312.15078</v>
      </c>
    </row>
    <row r="10" spans="1:10" s="23" customFormat="1" ht="15" customHeight="1">
      <c r="A10" s="51" t="s">
        <v>848</v>
      </c>
      <c r="B10" s="51" t="s">
        <v>1367</v>
      </c>
      <c r="C10" s="53" t="s">
        <v>852</v>
      </c>
      <c r="D10" s="78">
        <v>43161</v>
      </c>
      <c r="E10" s="78">
        <v>61715</v>
      </c>
      <c r="F10" s="78">
        <v>19395</v>
      </c>
      <c r="G10" s="78">
        <v>37379</v>
      </c>
      <c r="H10" s="78">
        <v>37359</v>
      </c>
      <c r="I10" s="78">
        <v>22608</v>
      </c>
      <c r="J10" s="78">
        <v>24577.526289999998</v>
      </c>
    </row>
    <row r="11" spans="1:10" s="23" customFormat="1" ht="15" customHeight="1">
      <c r="A11" s="51" t="s">
        <v>848</v>
      </c>
      <c r="B11" s="51" t="s">
        <v>1368</v>
      </c>
      <c r="C11" s="51" t="s">
        <v>853</v>
      </c>
      <c r="D11" s="78">
        <v>36132</v>
      </c>
      <c r="E11" s="78">
        <v>42613</v>
      </c>
      <c r="F11" s="78">
        <v>18508</v>
      </c>
      <c r="G11" s="78">
        <v>30898</v>
      </c>
      <c r="H11" s="78">
        <v>26512</v>
      </c>
      <c r="I11" s="78">
        <v>12100</v>
      </c>
      <c r="J11" s="78">
        <v>16550.365269999998</v>
      </c>
    </row>
    <row r="12" spans="1:10" s="23" customFormat="1" ht="15" customHeight="1">
      <c r="A12" s="51" t="s">
        <v>848</v>
      </c>
      <c r="B12" s="178" t="s">
        <v>1369</v>
      </c>
      <c r="C12" s="51" t="s">
        <v>854</v>
      </c>
      <c r="D12" s="78">
        <v>7029</v>
      </c>
      <c r="E12" s="78">
        <v>19102</v>
      </c>
      <c r="F12" s="78">
        <v>887</v>
      </c>
      <c r="G12" s="78">
        <v>6481</v>
      </c>
      <c r="H12" s="78">
        <v>10848</v>
      </c>
      <c r="I12" s="78">
        <v>10508</v>
      </c>
      <c r="J12" s="78">
        <v>8027.1610199999996</v>
      </c>
    </row>
    <row r="13" spans="1:10" s="23" customFormat="1" ht="15" customHeight="1">
      <c r="A13" s="51" t="s">
        <v>848</v>
      </c>
      <c r="B13" s="51" t="s">
        <v>1370</v>
      </c>
      <c r="C13" s="53" t="s">
        <v>855</v>
      </c>
      <c r="D13" s="78">
        <v>91877</v>
      </c>
      <c r="E13" s="78">
        <v>129011</v>
      </c>
      <c r="F13" s="78">
        <v>85329</v>
      </c>
      <c r="G13" s="78">
        <v>80786</v>
      </c>
      <c r="H13" s="78">
        <v>110362</v>
      </c>
      <c r="I13" s="78">
        <v>122958</v>
      </c>
      <c r="J13" s="78">
        <v>129819.43119</v>
      </c>
    </row>
    <row r="14" spans="1:10" s="23" customFormat="1" ht="15" customHeight="1">
      <c r="A14" s="51" t="s">
        <v>848</v>
      </c>
      <c r="B14" s="51" t="s">
        <v>1371</v>
      </c>
      <c r="C14" s="51" t="s">
        <v>856</v>
      </c>
      <c r="D14" s="78">
        <v>85577</v>
      </c>
      <c r="E14" s="78">
        <v>120241</v>
      </c>
      <c r="F14" s="78">
        <v>67837</v>
      </c>
      <c r="G14" s="78">
        <v>68028</v>
      </c>
      <c r="H14" s="78">
        <v>82926</v>
      </c>
      <c r="I14" s="78">
        <v>76235</v>
      </c>
      <c r="J14" s="78">
        <v>76096.974090000003</v>
      </c>
    </row>
    <row r="15" spans="1:10" s="23" customFormat="1" ht="15" customHeight="1">
      <c r="A15" s="51" t="s">
        <v>848</v>
      </c>
      <c r="B15" s="178" t="s">
        <v>1372</v>
      </c>
      <c r="C15" s="51" t="s">
        <v>857</v>
      </c>
      <c r="D15" s="78">
        <v>6300</v>
      </c>
      <c r="E15" s="78">
        <v>8770</v>
      </c>
      <c r="F15" s="78">
        <v>17492</v>
      </c>
      <c r="G15" s="78">
        <v>12758</v>
      </c>
      <c r="H15" s="78">
        <v>27435</v>
      </c>
      <c r="I15" s="78">
        <v>46723</v>
      </c>
      <c r="J15" s="78">
        <v>53722.4571</v>
      </c>
    </row>
    <row r="16" spans="1:10" s="23" customFormat="1" ht="15" customHeight="1">
      <c r="A16" s="51" t="s">
        <v>848</v>
      </c>
      <c r="B16" s="51" t="s">
        <v>1257</v>
      </c>
      <c r="C16" s="53" t="s">
        <v>858</v>
      </c>
      <c r="D16" s="78">
        <v>80448</v>
      </c>
      <c r="E16" s="78">
        <v>85234</v>
      </c>
      <c r="F16" s="78">
        <v>95183</v>
      </c>
      <c r="G16" s="78">
        <v>80333</v>
      </c>
      <c r="H16" s="78">
        <v>80399</v>
      </c>
      <c r="I16" s="78">
        <v>65116</v>
      </c>
      <c r="J16" s="78">
        <v>64856.41332</v>
      </c>
    </row>
    <row r="17" spans="1:10" s="23" customFormat="1" ht="15" customHeight="1">
      <c r="A17" s="51" t="s">
        <v>848</v>
      </c>
      <c r="B17" s="51" t="s">
        <v>1373</v>
      </c>
      <c r="C17" s="51" t="s">
        <v>859</v>
      </c>
      <c r="D17" s="78">
        <v>87450</v>
      </c>
      <c r="E17" s="78">
        <v>90919</v>
      </c>
      <c r="F17" s="78">
        <v>54117</v>
      </c>
      <c r="G17" s="78">
        <v>54558</v>
      </c>
      <c r="H17" s="78">
        <v>56872</v>
      </c>
      <c r="I17" s="78">
        <v>426769</v>
      </c>
      <c r="J17" s="78">
        <v>499670.44863999996</v>
      </c>
    </row>
    <row r="18" spans="1:10" s="23" customFormat="1" ht="15" customHeight="1">
      <c r="A18" s="51" t="s">
        <v>848</v>
      </c>
      <c r="B18" s="51" t="s">
        <v>1374</v>
      </c>
      <c r="C18" s="79" t="s">
        <v>860</v>
      </c>
      <c r="D18" s="78">
        <v>-264408</v>
      </c>
      <c r="E18" s="78">
        <v>-273392</v>
      </c>
      <c r="F18" s="78">
        <v>-148775</v>
      </c>
      <c r="G18" s="78">
        <v>-149934</v>
      </c>
      <c r="H18" s="78">
        <v>-185321</v>
      </c>
      <c r="I18" s="78">
        <v>-224342</v>
      </c>
      <c r="J18" s="78">
        <v>-212829.13821999999</v>
      </c>
    </row>
    <row r="19" spans="1:10" s="23" customFormat="1" ht="15" customHeight="1">
      <c r="A19" s="51" t="s">
        <v>848</v>
      </c>
      <c r="B19" s="51" t="s">
        <v>1375</v>
      </c>
      <c r="C19" s="486" t="s">
        <v>861</v>
      </c>
      <c r="D19" s="482">
        <v>7476445</v>
      </c>
      <c r="E19" s="482">
        <v>7861223</v>
      </c>
      <c r="F19" s="482">
        <v>3819964</v>
      </c>
      <c r="G19" s="482">
        <v>4057671</v>
      </c>
      <c r="H19" s="482">
        <v>4137644</v>
      </c>
      <c r="I19" s="482">
        <v>4486251</v>
      </c>
      <c r="J19" s="482">
        <v>4490942.6486899992</v>
      </c>
    </row>
    <row r="20" spans="1:10" s="35" customFormat="1" ht="3.75" customHeight="1" thickBot="1">
      <c r="A20" s="51"/>
      <c r="B20" s="51"/>
      <c r="C20" s="157"/>
      <c r="D20" s="158"/>
      <c r="E20" s="158"/>
      <c r="F20" s="158"/>
      <c r="G20" s="158"/>
      <c r="H20" s="158"/>
      <c r="I20" s="158"/>
      <c r="J20" s="581"/>
    </row>
    <row r="21" spans="1:10" s="35" customFormat="1" ht="15" customHeight="1" thickTop="1">
      <c r="A21" s="51"/>
      <c r="B21" s="51"/>
      <c r="C21" s="644" t="s">
        <v>862</v>
      </c>
      <c r="D21" s="131"/>
      <c r="E21" s="131"/>
      <c r="F21" s="131"/>
      <c r="G21" s="131"/>
      <c r="H21" s="131"/>
      <c r="I21" s="131"/>
      <c r="J21" s="582"/>
    </row>
    <row r="22" spans="1:10" s="35" customFormat="1" ht="15" customHeight="1">
      <c r="A22" s="51"/>
      <c r="B22" s="51"/>
      <c r="C22" s="644" t="s">
        <v>863</v>
      </c>
      <c r="D22" s="131"/>
      <c r="E22" s="131"/>
      <c r="F22" s="131"/>
      <c r="G22" s="131"/>
      <c r="H22" s="131"/>
      <c r="I22" s="131"/>
      <c r="J22" s="582"/>
    </row>
    <row r="23" spans="1:10" s="35" customFormat="1" ht="15" customHeight="1">
      <c r="A23" s="51"/>
      <c r="B23" s="51"/>
      <c r="C23" s="51"/>
      <c r="D23" s="131"/>
      <c r="E23" s="131"/>
      <c r="F23" s="131"/>
      <c r="G23" s="131"/>
      <c r="H23" s="131"/>
      <c r="I23" s="131"/>
      <c r="J23" s="582"/>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1" sqref="C1:J1"/>
    </sheetView>
  </sheetViews>
  <sheetFormatPr defaultColWidth="13.140625" defaultRowHeight="12.75"/>
  <cols>
    <col min="1" max="1" width="2.28515625" style="646" hidden="1" customWidth="1"/>
    <col min="2" max="2" width="46.5703125" style="646" hidden="1" customWidth="1"/>
    <col min="3" max="3" width="69" style="37" customWidth="1"/>
    <col min="4" max="4" width="9.7109375" style="46" bestFit="1" customWidth="1"/>
    <col min="5" max="10" width="9.7109375" style="646" bestFit="1" customWidth="1"/>
    <col min="11" max="16384" width="13.140625" style="646"/>
  </cols>
  <sheetData>
    <row r="1" spans="1:10" s="44" customFormat="1" ht="30" customHeight="1">
      <c r="A1" s="51"/>
      <c r="B1" s="51"/>
      <c r="C1" s="737" t="s">
        <v>475</v>
      </c>
      <c r="D1" s="737"/>
      <c r="E1" s="737"/>
      <c r="F1" s="737"/>
      <c r="G1" s="737"/>
      <c r="H1" s="737"/>
      <c r="I1" s="737"/>
      <c r="J1" s="737"/>
    </row>
    <row r="2" spans="1:10" s="44" customFormat="1" ht="21" customHeight="1">
      <c r="A2" s="51"/>
      <c r="B2" s="51"/>
      <c r="C2" s="738" t="s">
        <v>864</v>
      </c>
      <c r="D2" s="738"/>
      <c r="E2" s="738"/>
      <c r="F2" s="738"/>
      <c r="G2" s="738"/>
      <c r="H2" s="738"/>
      <c r="I2" s="738"/>
      <c r="J2" s="738"/>
    </row>
    <row r="3" spans="1:10" s="45" customFormat="1" ht="30" customHeight="1">
      <c r="A3" s="51" t="s">
        <v>1396</v>
      </c>
      <c r="B3" s="51"/>
      <c r="C3" s="739" t="s">
        <v>547</v>
      </c>
      <c r="D3" s="739"/>
      <c r="E3" s="739"/>
      <c r="F3" s="739"/>
      <c r="G3" s="739"/>
      <c r="H3" s="739"/>
      <c r="I3" s="739"/>
      <c r="J3" s="739"/>
    </row>
    <row r="4" spans="1:10" s="43" customFormat="1" ht="3.75" customHeight="1" thickBot="1">
      <c r="A4" s="191"/>
      <c r="B4" s="191"/>
      <c r="C4" s="156"/>
      <c r="D4" s="159"/>
      <c r="E4" s="147"/>
      <c r="F4" s="147"/>
      <c r="G4" s="147"/>
      <c r="H4" s="147"/>
      <c r="I4" s="147"/>
      <c r="J4" s="147"/>
    </row>
    <row r="5" spans="1:10" ht="15" customHeight="1" thickTop="1" thickBot="1">
      <c r="A5" s="199"/>
      <c r="B5" s="199"/>
      <c r="C5" s="503"/>
      <c r="D5" s="416">
        <v>2015</v>
      </c>
      <c r="E5" s="416">
        <v>2016</v>
      </c>
      <c r="F5" s="416">
        <v>2017</v>
      </c>
      <c r="G5" s="416">
        <v>2018</v>
      </c>
      <c r="H5" s="416">
        <v>2019</v>
      </c>
      <c r="I5" s="416">
        <v>2020</v>
      </c>
      <c r="J5" s="416">
        <v>2021</v>
      </c>
    </row>
    <row r="6" spans="1:10" s="23" customFormat="1" ht="15" customHeight="1" thickTop="1" thickBot="1">
      <c r="A6" s="198"/>
      <c r="B6" s="198"/>
      <c r="C6" s="469"/>
      <c r="D6" s="513" t="s">
        <v>1401</v>
      </c>
      <c r="E6" s="513" t="s">
        <v>1401</v>
      </c>
      <c r="F6" s="514" t="s">
        <v>1401</v>
      </c>
      <c r="G6" s="513" t="s">
        <v>1401</v>
      </c>
      <c r="H6" s="513" t="s">
        <v>1401</v>
      </c>
      <c r="I6" s="513" t="s">
        <v>1401</v>
      </c>
      <c r="J6" s="513" t="s">
        <v>1487</v>
      </c>
    </row>
    <row r="7" spans="1:10" s="23" customFormat="1" ht="15" customHeight="1" thickTop="1" thickBot="1">
      <c r="A7" s="198" t="s">
        <v>848</v>
      </c>
      <c r="B7" s="200" t="s">
        <v>865</v>
      </c>
      <c r="C7" s="515" t="s">
        <v>278</v>
      </c>
      <c r="D7" s="516">
        <v>6976620</v>
      </c>
      <c r="E7" s="516">
        <v>7406594</v>
      </c>
      <c r="F7" s="516">
        <v>3699790</v>
      </c>
      <c r="G7" s="516">
        <v>3853298</v>
      </c>
      <c r="H7" s="516">
        <v>3703507</v>
      </c>
      <c r="I7" s="516">
        <v>3583449</v>
      </c>
      <c r="J7" s="516">
        <v>4029275.2148699998</v>
      </c>
    </row>
    <row r="8" spans="1:10" s="23" customFormat="1" ht="15" customHeight="1" thickTop="1" thickBot="1">
      <c r="A8" s="199" t="s">
        <v>848</v>
      </c>
      <c r="B8" s="201" t="s">
        <v>866</v>
      </c>
      <c r="C8" s="417" t="s">
        <v>867</v>
      </c>
      <c r="D8" s="418">
        <v>188767</v>
      </c>
      <c r="E8" s="418">
        <v>177204</v>
      </c>
      <c r="F8" s="418">
        <v>71468</v>
      </c>
      <c r="G8" s="418">
        <v>75340</v>
      </c>
      <c r="H8" s="418">
        <v>135780</v>
      </c>
      <c r="I8" s="418">
        <v>316526</v>
      </c>
      <c r="J8" s="418">
        <v>484876.66954999999</v>
      </c>
    </row>
    <row r="9" spans="1:10" s="23" customFormat="1" ht="15" customHeight="1" thickTop="1">
      <c r="A9" s="51" t="s">
        <v>848</v>
      </c>
      <c r="B9" s="202" t="s">
        <v>868</v>
      </c>
      <c r="C9" s="517" t="s">
        <v>869</v>
      </c>
      <c r="D9" s="370">
        <v>187366</v>
      </c>
      <c r="E9" s="370">
        <v>174194</v>
      </c>
      <c r="F9" s="370">
        <v>71116</v>
      </c>
      <c r="G9" s="370">
        <v>75243</v>
      </c>
      <c r="H9" s="370">
        <v>135680</v>
      </c>
      <c r="I9" s="370">
        <v>315732</v>
      </c>
      <c r="J9" s="370">
        <v>484786.14056999999</v>
      </c>
    </row>
    <row r="10" spans="1:10" s="23" customFormat="1" ht="15" customHeight="1" thickBot="1">
      <c r="A10" s="51" t="s">
        <v>848</v>
      </c>
      <c r="B10" s="202" t="s">
        <v>870</v>
      </c>
      <c r="C10" s="517" t="s">
        <v>871</v>
      </c>
      <c r="D10" s="370">
        <v>1402</v>
      </c>
      <c r="E10" s="370">
        <v>3010</v>
      </c>
      <c r="F10" s="370">
        <v>353</v>
      </c>
      <c r="G10" s="370">
        <v>97</v>
      </c>
      <c r="H10" s="370">
        <v>100</v>
      </c>
      <c r="I10" s="370">
        <v>795</v>
      </c>
      <c r="J10" s="370">
        <v>90.52897999999999</v>
      </c>
    </row>
    <row r="11" spans="1:10" s="23" customFormat="1" ht="15" customHeight="1" thickTop="1" thickBot="1">
      <c r="A11" s="199" t="s">
        <v>848</v>
      </c>
      <c r="B11" s="201" t="s">
        <v>872</v>
      </c>
      <c r="C11" s="417" t="s">
        <v>873</v>
      </c>
      <c r="D11" s="418">
        <v>1322722</v>
      </c>
      <c r="E11" s="418">
        <v>1288187</v>
      </c>
      <c r="F11" s="418">
        <v>544564</v>
      </c>
      <c r="G11" s="418">
        <v>623884</v>
      </c>
      <c r="H11" s="418">
        <v>631955</v>
      </c>
      <c r="I11" s="418">
        <v>881069</v>
      </c>
      <c r="J11" s="418">
        <v>987167.38199000002</v>
      </c>
    </row>
    <row r="12" spans="1:10" s="23" customFormat="1" ht="15" customHeight="1" thickTop="1">
      <c r="A12" s="51" t="s">
        <v>848</v>
      </c>
      <c r="B12" s="202" t="s">
        <v>874</v>
      </c>
      <c r="C12" s="517" t="s">
        <v>875</v>
      </c>
      <c r="D12" s="370">
        <v>1308597</v>
      </c>
      <c r="E12" s="370">
        <v>1270714</v>
      </c>
      <c r="F12" s="370">
        <v>538149</v>
      </c>
      <c r="G12" s="370">
        <v>616259</v>
      </c>
      <c r="H12" s="370">
        <v>623492</v>
      </c>
      <c r="I12" s="370">
        <v>871567</v>
      </c>
      <c r="J12" s="370">
        <v>977362.00251999998</v>
      </c>
    </row>
    <row r="13" spans="1:10" s="23" customFormat="1" ht="15" customHeight="1">
      <c r="A13" s="51" t="s">
        <v>848</v>
      </c>
      <c r="B13" s="202" t="s">
        <v>876</v>
      </c>
      <c r="C13" s="517" t="s">
        <v>877</v>
      </c>
      <c r="D13" s="370">
        <v>14125</v>
      </c>
      <c r="E13" s="370">
        <v>17473</v>
      </c>
      <c r="F13" s="370">
        <v>6416</v>
      </c>
      <c r="G13" s="370">
        <v>7625</v>
      </c>
      <c r="H13" s="370">
        <v>8462</v>
      </c>
      <c r="I13" s="370">
        <v>9502</v>
      </c>
      <c r="J13" s="370">
        <v>9805.3794699999999</v>
      </c>
    </row>
    <row r="14" spans="1:10" s="23" customFormat="1" ht="15" customHeight="1">
      <c r="A14" s="51" t="s">
        <v>848</v>
      </c>
      <c r="B14" s="202" t="s">
        <v>878</v>
      </c>
      <c r="C14" s="517" t="s">
        <v>879</v>
      </c>
      <c r="D14" s="370">
        <v>0</v>
      </c>
      <c r="E14" s="370">
        <v>0</v>
      </c>
      <c r="F14" s="370">
        <v>0</v>
      </c>
      <c r="G14" s="370">
        <v>0</v>
      </c>
      <c r="H14" s="370">
        <v>0</v>
      </c>
      <c r="I14" s="370">
        <v>0</v>
      </c>
      <c r="J14" s="370">
        <v>0</v>
      </c>
    </row>
    <row r="15" spans="1:10" s="23" customFormat="1" ht="15" customHeight="1" thickBot="1">
      <c r="A15" s="51" t="s">
        <v>848</v>
      </c>
      <c r="B15" s="203">
        <v>212.04</v>
      </c>
      <c r="C15" s="517" t="s">
        <v>880</v>
      </c>
      <c r="D15" s="370">
        <v>0</v>
      </c>
      <c r="E15" s="370">
        <v>0</v>
      </c>
      <c r="F15" s="370">
        <v>0</v>
      </c>
      <c r="G15" s="370">
        <v>0</v>
      </c>
      <c r="H15" s="370">
        <v>0</v>
      </c>
      <c r="I15" s="370">
        <v>0</v>
      </c>
      <c r="J15" s="370">
        <v>0</v>
      </c>
    </row>
    <row r="16" spans="1:10" s="23" customFormat="1" ht="15" customHeight="1" thickTop="1" thickBot="1">
      <c r="A16" s="199" t="s">
        <v>848</v>
      </c>
      <c r="B16" s="201" t="s">
        <v>881</v>
      </c>
      <c r="C16" s="417" t="s">
        <v>882</v>
      </c>
      <c r="D16" s="418">
        <v>120056</v>
      </c>
      <c r="E16" s="418">
        <v>16475</v>
      </c>
      <c r="F16" s="418">
        <v>5264</v>
      </c>
      <c r="G16" s="418">
        <v>6342</v>
      </c>
      <c r="H16" s="418">
        <v>56974</v>
      </c>
      <c r="I16" s="418">
        <v>55525</v>
      </c>
      <c r="J16" s="418">
        <v>55697.659070000002</v>
      </c>
    </row>
    <row r="17" spans="1:10" s="23" customFormat="1" ht="15" customHeight="1" thickTop="1">
      <c r="A17" s="51" t="s">
        <v>848</v>
      </c>
      <c r="B17" s="202" t="s">
        <v>883</v>
      </c>
      <c r="C17" s="517" t="s">
        <v>884</v>
      </c>
      <c r="D17" s="370">
        <v>8988</v>
      </c>
      <c r="E17" s="370">
        <v>2084</v>
      </c>
      <c r="F17" s="370">
        <v>1447</v>
      </c>
      <c r="G17" s="370">
        <v>1219</v>
      </c>
      <c r="H17" s="370">
        <v>846</v>
      </c>
      <c r="I17" s="370">
        <v>460</v>
      </c>
      <c r="J17" s="370">
        <v>348.28145000000001</v>
      </c>
    </row>
    <row r="18" spans="1:10" s="23" customFormat="1" ht="15" customHeight="1">
      <c r="A18" s="51" t="s">
        <v>848</v>
      </c>
      <c r="B18" s="202" t="s">
        <v>885</v>
      </c>
      <c r="C18" s="517" t="s">
        <v>886</v>
      </c>
      <c r="D18" s="370">
        <v>54</v>
      </c>
      <c r="E18" s="370">
        <v>12</v>
      </c>
      <c r="F18" s="370">
        <v>0</v>
      </c>
      <c r="G18" s="370">
        <v>0</v>
      </c>
      <c r="H18" s="370">
        <v>0</v>
      </c>
      <c r="I18" s="370">
        <v>0</v>
      </c>
      <c r="J18" s="370">
        <v>0</v>
      </c>
    </row>
    <row r="19" spans="1:10" s="23" customFormat="1" ht="15" customHeight="1">
      <c r="A19" s="51" t="s">
        <v>848</v>
      </c>
      <c r="B19" s="202" t="s">
        <v>887</v>
      </c>
      <c r="C19" s="517" t="s">
        <v>888</v>
      </c>
      <c r="D19" s="370">
        <v>0</v>
      </c>
      <c r="E19" s="370">
        <v>4</v>
      </c>
      <c r="F19" s="370">
        <v>0</v>
      </c>
      <c r="G19" s="370">
        <v>0</v>
      </c>
      <c r="H19" s="370">
        <v>0</v>
      </c>
      <c r="I19" s="370">
        <v>0</v>
      </c>
      <c r="J19" s="370">
        <v>92.066029999999998</v>
      </c>
    </row>
    <row r="20" spans="1:10" s="23" customFormat="1" ht="15" customHeight="1">
      <c r="A20" s="51" t="s">
        <v>848</v>
      </c>
      <c r="B20" s="202" t="s">
        <v>889</v>
      </c>
      <c r="C20" s="517" t="s">
        <v>890</v>
      </c>
      <c r="D20" s="370">
        <v>72</v>
      </c>
      <c r="E20" s="370">
        <v>107</v>
      </c>
      <c r="F20" s="370">
        <v>0</v>
      </c>
      <c r="G20" s="370">
        <v>40</v>
      </c>
      <c r="H20" s="370">
        <v>60</v>
      </c>
      <c r="I20" s="370">
        <v>0</v>
      </c>
      <c r="J20" s="370">
        <v>0</v>
      </c>
    </row>
    <row r="21" spans="1:10" s="23" customFormat="1" ht="15" customHeight="1">
      <c r="A21" s="51" t="s">
        <v>848</v>
      </c>
      <c r="B21" s="202" t="s">
        <v>891</v>
      </c>
      <c r="C21" s="517" t="s">
        <v>892</v>
      </c>
      <c r="D21" s="370">
        <v>426</v>
      </c>
      <c r="E21" s="370">
        <v>32</v>
      </c>
      <c r="F21" s="370">
        <v>563</v>
      </c>
      <c r="G21" s="370">
        <v>119</v>
      </c>
      <c r="H21" s="370">
        <v>0</v>
      </c>
      <c r="I21" s="370">
        <v>0</v>
      </c>
      <c r="J21" s="370">
        <v>73.41158999999999</v>
      </c>
    </row>
    <row r="22" spans="1:10" s="23" customFormat="1" ht="15" customHeight="1">
      <c r="A22" s="51" t="s">
        <v>848</v>
      </c>
      <c r="B22" s="202" t="s">
        <v>893</v>
      </c>
      <c r="C22" s="517" t="s">
        <v>894</v>
      </c>
      <c r="D22" s="370">
        <v>107</v>
      </c>
      <c r="E22" s="370">
        <v>443</v>
      </c>
      <c r="F22" s="370">
        <v>520</v>
      </c>
      <c r="G22" s="370">
        <v>918</v>
      </c>
      <c r="H22" s="370">
        <v>1040</v>
      </c>
      <c r="I22" s="370">
        <v>65</v>
      </c>
      <c r="J22" s="370">
        <v>183.9</v>
      </c>
    </row>
    <row r="23" spans="1:10" s="23" customFormat="1" ht="15" customHeight="1">
      <c r="A23" s="51" t="s">
        <v>848</v>
      </c>
      <c r="B23" s="202" t="s">
        <v>895</v>
      </c>
      <c r="C23" s="517" t="s">
        <v>896</v>
      </c>
      <c r="D23" s="370">
        <v>5365</v>
      </c>
      <c r="E23" s="370">
        <v>52</v>
      </c>
      <c r="F23" s="370">
        <v>0</v>
      </c>
      <c r="G23" s="370">
        <v>2000</v>
      </c>
      <c r="H23" s="370">
        <v>0</v>
      </c>
      <c r="I23" s="370">
        <v>0</v>
      </c>
      <c r="J23" s="370">
        <v>0</v>
      </c>
    </row>
    <row r="24" spans="1:10" s="23" customFormat="1" ht="15" customHeight="1" thickBot="1">
      <c r="A24" s="51" t="s">
        <v>848</v>
      </c>
      <c r="B24" s="202" t="s">
        <v>897</v>
      </c>
      <c r="C24" s="517" t="s">
        <v>898</v>
      </c>
      <c r="D24" s="370">
        <v>105043</v>
      </c>
      <c r="E24" s="370">
        <v>13741</v>
      </c>
      <c r="F24" s="370">
        <v>2734</v>
      </c>
      <c r="G24" s="370">
        <v>2046</v>
      </c>
      <c r="H24" s="370">
        <v>55028</v>
      </c>
      <c r="I24" s="370">
        <v>55000</v>
      </c>
      <c r="J24" s="370">
        <v>55000</v>
      </c>
    </row>
    <row r="25" spans="1:10" s="23" customFormat="1" ht="15" customHeight="1" thickTop="1" thickBot="1">
      <c r="A25" s="198" t="s">
        <v>848</v>
      </c>
      <c r="B25" s="204" t="s">
        <v>899</v>
      </c>
      <c r="C25" s="417" t="s">
        <v>900</v>
      </c>
      <c r="D25" s="419">
        <v>72355</v>
      </c>
      <c r="E25" s="419">
        <v>81295</v>
      </c>
      <c r="F25" s="419">
        <v>43008</v>
      </c>
      <c r="G25" s="419">
        <v>58931</v>
      </c>
      <c r="H25" s="419">
        <v>56373</v>
      </c>
      <c r="I25" s="419">
        <v>39410</v>
      </c>
      <c r="J25" s="419">
        <v>31591.207670000003</v>
      </c>
    </row>
    <row r="26" spans="1:10" s="23" customFormat="1" ht="15" customHeight="1" thickTop="1" thickBot="1">
      <c r="A26" s="198" t="s">
        <v>848</v>
      </c>
      <c r="B26" s="204" t="s">
        <v>901</v>
      </c>
      <c r="C26" s="417" t="s">
        <v>902</v>
      </c>
      <c r="D26" s="419">
        <v>4959551</v>
      </c>
      <c r="E26" s="419">
        <v>5460134</v>
      </c>
      <c r="F26" s="419">
        <v>2772120</v>
      </c>
      <c r="G26" s="419">
        <v>2775817</v>
      </c>
      <c r="H26" s="419">
        <v>2508032</v>
      </c>
      <c r="I26" s="419">
        <v>2010001</v>
      </c>
      <c r="J26" s="419">
        <v>2190039.11143</v>
      </c>
    </row>
    <row r="27" spans="1:10" s="23" customFormat="1" ht="15" customHeight="1" thickTop="1" thickBot="1">
      <c r="A27" s="199" t="s">
        <v>848</v>
      </c>
      <c r="B27" s="205" t="s">
        <v>903</v>
      </c>
      <c r="C27" s="417" t="s">
        <v>904</v>
      </c>
      <c r="D27" s="418">
        <v>313168</v>
      </c>
      <c r="E27" s="418">
        <v>383298</v>
      </c>
      <c r="F27" s="418">
        <v>263365</v>
      </c>
      <c r="G27" s="418">
        <v>312983</v>
      </c>
      <c r="H27" s="418">
        <v>314393</v>
      </c>
      <c r="I27" s="418">
        <v>280916</v>
      </c>
      <c r="J27" s="418">
        <v>279903.18516000005</v>
      </c>
    </row>
    <row r="28" spans="1:10" s="23" customFormat="1" ht="15" customHeight="1" thickTop="1">
      <c r="A28" s="51" t="s">
        <v>848</v>
      </c>
      <c r="B28" s="202" t="s">
        <v>905</v>
      </c>
      <c r="C28" s="517" t="s">
        <v>906</v>
      </c>
      <c r="D28" s="370">
        <v>0</v>
      </c>
      <c r="E28" s="370">
        <v>0</v>
      </c>
      <c r="F28" s="370">
        <v>0</v>
      </c>
      <c r="G28" s="370">
        <v>0</v>
      </c>
      <c r="H28" s="370">
        <v>0</v>
      </c>
      <c r="I28" s="370">
        <v>0</v>
      </c>
      <c r="J28" s="370">
        <v>0</v>
      </c>
    </row>
    <row r="29" spans="1:10" s="23" customFormat="1" ht="15" customHeight="1">
      <c r="A29" s="51" t="s">
        <v>848</v>
      </c>
      <c r="B29" s="202" t="s">
        <v>907</v>
      </c>
      <c r="C29" s="517" t="s">
        <v>908</v>
      </c>
      <c r="D29" s="370">
        <v>446</v>
      </c>
      <c r="E29" s="370">
        <v>548</v>
      </c>
      <c r="F29" s="370">
        <v>668</v>
      </c>
      <c r="G29" s="370">
        <v>790</v>
      </c>
      <c r="H29" s="370">
        <v>792</v>
      </c>
      <c r="I29" s="370">
        <v>692</v>
      </c>
      <c r="J29" s="370">
        <v>848.67608999999993</v>
      </c>
    </row>
    <row r="30" spans="1:10" s="23" customFormat="1" ht="15" customHeight="1">
      <c r="A30" s="51" t="s">
        <v>848</v>
      </c>
      <c r="B30" s="202" t="s">
        <v>909</v>
      </c>
      <c r="C30" s="517" t="s">
        <v>910</v>
      </c>
      <c r="D30" s="370">
        <v>9009</v>
      </c>
      <c r="E30" s="370">
        <v>867</v>
      </c>
      <c r="F30" s="370">
        <v>351</v>
      </c>
      <c r="G30" s="370">
        <v>473</v>
      </c>
      <c r="H30" s="370">
        <v>3986</v>
      </c>
      <c r="I30" s="370">
        <v>11509</v>
      </c>
      <c r="J30" s="370">
        <v>7521.5058399999998</v>
      </c>
    </row>
    <row r="31" spans="1:10" s="23" customFormat="1" ht="15" customHeight="1">
      <c r="A31" s="51" t="s">
        <v>848</v>
      </c>
      <c r="B31" s="206" t="s">
        <v>911</v>
      </c>
      <c r="C31" s="517" t="s">
        <v>912</v>
      </c>
      <c r="D31" s="370">
        <v>885</v>
      </c>
      <c r="E31" s="370">
        <v>659</v>
      </c>
      <c r="F31" s="370">
        <v>54</v>
      </c>
      <c r="G31" s="370">
        <v>111</v>
      </c>
      <c r="H31" s="370">
        <v>280</v>
      </c>
      <c r="I31" s="370">
        <v>241</v>
      </c>
      <c r="J31" s="370">
        <v>125.23487</v>
      </c>
    </row>
    <row r="32" spans="1:10" s="23" customFormat="1" ht="15" customHeight="1">
      <c r="A32" s="51" t="s">
        <v>848</v>
      </c>
      <c r="B32" s="206" t="s">
        <v>913</v>
      </c>
      <c r="C32" s="148" t="s">
        <v>914</v>
      </c>
      <c r="D32" s="370">
        <v>302827</v>
      </c>
      <c r="E32" s="370">
        <v>381224</v>
      </c>
      <c r="F32" s="370">
        <v>262292</v>
      </c>
      <c r="G32" s="370">
        <v>311609</v>
      </c>
      <c r="H32" s="370">
        <v>309334</v>
      </c>
      <c r="I32" s="370">
        <v>268474</v>
      </c>
      <c r="J32" s="370">
        <v>271407.76835999999</v>
      </c>
    </row>
    <row r="33" spans="1:10" s="23" customFormat="1" ht="15" customHeight="1">
      <c r="A33" s="51" t="s">
        <v>848</v>
      </c>
      <c r="B33" s="206" t="s">
        <v>915</v>
      </c>
      <c r="C33" s="518" t="s">
        <v>916</v>
      </c>
      <c r="D33" s="482">
        <v>23849</v>
      </c>
      <c r="E33" s="482">
        <v>16909</v>
      </c>
      <c r="F33" s="482">
        <v>0</v>
      </c>
      <c r="G33" s="482">
        <v>0</v>
      </c>
      <c r="H33" s="482">
        <v>92634</v>
      </c>
      <c r="I33" s="482">
        <v>294397</v>
      </c>
      <c r="J33" s="482">
        <v>141183.17772000001</v>
      </c>
    </row>
    <row r="34" spans="1:10" ht="3.75" customHeight="1" thickBot="1">
      <c r="A34" s="51"/>
      <c r="B34" s="51"/>
      <c r="C34" s="190"/>
      <c r="D34" s="207"/>
      <c r="E34" s="208"/>
      <c r="F34" s="208"/>
      <c r="G34" s="208"/>
      <c r="H34" s="208"/>
      <c r="I34" s="208"/>
      <c r="J34" s="208"/>
    </row>
    <row r="35" spans="1:10" ht="15" customHeight="1" thickTop="1">
      <c r="A35" s="51"/>
      <c r="B35" s="51"/>
      <c r="C35" s="51"/>
      <c r="D35" s="209"/>
      <c r="E35" s="75"/>
      <c r="F35" s="75"/>
      <c r="G35" s="75"/>
      <c r="H35" s="75"/>
      <c r="I35" s="75"/>
      <c r="J35" s="75"/>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43"/>
  <sheetViews>
    <sheetView zoomScaleNormal="100" workbookViewId="0">
      <selection sqref="A1:P1"/>
    </sheetView>
  </sheetViews>
  <sheetFormatPr defaultColWidth="17.7109375" defaultRowHeight="12.75"/>
  <cols>
    <col min="1" max="1" width="29" style="646" customWidth="1"/>
    <col min="2" max="2" width="20.7109375" style="646" bestFit="1" customWidth="1"/>
    <col min="3" max="3" width="18.7109375" style="646" customWidth="1"/>
    <col min="4" max="4" width="17.7109375" style="646"/>
    <col min="5" max="5" width="14.28515625" style="646" customWidth="1"/>
    <col min="6" max="7" width="13.85546875" style="646" customWidth="1"/>
    <col min="8" max="8" width="17.7109375" style="646"/>
    <col min="9" max="10" width="13.85546875" style="646" customWidth="1"/>
    <col min="11" max="12" width="17.7109375" style="646"/>
    <col min="13" max="14" width="15.140625" style="646" customWidth="1"/>
    <col min="15" max="15" width="17" style="646" bestFit="1" customWidth="1"/>
    <col min="16" max="16" width="18.7109375" style="646" bestFit="1" customWidth="1"/>
    <col min="17" max="16384" width="17.7109375" style="646"/>
  </cols>
  <sheetData>
    <row r="1" spans="1:16" s="262" customFormat="1" ht="30" customHeight="1">
      <c r="A1" s="737" t="s">
        <v>1143</v>
      </c>
      <c r="B1" s="737"/>
      <c r="C1" s="737"/>
      <c r="D1" s="737"/>
      <c r="E1" s="737"/>
      <c r="F1" s="737"/>
      <c r="G1" s="737"/>
      <c r="H1" s="737"/>
      <c r="I1" s="737"/>
      <c r="J1" s="737"/>
      <c r="K1" s="737"/>
      <c r="L1" s="737"/>
      <c r="M1" s="737"/>
      <c r="N1" s="737"/>
      <c r="O1" s="737"/>
      <c r="P1" s="737"/>
    </row>
    <row r="2" spans="1:16" s="262" customFormat="1" ht="15" customHeight="1">
      <c r="A2" s="738" t="s">
        <v>1144</v>
      </c>
      <c r="B2" s="738"/>
      <c r="C2" s="738"/>
      <c r="D2" s="738"/>
      <c r="E2" s="738"/>
      <c r="F2" s="738"/>
      <c r="G2" s="738"/>
      <c r="H2" s="738"/>
      <c r="I2" s="738"/>
      <c r="J2" s="738"/>
      <c r="K2" s="738"/>
      <c r="L2" s="738"/>
      <c r="M2" s="738"/>
      <c r="N2" s="738"/>
      <c r="O2" s="738"/>
      <c r="P2" s="738"/>
    </row>
    <row r="3" spans="1:16" s="262" customFormat="1" ht="15" customHeight="1">
      <c r="A3" s="643"/>
      <c r="B3" s="643"/>
      <c r="C3" s="643"/>
      <c r="D3" s="643"/>
      <c r="E3" s="643"/>
      <c r="F3" s="643"/>
      <c r="G3" s="643"/>
      <c r="H3" s="643" t="s">
        <v>1479</v>
      </c>
      <c r="I3" s="643"/>
      <c r="J3" s="643"/>
      <c r="K3" s="643"/>
      <c r="L3" s="643"/>
      <c r="M3" s="643"/>
      <c r="N3" s="643"/>
      <c r="O3" s="643"/>
      <c r="P3" s="643"/>
    </row>
    <row r="4" spans="1:16" s="262" customFormat="1" ht="30" customHeight="1">
      <c r="A4" s="739" t="s">
        <v>547</v>
      </c>
      <c r="B4" s="739"/>
      <c r="C4" s="739"/>
      <c r="D4" s="739"/>
      <c r="E4" s="739"/>
      <c r="F4" s="739"/>
      <c r="G4" s="739"/>
      <c r="H4" s="739"/>
      <c r="I4" s="739"/>
      <c r="J4" s="739"/>
      <c r="K4" s="739"/>
      <c r="L4" s="739"/>
      <c r="M4" s="739"/>
      <c r="N4" s="739"/>
      <c r="O4" s="739"/>
      <c r="P4" s="739"/>
    </row>
    <row r="5" spans="1:16" s="263" customFormat="1" ht="15" customHeight="1">
      <c r="A5" s="53"/>
      <c r="B5" s="53"/>
      <c r="C5" s="53"/>
      <c r="D5" s="53"/>
      <c r="E5" s="53"/>
      <c r="F5" s="53"/>
      <c r="G5" s="53"/>
      <c r="H5" s="53"/>
      <c r="I5" s="53"/>
      <c r="J5" s="53"/>
      <c r="K5" s="53"/>
      <c r="L5" s="53"/>
      <c r="M5" s="53"/>
      <c r="N5" s="53"/>
      <c r="O5" s="53"/>
      <c r="P5" s="53"/>
    </row>
    <row r="6" spans="1:16" s="263" customFormat="1" ht="15" customHeight="1">
      <c r="A6" s="276"/>
      <c r="B6" s="647" t="s">
        <v>1145</v>
      </c>
      <c r="C6" s="764" t="s">
        <v>1146</v>
      </c>
      <c r="D6" s="764"/>
      <c r="E6" s="764"/>
      <c r="F6" s="764"/>
      <c r="G6" s="764" t="s">
        <v>1147</v>
      </c>
      <c r="H6" s="764"/>
      <c r="I6" s="764"/>
      <c r="J6" s="764"/>
      <c r="K6" s="764" t="s">
        <v>1148</v>
      </c>
      <c r="L6" s="764"/>
      <c r="M6" s="764"/>
      <c r="N6" s="764"/>
      <c r="O6" s="764" t="s">
        <v>1149</v>
      </c>
      <c r="P6" s="764"/>
    </row>
    <row r="7" spans="1:16" s="263" customFormat="1" ht="15" customHeight="1">
      <c r="A7" s="276"/>
      <c r="B7" s="647" t="s">
        <v>1150</v>
      </c>
      <c r="C7" s="276"/>
      <c r="D7" s="276"/>
      <c r="E7" s="276"/>
      <c r="F7" s="276"/>
      <c r="G7" s="276"/>
      <c r="H7" s="276"/>
      <c r="I7" s="276"/>
      <c r="J7" s="276"/>
      <c r="K7" s="276"/>
      <c r="L7" s="276"/>
      <c r="M7" s="276"/>
      <c r="N7" s="276"/>
      <c r="O7" s="276"/>
      <c r="P7" s="276"/>
    </row>
    <row r="8" spans="1:16" s="263" customFormat="1" ht="15" customHeight="1">
      <c r="A8" s="277" t="s">
        <v>473</v>
      </c>
      <c r="B8" s="647" t="s">
        <v>1151</v>
      </c>
      <c r="C8" s="647" t="s">
        <v>187</v>
      </c>
      <c r="D8" s="647" t="s">
        <v>189</v>
      </c>
      <c r="E8" s="647" t="s">
        <v>188</v>
      </c>
      <c r="F8" s="647" t="s">
        <v>190</v>
      </c>
      <c r="G8" s="647" t="s">
        <v>187</v>
      </c>
      <c r="H8" s="647" t="s">
        <v>189</v>
      </c>
      <c r="I8" s="647" t="s">
        <v>188</v>
      </c>
      <c r="J8" s="647" t="s">
        <v>190</v>
      </c>
      <c r="K8" s="647" t="s">
        <v>187</v>
      </c>
      <c r="L8" s="647" t="s">
        <v>189</v>
      </c>
      <c r="M8" s="647" t="s">
        <v>188</v>
      </c>
      <c r="N8" s="647" t="s">
        <v>190</v>
      </c>
      <c r="O8" s="277" t="s">
        <v>1152</v>
      </c>
      <c r="P8" s="277" t="s">
        <v>1153</v>
      </c>
    </row>
    <row r="9" spans="1:16" ht="15" customHeight="1">
      <c r="A9" s="51"/>
      <c r="B9" s="51" t="s">
        <v>476</v>
      </c>
      <c r="C9" s="51" t="s">
        <v>476</v>
      </c>
      <c r="D9" s="51" t="s">
        <v>476</v>
      </c>
      <c r="E9" s="264" t="s">
        <v>476</v>
      </c>
      <c r="F9" s="264"/>
      <c r="G9" s="51"/>
      <c r="H9" s="264" t="s">
        <v>476</v>
      </c>
      <c r="I9" s="264" t="s">
        <v>476</v>
      </c>
      <c r="J9" s="264"/>
      <c r="K9" s="51"/>
      <c r="L9" s="51"/>
      <c r="M9" s="51"/>
      <c r="N9" s="51"/>
      <c r="O9" s="51"/>
      <c r="P9" s="51"/>
    </row>
    <row r="10" spans="1:16" ht="15" customHeight="1">
      <c r="A10" s="51"/>
      <c r="B10" s="264" t="s">
        <v>476</v>
      </c>
      <c r="C10" s="264" t="s">
        <v>476</v>
      </c>
      <c r="D10" s="54" t="s">
        <v>476</v>
      </c>
      <c r="E10" s="265" t="s">
        <v>476</v>
      </c>
      <c r="F10" s="265"/>
      <c r="G10" s="51" t="s">
        <v>476</v>
      </c>
      <c r="H10" s="51" t="s">
        <v>476</v>
      </c>
      <c r="I10" s="264" t="s">
        <v>476</v>
      </c>
      <c r="J10" s="264"/>
      <c r="K10" s="266"/>
      <c r="L10" s="266"/>
      <c r="M10" s="266"/>
      <c r="N10" s="266"/>
      <c r="O10" s="51"/>
      <c r="P10" s="51"/>
    </row>
    <row r="11" spans="1:16" ht="15" customHeight="1">
      <c r="A11" s="267" t="s">
        <v>34</v>
      </c>
      <c r="B11" s="268">
        <v>14504561.27</v>
      </c>
      <c r="C11" s="268">
        <v>1651738.14</v>
      </c>
      <c r="D11" s="268">
        <v>0</v>
      </c>
      <c r="E11" s="268">
        <v>719555.76</v>
      </c>
      <c r="F11" s="268">
        <v>2888.68</v>
      </c>
      <c r="G11" s="268">
        <v>2441006.67</v>
      </c>
      <c r="H11" s="268">
        <v>0</v>
      </c>
      <c r="I11" s="268">
        <v>1581316.23</v>
      </c>
      <c r="J11" s="268">
        <v>11588.71</v>
      </c>
      <c r="K11" s="268">
        <v>789268.53</v>
      </c>
      <c r="L11" s="268">
        <v>0</v>
      </c>
      <c r="M11" s="268">
        <v>861760.47</v>
      </c>
      <c r="N11" s="268">
        <v>8700.0299999999988</v>
      </c>
      <c r="O11" s="269">
        <v>0.16368523913305516</v>
      </c>
      <c r="P11" s="269">
        <v>0.27811331448841542</v>
      </c>
    </row>
    <row r="12" spans="1:16" ht="15" customHeight="1">
      <c r="A12" s="267" t="s">
        <v>147</v>
      </c>
      <c r="B12" s="268">
        <v>19676056.510000002</v>
      </c>
      <c r="C12" s="268">
        <v>1822142.25</v>
      </c>
      <c r="D12" s="268">
        <v>0</v>
      </c>
      <c r="E12" s="268">
        <v>809458.14</v>
      </c>
      <c r="F12" s="268">
        <v>271.35000000000002</v>
      </c>
      <c r="G12" s="268">
        <v>4818732.3</v>
      </c>
      <c r="H12" s="268">
        <v>171.5</v>
      </c>
      <c r="I12" s="268">
        <v>1028908.73</v>
      </c>
      <c r="J12" s="268">
        <v>5951.04</v>
      </c>
      <c r="K12" s="268">
        <v>2996590.05</v>
      </c>
      <c r="L12" s="268">
        <v>171.5</v>
      </c>
      <c r="M12" s="268">
        <v>219450.58999999997</v>
      </c>
      <c r="N12" s="268">
        <v>5679.69</v>
      </c>
      <c r="O12" s="269">
        <v>0.13376012305425117</v>
      </c>
      <c r="P12" s="269">
        <v>0.29750695049208309</v>
      </c>
    </row>
    <row r="13" spans="1:16" ht="15" customHeight="1">
      <c r="A13" s="267" t="s">
        <v>36</v>
      </c>
      <c r="B13" s="268">
        <v>17793146.449999999</v>
      </c>
      <c r="C13" s="268">
        <v>1389387.43</v>
      </c>
      <c r="D13" s="268">
        <v>17.04</v>
      </c>
      <c r="E13" s="268">
        <v>1270396.24</v>
      </c>
      <c r="F13" s="268">
        <v>19302.3</v>
      </c>
      <c r="G13" s="268">
        <v>1514028.39</v>
      </c>
      <c r="H13" s="268">
        <v>1837.01</v>
      </c>
      <c r="I13" s="268">
        <v>2499406.7799999998</v>
      </c>
      <c r="J13" s="268">
        <v>65149.06</v>
      </c>
      <c r="K13" s="268">
        <v>124640.95999999996</v>
      </c>
      <c r="L13" s="268">
        <v>1819.97</v>
      </c>
      <c r="M13" s="268">
        <v>1229010.5399999998</v>
      </c>
      <c r="N13" s="268">
        <v>45846.759999999995</v>
      </c>
      <c r="O13" s="269">
        <v>0.15056937891948841</v>
      </c>
      <c r="P13" s="269">
        <v>0.22932544569709873</v>
      </c>
    </row>
    <row r="14" spans="1:16" ht="15" customHeight="1">
      <c r="A14" s="267" t="s">
        <v>38</v>
      </c>
      <c r="B14" s="268">
        <v>9875857.9399999995</v>
      </c>
      <c r="C14" s="268">
        <v>728156.66</v>
      </c>
      <c r="D14" s="268">
        <v>0</v>
      </c>
      <c r="E14" s="268">
        <v>924199.8</v>
      </c>
      <c r="F14" s="268">
        <v>706.51</v>
      </c>
      <c r="G14" s="268">
        <v>1200924.06</v>
      </c>
      <c r="H14" s="268">
        <v>0</v>
      </c>
      <c r="I14" s="268">
        <v>1141335.6000000001</v>
      </c>
      <c r="J14" s="268">
        <v>1299.77</v>
      </c>
      <c r="K14" s="268">
        <v>472767.4</v>
      </c>
      <c r="L14" s="268">
        <v>0</v>
      </c>
      <c r="M14" s="268">
        <v>217135.80000000005</v>
      </c>
      <c r="N14" s="268">
        <v>593.26</v>
      </c>
      <c r="O14" s="269">
        <v>0.16738423942943029</v>
      </c>
      <c r="P14" s="269">
        <v>0.23730185713870244</v>
      </c>
    </row>
    <row r="15" spans="1:16" ht="15" customHeight="1">
      <c r="A15" s="267" t="s">
        <v>46</v>
      </c>
      <c r="B15" s="268">
        <v>9033508.6500000004</v>
      </c>
      <c r="C15" s="268">
        <v>811855.34</v>
      </c>
      <c r="D15" s="268">
        <v>0</v>
      </c>
      <c r="E15" s="268">
        <v>476661.82</v>
      </c>
      <c r="F15" s="268">
        <v>0.01</v>
      </c>
      <c r="G15" s="268">
        <v>1640655.97</v>
      </c>
      <c r="H15" s="268">
        <v>0</v>
      </c>
      <c r="I15" s="268">
        <v>639005.12</v>
      </c>
      <c r="J15" s="268">
        <v>2467.35</v>
      </c>
      <c r="K15" s="268">
        <v>828800.63</v>
      </c>
      <c r="L15" s="268">
        <v>0</v>
      </c>
      <c r="M15" s="268">
        <v>162343.29999999999</v>
      </c>
      <c r="N15" s="268">
        <v>2467.3399999999997</v>
      </c>
      <c r="O15" s="269">
        <v>0.14263750884879042</v>
      </c>
      <c r="P15" s="269">
        <v>0.25262924168451423</v>
      </c>
    </row>
    <row r="16" spans="1:16" ht="15" customHeight="1">
      <c r="A16" s="267" t="s">
        <v>44</v>
      </c>
      <c r="B16" s="268">
        <v>4946725.3600000003</v>
      </c>
      <c r="C16" s="268">
        <v>425132.74</v>
      </c>
      <c r="D16" s="268">
        <v>0</v>
      </c>
      <c r="E16" s="268">
        <v>340984.45</v>
      </c>
      <c r="F16" s="268">
        <v>4176.54</v>
      </c>
      <c r="G16" s="268">
        <v>608099.46</v>
      </c>
      <c r="H16" s="268">
        <v>86.05</v>
      </c>
      <c r="I16" s="268">
        <v>472470.8</v>
      </c>
      <c r="J16" s="268">
        <v>5231.17</v>
      </c>
      <c r="K16" s="268">
        <v>182966.71999999997</v>
      </c>
      <c r="L16" s="268">
        <v>86.05</v>
      </c>
      <c r="M16" s="268">
        <v>131486.34999999998</v>
      </c>
      <c r="N16" s="268">
        <v>1054.6300000000001</v>
      </c>
      <c r="O16" s="269">
        <v>0.15571790910987626</v>
      </c>
      <c r="P16" s="269">
        <v>0.2195164277323049</v>
      </c>
    </row>
    <row r="17" spans="1:16" ht="15" customHeight="1">
      <c r="A17" s="267" t="s">
        <v>40</v>
      </c>
      <c r="B17" s="268">
        <v>3148333.2</v>
      </c>
      <c r="C17" s="268">
        <v>295512.34000000003</v>
      </c>
      <c r="D17" s="268">
        <v>0</v>
      </c>
      <c r="E17" s="268">
        <v>213177.88</v>
      </c>
      <c r="F17" s="268">
        <v>0</v>
      </c>
      <c r="G17" s="268">
        <v>367342.51</v>
      </c>
      <c r="H17" s="268">
        <v>34.299999999999997</v>
      </c>
      <c r="I17" s="268">
        <v>567490.42000000004</v>
      </c>
      <c r="J17" s="268">
        <v>237.71</v>
      </c>
      <c r="K17" s="268">
        <v>71830.169999999984</v>
      </c>
      <c r="L17" s="268">
        <v>34.299999999999997</v>
      </c>
      <c r="M17" s="268">
        <v>354312.54000000004</v>
      </c>
      <c r="N17" s="268">
        <v>237.71</v>
      </c>
      <c r="O17" s="269">
        <v>0.16157445469875933</v>
      </c>
      <c r="P17" s="269">
        <v>0.29701587493979348</v>
      </c>
    </row>
    <row r="18" spans="1:16" ht="15" customHeight="1">
      <c r="A18" s="267" t="s">
        <v>42</v>
      </c>
      <c r="B18" s="268">
        <v>4812066.1900000004</v>
      </c>
      <c r="C18" s="268">
        <v>447921.15</v>
      </c>
      <c r="D18" s="268">
        <v>0</v>
      </c>
      <c r="E18" s="268">
        <v>90736.56</v>
      </c>
      <c r="F18" s="268">
        <v>15</v>
      </c>
      <c r="G18" s="268">
        <v>906851.02</v>
      </c>
      <c r="H18" s="268">
        <v>0</v>
      </c>
      <c r="I18" s="268">
        <v>137505.14000000001</v>
      </c>
      <c r="J18" s="268">
        <v>762.62</v>
      </c>
      <c r="K18" s="268">
        <v>458929.87</v>
      </c>
      <c r="L18" s="268">
        <v>0</v>
      </c>
      <c r="M18" s="268">
        <v>46768.580000000016</v>
      </c>
      <c r="N18" s="268">
        <v>747.62</v>
      </c>
      <c r="O18" s="269">
        <v>0.11194208240930284</v>
      </c>
      <c r="P18" s="269">
        <v>0.21718711645568614</v>
      </c>
    </row>
    <row r="19" spans="1:16" ht="15" customHeight="1">
      <c r="A19" s="267" t="s">
        <v>48</v>
      </c>
      <c r="B19" s="268">
        <v>63808.06</v>
      </c>
      <c r="C19" s="268">
        <v>4214.8500000000004</v>
      </c>
      <c r="D19" s="268">
        <v>0</v>
      </c>
      <c r="E19" s="268">
        <v>12653.78</v>
      </c>
      <c r="F19" s="268">
        <v>0</v>
      </c>
      <c r="G19" s="268">
        <v>44034.78</v>
      </c>
      <c r="H19" s="268">
        <v>0</v>
      </c>
      <c r="I19" s="268">
        <v>25197.55</v>
      </c>
      <c r="J19" s="268">
        <v>0</v>
      </c>
      <c r="K19" s="268">
        <v>39819.93</v>
      </c>
      <c r="L19" s="268">
        <v>0</v>
      </c>
      <c r="M19" s="268">
        <v>12543.769999999999</v>
      </c>
      <c r="N19" s="268">
        <v>0</v>
      </c>
      <c r="O19" s="269">
        <v>0.26436519148207926</v>
      </c>
      <c r="P19" s="269">
        <v>1.0850091665535671</v>
      </c>
    </row>
    <row r="20" spans="1:16" ht="15" customHeight="1">
      <c r="A20" s="267" t="s">
        <v>50</v>
      </c>
      <c r="B20" s="268">
        <v>6054118.04</v>
      </c>
      <c r="C20" s="268">
        <v>556979.42000000004</v>
      </c>
      <c r="D20" s="268">
        <v>0</v>
      </c>
      <c r="E20" s="268">
        <v>135687.60999999999</v>
      </c>
      <c r="F20" s="268">
        <v>106.57</v>
      </c>
      <c r="G20" s="268">
        <v>923844.42</v>
      </c>
      <c r="H20" s="268">
        <v>0</v>
      </c>
      <c r="I20" s="268">
        <v>343838.47</v>
      </c>
      <c r="J20" s="268">
        <v>478.02</v>
      </c>
      <c r="K20" s="268">
        <v>366865</v>
      </c>
      <c r="L20" s="268">
        <v>0</v>
      </c>
      <c r="M20" s="268">
        <v>208150.86</v>
      </c>
      <c r="N20" s="268">
        <v>371.45</v>
      </c>
      <c r="O20" s="269">
        <v>0.11443014414697471</v>
      </c>
      <c r="P20" s="269">
        <v>0.20947079353609699</v>
      </c>
    </row>
    <row r="21" spans="1:16" ht="15" customHeight="1">
      <c r="A21" s="267" t="s">
        <v>52</v>
      </c>
      <c r="B21" s="268">
        <v>928997.39</v>
      </c>
      <c r="C21" s="268">
        <v>99912.22</v>
      </c>
      <c r="D21" s="268">
        <v>0</v>
      </c>
      <c r="E21" s="268">
        <v>41322.39</v>
      </c>
      <c r="F21" s="268">
        <v>0</v>
      </c>
      <c r="G21" s="268">
        <v>291532.40999999997</v>
      </c>
      <c r="H21" s="268">
        <v>0</v>
      </c>
      <c r="I21" s="268">
        <v>74061.56</v>
      </c>
      <c r="J21" s="268">
        <v>0</v>
      </c>
      <c r="K21" s="268">
        <v>191620.18999999997</v>
      </c>
      <c r="L21" s="268">
        <v>0</v>
      </c>
      <c r="M21" s="268">
        <v>32739.17</v>
      </c>
      <c r="N21" s="268">
        <v>0</v>
      </c>
      <c r="O21" s="269">
        <v>0.15202907082440778</v>
      </c>
      <c r="P21" s="269">
        <v>0.39353605718956858</v>
      </c>
    </row>
    <row r="22" spans="1:16" ht="15" customHeight="1">
      <c r="A22" s="267" t="s">
        <v>54</v>
      </c>
      <c r="B22" s="268">
        <v>9988020.6400000006</v>
      </c>
      <c r="C22" s="268">
        <v>782851.26</v>
      </c>
      <c r="D22" s="268">
        <v>0</v>
      </c>
      <c r="E22" s="268">
        <v>519578.96</v>
      </c>
      <c r="F22" s="268">
        <v>0.04</v>
      </c>
      <c r="G22" s="268">
        <v>1535123.45</v>
      </c>
      <c r="H22" s="268">
        <v>0</v>
      </c>
      <c r="I22" s="268">
        <v>625437.35</v>
      </c>
      <c r="J22" s="268">
        <v>26.19</v>
      </c>
      <c r="K22" s="268">
        <v>752272.19</v>
      </c>
      <c r="L22" s="268">
        <v>0</v>
      </c>
      <c r="M22" s="268">
        <v>105858.38999999996</v>
      </c>
      <c r="N22" s="268">
        <v>26.150000000000002</v>
      </c>
      <c r="O22" s="269">
        <v>0.13039923593910394</v>
      </c>
      <c r="P22" s="269">
        <v>0.21631783392069559</v>
      </c>
    </row>
    <row r="23" spans="1:16" ht="15" customHeight="1">
      <c r="A23" s="267" t="s">
        <v>56</v>
      </c>
      <c r="B23" s="268">
        <v>2444886.25</v>
      </c>
      <c r="C23" s="268">
        <v>245598.64</v>
      </c>
      <c r="D23" s="268">
        <v>0</v>
      </c>
      <c r="E23" s="268">
        <v>39626.68</v>
      </c>
      <c r="F23" s="268">
        <v>0</v>
      </c>
      <c r="G23" s="268">
        <v>247729.92000000001</v>
      </c>
      <c r="H23" s="268">
        <v>0</v>
      </c>
      <c r="I23" s="268">
        <v>150036.56</v>
      </c>
      <c r="J23" s="268">
        <v>0</v>
      </c>
      <c r="K23" s="268">
        <v>2131.2799999999988</v>
      </c>
      <c r="L23" s="268">
        <v>0</v>
      </c>
      <c r="M23" s="268">
        <v>110409.88</v>
      </c>
      <c r="N23" s="268">
        <v>0</v>
      </c>
      <c r="O23" s="269">
        <v>0.11666200012372764</v>
      </c>
      <c r="P23" s="269">
        <v>0.16269324595367166</v>
      </c>
    </row>
    <row r="24" spans="1:16" ht="15" customHeight="1">
      <c r="A24" s="53"/>
      <c r="B24" s="268" t="s">
        <v>476</v>
      </c>
      <c r="C24" s="268" t="s">
        <v>476</v>
      </c>
      <c r="D24" s="268" t="s">
        <v>476</v>
      </c>
      <c r="E24" s="268" t="s">
        <v>476</v>
      </c>
      <c r="F24" s="268" t="s">
        <v>476</v>
      </c>
      <c r="G24" s="268" t="s">
        <v>476</v>
      </c>
      <c r="H24" s="268" t="s">
        <v>476</v>
      </c>
      <c r="I24" s="268"/>
      <c r="J24" s="268" t="s">
        <v>476</v>
      </c>
      <c r="K24" s="268"/>
      <c r="L24" s="268"/>
      <c r="M24" s="268"/>
      <c r="N24" s="268" t="s">
        <v>476</v>
      </c>
      <c r="O24" s="269"/>
      <c r="P24" s="269"/>
    </row>
    <row r="25" spans="1:16" ht="15" customHeight="1">
      <c r="A25" s="267" t="s">
        <v>191</v>
      </c>
      <c r="B25" s="268">
        <v>103270085.95000002</v>
      </c>
      <c r="C25" s="268">
        <v>9261402.4399999995</v>
      </c>
      <c r="D25" s="268">
        <v>17.04</v>
      </c>
      <c r="E25" s="268">
        <v>5594040.0699999994</v>
      </c>
      <c r="F25" s="268">
        <v>27466.999999999996</v>
      </c>
      <c r="G25" s="268">
        <v>16539905.359999999</v>
      </c>
      <c r="H25" s="268">
        <v>2128.86</v>
      </c>
      <c r="I25" s="268">
        <v>9286010.3100000005</v>
      </c>
      <c r="J25" s="268">
        <v>93191.640000000014</v>
      </c>
      <c r="K25" s="268">
        <v>7278502.9199999999</v>
      </c>
      <c r="L25" s="268">
        <v>2111.8200000000002</v>
      </c>
      <c r="M25" s="268">
        <v>3691970.2400000012</v>
      </c>
      <c r="N25" s="268">
        <v>65724.640000000014</v>
      </c>
      <c r="O25" s="269">
        <v>0.14411653106598382</v>
      </c>
      <c r="P25" s="269">
        <v>0.25100430518233724</v>
      </c>
    </row>
    <row r="26" spans="1:16" ht="15" customHeight="1">
      <c r="A26" s="51"/>
      <c r="B26" s="265"/>
      <c r="C26" s="266"/>
      <c r="D26" s="270"/>
      <c r="E26" s="266"/>
      <c r="F26" s="266"/>
      <c r="G26" s="266"/>
      <c r="H26" s="266"/>
      <c r="I26" s="266"/>
      <c r="J26" s="266"/>
      <c r="K26" s="266"/>
      <c r="L26" s="266"/>
      <c r="M26" s="266"/>
      <c r="N26" s="266"/>
      <c r="O26" s="51"/>
      <c r="P26" s="51"/>
    </row>
    <row r="27" spans="1:16" ht="15" customHeight="1">
      <c r="A27" s="51"/>
      <c r="B27" s="265"/>
      <c r="C27" s="266"/>
      <c r="D27" s="270"/>
      <c r="E27" s="266"/>
      <c r="F27" s="266"/>
      <c r="G27" s="266"/>
      <c r="H27" s="266"/>
      <c r="I27" s="266"/>
      <c r="J27" s="266"/>
      <c r="K27" s="266"/>
      <c r="L27" s="266"/>
      <c r="M27" s="266"/>
      <c r="N27" s="266"/>
      <c r="O27" s="51"/>
      <c r="P27" s="51"/>
    </row>
    <row r="28" spans="1:16" ht="15" customHeight="1">
      <c r="A28" s="51"/>
      <c r="B28" s="265"/>
      <c r="C28" s="266"/>
      <c r="D28" s="270"/>
      <c r="E28" s="266"/>
      <c r="F28" s="266"/>
      <c r="G28" s="266"/>
      <c r="H28" s="266"/>
      <c r="I28" s="266"/>
      <c r="J28" s="266"/>
      <c r="K28" s="266"/>
      <c r="L28" s="266"/>
      <c r="M28" s="266"/>
      <c r="N28" s="266"/>
      <c r="O28" s="51"/>
      <c r="P28" s="51"/>
    </row>
    <row r="29" spans="1:16" ht="15" customHeight="1">
      <c r="A29" s="276"/>
      <c r="B29" s="647" t="s">
        <v>1145</v>
      </c>
      <c r="C29" s="764" t="s">
        <v>1146</v>
      </c>
      <c r="D29" s="764"/>
      <c r="E29" s="764"/>
      <c r="F29" s="764"/>
      <c r="G29" s="764" t="s">
        <v>1147</v>
      </c>
      <c r="H29" s="764"/>
      <c r="I29" s="764"/>
      <c r="J29" s="764"/>
      <c r="K29" s="764" t="s">
        <v>1148</v>
      </c>
      <c r="L29" s="764"/>
      <c r="M29" s="764"/>
      <c r="N29" s="764"/>
      <c r="O29" s="764" t="s">
        <v>1149</v>
      </c>
      <c r="P29" s="764"/>
    </row>
    <row r="30" spans="1:16" ht="15" customHeight="1">
      <c r="A30" s="276"/>
      <c r="B30" s="647" t="s">
        <v>1150</v>
      </c>
      <c r="C30" s="276"/>
      <c r="D30" s="276"/>
      <c r="E30" s="276"/>
      <c r="F30" s="276"/>
      <c r="G30" s="276"/>
      <c r="H30" s="276"/>
      <c r="I30" s="276"/>
      <c r="J30" s="276"/>
      <c r="K30" s="276"/>
      <c r="L30" s="276"/>
      <c r="M30" s="276"/>
      <c r="N30" s="276"/>
      <c r="O30" s="276"/>
      <c r="P30" s="276"/>
    </row>
    <row r="31" spans="1:16" ht="15" customHeight="1">
      <c r="A31" s="277" t="s">
        <v>475</v>
      </c>
      <c r="B31" s="647" t="s">
        <v>1151</v>
      </c>
      <c r="C31" s="647" t="s">
        <v>187</v>
      </c>
      <c r="D31" s="647" t="s">
        <v>189</v>
      </c>
      <c r="E31" s="647" t="s">
        <v>188</v>
      </c>
      <c r="F31" s="647" t="s">
        <v>190</v>
      </c>
      <c r="G31" s="647" t="s">
        <v>187</v>
      </c>
      <c r="H31" s="647" t="s">
        <v>189</v>
      </c>
      <c r="I31" s="647" t="s">
        <v>188</v>
      </c>
      <c r="J31" s="647" t="s">
        <v>190</v>
      </c>
      <c r="K31" s="647" t="s">
        <v>187</v>
      </c>
      <c r="L31" s="647" t="s">
        <v>189</v>
      </c>
      <c r="M31" s="647" t="s">
        <v>188</v>
      </c>
      <c r="N31" s="647" t="s">
        <v>190</v>
      </c>
      <c r="O31" s="277" t="s">
        <v>1152</v>
      </c>
      <c r="P31" s="277" t="s">
        <v>1153</v>
      </c>
    </row>
    <row r="32" spans="1:16" ht="15" customHeight="1">
      <c r="A32" s="51"/>
      <c r="B32" s="51" t="s">
        <v>476</v>
      </c>
      <c r="C32" s="51" t="s">
        <v>476</v>
      </c>
      <c r="D32" s="51" t="s">
        <v>476</v>
      </c>
      <c r="E32" s="264" t="s">
        <v>476</v>
      </c>
      <c r="F32" s="264"/>
      <c r="G32" s="51"/>
      <c r="H32" s="264" t="s">
        <v>476</v>
      </c>
      <c r="I32" s="264" t="s">
        <v>476</v>
      </c>
      <c r="J32" s="264"/>
      <c r="K32" s="51"/>
      <c r="L32" s="51"/>
      <c r="M32" s="51"/>
      <c r="N32" s="51"/>
      <c r="O32" s="51"/>
      <c r="P32" s="51"/>
    </row>
    <row r="33" spans="1:16" ht="15" customHeight="1">
      <c r="A33" s="51"/>
      <c r="B33" s="264" t="s">
        <v>476</v>
      </c>
      <c r="C33" s="264" t="s">
        <v>476</v>
      </c>
      <c r="D33" s="54" t="s">
        <v>476</v>
      </c>
      <c r="E33" s="265" t="s">
        <v>476</v>
      </c>
      <c r="F33" s="265"/>
      <c r="G33" s="51" t="s">
        <v>476</v>
      </c>
      <c r="H33" s="51" t="s">
        <v>476</v>
      </c>
      <c r="I33" s="264" t="s">
        <v>476</v>
      </c>
      <c r="J33" s="264"/>
      <c r="K33" s="266"/>
      <c r="L33" s="266"/>
      <c r="M33" s="266"/>
      <c r="N33" s="266"/>
      <c r="O33" s="51"/>
      <c r="P33" s="51"/>
    </row>
    <row r="34" spans="1:16" ht="15" customHeight="1">
      <c r="A34" s="267" t="s">
        <v>61</v>
      </c>
      <c r="B34" s="268">
        <v>1646318.99</v>
      </c>
      <c r="C34" s="268">
        <v>164484.06</v>
      </c>
      <c r="D34" s="268">
        <v>0</v>
      </c>
      <c r="E34" s="268">
        <v>14459.36</v>
      </c>
      <c r="F34" s="268">
        <v>0</v>
      </c>
      <c r="G34" s="268">
        <v>413591.42</v>
      </c>
      <c r="H34" s="268">
        <v>0</v>
      </c>
      <c r="I34" s="268">
        <v>68219.41</v>
      </c>
      <c r="J34" s="268">
        <v>774.2</v>
      </c>
      <c r="K34" s="268">
        <v>249107.36</v>
      </c>
      <c r="L34" s="268">
        <v>0</v>
      </c>
      <c r="M34" s="268">
        <v>53760.05</v>
      </c>
      <c r="N34" s="268">
        <v>774.2</v>
      </c>
      <c r="O34" s="269">
        <v>0.10869304253120471</v>
      </c>
      <c r="P34" s="269">
        <v>0.29312972329864212</v>
      </c>
    </row>
    <row r="35" spans="1:16" ht="15" customHeight="1">
      <c r="A35" s="267" t="s">
        <v>59</v>
      </c>
      <c r="B35" s="268">
        <v>273421.07</v>
      </c>
      <c r="C35" s="268">
        <v>18815.68</v>
      </c>
      <c r="D35" s="268">
        <v>0</v>
      </c>
      <c r="E35" s="268">
        <v>16692.57</v>
      </c>
      <c r="F35" s="268">
        <v>0</v>
      </c>
      <c r="G35" s="268">
        <v>29597.48</v>
      </c>
      <c r="H35" s="268">
        <v>0</v>
      </c>
      <c r="I35" s="268">
        <v>32349.05</v>
      </c>
      <c r="J35" s="268">
        <v>0</v>
      </c>
      <c r="K35" s="268">
        <v>10781.8</v>
      </c>
      <c r="L35" s="268">
        <v>0</v>
      </c>
      <c r="M35" s="268">
        <v>15656.48</v>
      </c>
      <c r="N35" s="268">
        <v>0</v>
      </c>
      <c r="O35" s="269">
        <v>0.1298665461297478</v>
      </c>
      <c r="P35" s="269">
        <v>0.22656092304810305</v>
      </c>
    </row>
    <row r="36" spans="1:16" ht="15" customHeight="1">
      <c r="A36" s="53"/>
      <c r="B36" s="268" t="s">
        <v>476</v>
      </c>
      <c r="C36" s="268" t="s">
        <v>476</v>
      </c>
      <c r="D36" s="268" t="s">
        <v>476</v>
      </c>
      <c r="E36" s="268" t="s">
        <v>476</v>
      </c>
      <c r="F36" s="268" t="s">
        <v>476</v>
      </c>
      <c r="G36" s="268" t="s">
        <v>476</v>
      </c>
      <c r="H36" s="268" t="s">
        <v>476</v>
      </c>
      <c r="I36" s="268"/>
      <c r="J36" s="268" t="s">
        <v>476</v>
      </c>
      <c r="K36" s="268"/>
      <c r="L36" s="268"/>
      <c r="M36" s="268"/>
      <c r="N36" s="268" t="s">
        <v>476</v>
      </c>
      <c r="O36" s="269"/>
      <c r="P36" s="269"/>
    </row>
    <row r="37" spans="1:16" ht="15" customHeight="1">
      <c r="A37" s="267" t="s">
        <v>191</v>
      </c>
      <c r="B37" s="268">
        <v>1919740.06</v>
      </c>
      <c r="C37" s="268">
        <v>183299.74</v>
      </c>
      <c r="D37" s="268">
        <v>0</v>
      </c>
      <c r="E37" s="268">
        <v>31151.93</v>
      </c>
      <c r="F37" s="268">
        <v>0</v>
      </c>
      <c r="G37" s="268">
        <v>443188.89999999997</v>
      </c>
      <c r="H37" s="268">
        <v>0</v>
      </c>
      <c r="I37" s="268">
        <v>100568.46</v>
      </c>
      <c r="J37" s="268">
        <v>774.2</v>
      </c>
      <c r="K37" s="268">
        <v>259889.15999999997</v>
      </c>
      <c r="L37" s="268">
        <v>0</v>
      </c>
      <c r="M37" s="268">
        <v>69416.53</v>
      </c>
      <c r="N37" s="268">
        <v>774.2</v>
      </c>
      <c r="O37" s="269">
        <v>0.1117087018541458</v>
      </c>
      <c r="P37" s="269">
        <v>0.2836485893824604</v>
      </c>
    </row>
    <row r="38" spans="1:16" ht="15" customHeight="1">
      <c r="A38" s="51"/>
      <c r="B38" s="265"/>
      <c r="C38" s="266"/>
      <c r="D38" s="270"/>
      <c r="E38" s="266"/>
      <c r="F38" s="266"/>
      <c r="G38" s="266"/>
      <c r="H38" s="266"/>
      <c r="I38" s="266"/>
      <c r="J38" s="266"/>
      <c r="K38" s="266"/>
      <c r="L38" s="266"/>
      <c r="M38" s="266"/>
      <c r="N38" s="266"/>
      <c r="O38" s="51"/>
      <c r="P38" s="51"/>
    </row>
    <row r="39" spans="1:16" ht="15" customHeight="1">
      <c r="A39" s="51"/>
      <c r="B39" s="265"/>
      <c r="C39" s="266"/>
      <c r="D39" s="270"/>
      <c r="E39" s="266"/>
      <c r="F39" s="266"/>
      <c r="G39" s="266"/>
      <c r="H39" s="266"/>
      <c r="I39" s="266"/>
      <c r="J39" s="266"/>
      <c r="K39" s="266"/>
      <c r="L39" s="266"/>
      <c r="M39" s="266"/>
      <c r="N39" s="266"/>
      <c r="O39" s="51"/>
      <c r="P39" s="51"/>
    </row>
    <row r="40" spans="1:16" ht="15" customHeight="1" thickBot="1">
      <c r="A40" s="271"/>
      <c r="B40" s="272" t="s">
        <v>476</v>
      </c>
      <c r="C40" s="272" t="s">
        <v>476</v>
      </c>
      <c r="D40" s="273" t="s">
        <v>476</v>
      </c>
      <c r="E40" s="272" t="s">
        <v>476</v>
      </c>
      <c r="F40" s="272"/>
      <c r="G40" s="272" t="s">
        <v>476</v>
      </c>
      <c r="H40" s="272" t="s">
        <v>476</v>
      </c>
      <c r="I40" s="272" t="s">
        <v>476</v>
      </c>
      <c r="J40" s="272"/>
      <c r="K40" s="272" t="s">
        <v>476</v>
      </c>
      <c r="L40" s="272" t="s">
        <v>476</v>
      </c>
      <c r="M40" s="272" t="s">
        <v>476</v>
      </c>
      <c r="N40" s="272"/>
      <c r="O40" s="271"/>
      <c r="P40" s="271"/>
    </row>
    <row r="41" spans="1:16" ht="15" customHeight="1" thickTop="1">
      <c r="A41" s="274" t="s">
        <v>1154</v>
      </c>
      <c r="B41" s="51"/>
      <c r="C41" s="51"/>
      <c r="D41" s="51"/>
      <c r="E41" s="51"/>
      <c r="F41" s="51"/>
      <c r="G41" s="51"/>
      <c r="H41" s="51"/>
      <c r="I41" s="51"/>
      <c r="J41" s="51"/>
      <c r="K41" s="51"/>
      <c r="L41" s="51"/>
      <c r="M41" s="51"/>
      <c r="N41" s="51"/>
      <c r="O41" s="51"/>
      <c r="P41" s="51"/>
    </row>
    <row r="42" spans="1:16" ht="15" customHeight="1">
      <c r="A42" s="274" t="s">
        <v>1155</v>
      </c>
      <c r="B42" s="266"/>
      <c r="C42" s="266"/>
      <c r="D42" s="51"/>
      <c r="E42" s="266"/>
      <c r="F42" s="266"/>
      <c r="G42" s="266"/>
      <c r="H42" s="266"/>
      <c r="I42" s="265" t="s">
        <v>476</v>
      </c>
      <c r="J42" s="265"/>
      <c r="K42" s="266"/>
      <c r="L42" s="266"/>
      <c r="M42" s="266"/>
      <c r="N42" s="266"/>
      <c r="O42" s="51"/>
      <c r="P42" s="51"/>
    </row>
    <row r="43" spans="1:16" ht="15" customHeight="1">
      <c r="B43" s="51"/>
      <c r="C43" s="51"/>
      <c r="D43" s="51"/>
      <c r="E43" s="51"/>
      <c r="F43" s="51"/>
      <c r="G43" s="51"/>
      <c r="H43" s="51"/>
      <c r="I43" s="51"/>
      <c r="J43" s="51"/>
      <c r="K43" s="264" t="s">
        <v>476</v>
      </c>
      <c r="L43" s="51"/>
      <c r="M43" s="51"/>
      <c r="N43" s="51"/>
      <c r="O43" s="51"/>
      <c r="P43" s="51"/>
    </row>
  </sheetData>
  <mergeCells count="11">
    <mergeCell ref="C29:F29"/>
    <mergeCell ref="G29:J29"/>
    <mergeCell ref="K29:N29"/>
    <mergeCell ref="O29:P29"/>
    <mergeCell ref="A1:P1"/>
    <mergeCell ref="A2:P2"/>
    <mergeCell ref="A4:P4"/>
    <mergeCell ref="C6:F6"/>
    <mergeCell ref="G6:J6"/>
    <mergeCell ref="K6:N6"/>
    <mergeCell ref="O6:P6"/>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82.85546875" style="5" customWidth="1"/>
    <col min="2" max="5" width="12.7109375" style="5" customWidth="1"/>
    <col min="6" max="16384" width="9.140625" style="5"/>
  </cols>
  <sheetData>
    <row r="1" spans="1:5" ht="30" customHeight="1">
      <c r="A1" s="758" t="s">
        <v>475</v>
      </c>
      <c r="B1" s="758"/>
      <c r="C1" s="758"/>
      <c r="D1" s="758"/>
      <c r="E1" s="758"/>
    </row>
    <row r="2" spans="1:5" ht="18">
      <c r="A2" s="759" t="s">
        <v>823</v>
      </c>
      <c r="B2" s="759"/>
      <c r="C2" s="759"/>
      <c r="D2" s="759"/>
      <c r="E2" s="759"/>
    </row>
    <row r="3" spans="1:5" ht="18">
      <c r="A3" s="759" t="s">
        <v>1479</v>
      </c>
      <c r="B3" s="759"/>
      <c r="C3" s="759"/>
      <c r="D3" s="759"/>
      <c r="E3" s="759"/>
    </row>
    <row r="4" spans="1:5" ht="30" customHeight="1">
      <c r="A4" s="760" t="s">
        <v>547</v>
      </c>
      <c r="B4" s="760"/>
      <c r="C4" s="760"/>
      <c r="D4" s="760"/>
      <c r="E4" s="760"/>
    </row>
    <row r="5" spans="1:5">
      <c r="A5" s="104"/>
      <c r="B5" s="106"/>
      <c r="C5" s="210"/>
      <c r="D5" s="210"/>
      <c r="E5" s="103"/>
    </row>
    <row r="6" spans="1:5" ht="30" customHeight="1">
      <c r="A6" s="76" t="s">
        <v>824</v>
      </c>
      <c r="B6" s="77" t="s">
        <v>61</v>
      </c>
      <c r="C6" s="77" t="s">
        <v>59</v>
      </c>
      <c r="D6" s="181" t="s">
        <v>554</v>
      </c>
      <c r="E6" s="77" t="s">
        <v>825</v>
      </c>
    </row>
    <row r="7" spans="1:5">
      <c r="A7" s="105" t="s">
        <v>826</v>
      </c>
      <c r="B7" s="102">
        <v>780999.98153999995</v>
      </c>
      <c r="C7" s="102">
        <v>0</v>
      </c>
      <c r="D7" s="102">
        <v>780999.98153999995</v>
      </c>
      <c r="E7" s="165">
        <v>0.17562954603810646</v>
      </c>
    </row>
    <row r="8" spans="1:5">
      <c r="A8" s="105" t="s">
        <v>827</v>
      </c>
      <c r="B8" s="102">
        <v>220344.15163000001</v>
      </c>
      <c r="C8" s="102">
        <v>0</v>
      </c>
      <c r="D8" s="102">
        <v>220344.15163000001</v>
      </c>
      <c r="E8" s="165">
        <v>4.9550504785699001E-2</v>
      </c>
    </row>
    <row r="9" spans="1:5">
      <c r="A9" s="105" t="s">
        <v>828</v>
      </c>
      <c r="B9" s="102">
        <v>1187348.22951</v>
      </c>
      <c r="C9" s="102">
        <v>174948.07472</v>
      </c>
      <c r="D9" s="102">
        <v>1362296.3042299999</v>
      </c>
      <c r="E9" s="165">
        <v>0.30635017559094663</v>
      </c>
    </row>
    <row r="10" spans="1:5">
      <c r="A10" s="105" t="s">
        <v>829</v>
      </c>
      <c r="B10" s="102">
        <v>627293.08408000006</v>
      </c>
      <c r="C10" s="102">
        <v>226914.88443000001</v>
      </c>
      <c r="D10" s="102">
        <v>854207.96851000004</v>
      </c>
      <c r="E10" s="165">
        <v>0.19209239600201036</v>
      </c>
    </row>
    <row r="11" spans="1:5">
      <c r="A11" s="105" t="s">
        <v>830</v>
      </c>
      <c r="B11" s="102">
        <v>163329.20577</v>
      </c>
      <c r="C11" s="102">
        <v>44395.685310000001</v>
      </c>
      <c r="D11" s="102">
        <v>207724.89108</v>
      </c>
      <c r="E11" s="165">
        <v>4.6712713423191041E-2</v>
      </c>
    </row>
    <row r="12" spans="1:5">
      <c r="A12" s="105" t="s">
        <v>831</v>
      </c>
      <c r="B12" s="102">
        <v>85193.604590000003</v>
      </c>
      <c r="C12" s="102">
        <v>61001.393729999996</v>
      </c>
      <c r="D12" s="102">
        <v>146194.99832000001</v>
      </c>
      <c r="E12" s="165">
        <v>3.287600741981362E-2</v>
      </c>
    </row>
    <row r="13" spans="1:5">
      <c r="A13" s="105" t="s">
        <v>832</v>
      </c>
      <c r="B13" s="102">
        <v>33728.798069999997</v>
      </c>
      <c r="C13" s="102">
        <v>29845.55762</v>
      </c>
      <c r="D13" s="102">
        <v>63574.355689999997</v>
      </c>
      <c r="E13" s="165">
        <v>1.4296460298863596E-2</v>
      </c>
    </row>
    <row r="14" spans="1:5">
      <c r="A14" s="105" t="s">
        <v>833</v>
      </c>
      <c r="B14" s="102">
        <v>23550.998210000002</v>
      </c>
      <c r="C14" s="102">
        <v>19625.760280000002</v>
      </c>
      <c r="D14" s="102">
        <v>43176.758490000007</v>
      </c>
      <c r="E14" s="165">
        <v>9.7094938184800472E-3</v>
      </c>
    </row>
    <row r="15" spans="1:5">
      <c r="A15" s="105" t="s">
        <v>834</v>
      </c>
      <c r="B15" s="102">
        <v>21875.270690000001</v>
      </c>
      <c r="C15" s="102">
        <v>11335.44218</v>
      </c>
      <c r="D15" s="102">
        <v>33210.712870000003</v>
      </c>
      <c r="E15" s="165">
        <v>7.4683515529139185E-3</v>
      </c>
    </row>
    <row r="16" spans="1:5">
      <c r="A16" s="105" t="s">
        <v>835</v>
      </c>
      <c r="B16" s="102">
        <v>211727.79674000002</v>
      </c>
      <c r="C16" s="102">
        <v>14470.31834</v>
      </c>
      <c r="D16" s="102">
        <v>226198.11508000002</v>
      </c>
      <c r="E16" s="165">
        <v>5.0866931120588113E-2</v>
      </c>
    </row>
    <row r="17" spans="1:5">
      <c r="A17" s="105" t="s">
        <v>836</v>
      </c>
      <c r="B17" s="102">
        <v>163054.13740000001</v>
      </c>
      <c r="C17" s="102">
        <v>40540.871340000005</v>
      </c>
      <c r="D17" s="102">
        <v>203595.00874000002</v>
      </c>
      <c r="E17" s="165">
        <v>4.5783994629709432E-2</v>
      </c>
    </row>
    <row r="18" spans="1:5">
      <c r="A18" s="105" t="s">
        <v>837</v>
      </c>
      <c r="B18" s="102">
        <v>172370.83382</v>
      </c>
      <c r="C18" s="102">
        <v>24526.102910000001</v>
      </c>
      <c r="D18" s="102">
        <v>196896.93673000002</v>
      </c>
      <c r="E18" s="165">
        <v>4.4277747031435194E-2</v>
      </c>
    </row>
    <row r="19" spans="1:5">
      <c r="A19" s="105" t="s">
        <v>838</v>
      </c>
      <c r="B19" s="102">
        <v>31568.65208</v>
      </c>
      <c r="C19" s="102">
        <v>5731.0108499999997</v>
      </c>
      <c r="D19" s="102">
        <v>37299.662929999999</v>
      </c>
      <c r="E19" s="165">
        <v>8.3878655859286645E-3</v>
      </c>
    </row>
    <row r="20" spans="1:5">
      <c r="A20" s="105" t="s">
        <v>839</v>
      </c>
      <c r="B20" s="102">
        <v>66755.923989999996</v>
      </c>
      <c r="C20" s="102">
        <v>4384.1074400000007</v>
      </c>
      <c r="D20" s="102">
        <v>71140.031430000003</v>
      </c>
      <c r="E20" s="165">
        <v>1.5997812702313891E-2</v>
      </c>
    </row>
    <row r="21" spans="1:5">
      <c r="A21" s="76" t="s">
        <v>191</v>
      </c>
      <c r="B21" s="163">
        <v>3789140.6681199996</v>
      </c>
      <c r="C21" s="163">
        <v>657719.20915000001</v>
      </c>
      <c r="D21" s="163">
        <v>4446859.8772700001</v>
      </c>
      <c r="E21" s="166">
        <v>1</v>
      </c>
    </row>
    <row r="22" spans="1:5">
      <c r="A22" s="58" t="s">
        <v>840</v>
      </c>
      <c r="B22" s="165">
        <v>0.85209356100651745</v>
      </c>
      <c r="C22" s="165">
        <v>0.14790643899348244</v>
      </c>
      <c r="D22" s="165">
        <v>1</v>
      </c>
      <c r="E22" s="239"/>
    </row>
    <row r="23" spans="1:5" ht="30" customHeight="1">
      <c r="A23" s="442" t="s">
        <v>841</v>
      </c>
      <c r="B23" s="77" t="s">
        <v>61</v>
      </c>
      <c r="C23" s="77" t="s">
        <v>59</v>
      </c>
      <c r="D23" s="181" t="s">
        <v>554</v>
      </c>
      <c r="E23" s="77" t="s">
        <v>778</v>
      </c>
    </row>
    <row r="24" spans="1:5">
      <c r="A24" s="105" t="s">
        <v>826</v>
      </c>
      <c r="B24" s="102">
        <v>20</v>
      </c>
      <c r="C24" s="102">
        <v>0</v>
      </c>
      <c r="D24" s="102">
        <v>20</v>
      </c>
      <c r="E24" s="165">
        <v>2.1276980541137446E-5</v>
      </c>
    </row>
    <row r="25" spans="1:5">
      <c r="A25" s="105" t="s">
        <v>827</v>
      </c>
      <c r="B25" s="102">
        <v>25</v>
      </c>
      <c r="C25" s="102">
        <v>0</v>
      </c>
      <c r="D25" s="102">
        <v>25</v>
      </c>
      <c r="E25" s="165">
        <v>2.6596225676421809E-5</v>
      </c>
    </row>
    <row r="26" spans="1:5">
      <c r="A26" s="105" t="s">
        <v>828</v>
      </c>
      <c r="B26" s="102">
        <v>249</v>
      </c>
      <c r="C26" s="102">
        <v>44</v>
      </c>
      <c r="D26" s="102">
        <v>293</v>
      </c>
      <c r="E26" s="165">
        <v>3.1170776492766357E-4</v>
      </c>
    </row>
    <row r="27" spans="1:5">
      <c r="A27" s="105" t="s">
        <v>829</v>
      </c>
      <c r="B27" s="102">
        <v>267</v>
      </c>
      <c r="C27" s="102">
        <v>97</v>
      </c>
      <c r="D27" s="102">
        <v>364</v>
      </c>
      <c r="E27" s="165">
        <v>3.8724104584870155E-4</v>
      </c>
    </row>
    <row r="28" spans="1:5">
      <c r="A28" s="105" t="s">
        <v>830</v>
      </c>
      <c r="B28" s="102">
        <v>163</v>
      </c>
      <c r="C28" s="102">
        <v>47</v>
      </c>
      <c r="D28" s="102">
        <v>210</v>
      </c>
      <c r="E28" s="165">
        <v>2.2340829568194318E-4</v>
      </c>
    </row>
    <row r="29" spans="1:5">
      <c r="A29" s="105" t="s">
        <v>831</v>
      </c>
      <c r="B29" s="102">
        <v>172</v>
      </c>
      <c r="C29" s="102">
        <v>119</v>
      </c>
      <c r="D29" s="102">
        <v>291</v>
      </c>
      <c r="E29" s="165">
        <v>3.0958006687354983E-4</v>
      </c>
    </row>
    <row r="30" spans="1:5">
      <c r="A30" s="105" t="s">
        <v>832</v>
      </c>
      <c r="B30" s="102">
        <v>126</v>
      </c>
      <c r="C30" s="102">
        <v>108</v>
      </c>
      <c r="D30" s="102">
        <v>234</v>
      </c>
      <c r="E30" s="165">
        <v>2.489406723313081E-4</v>
      </c>
    </row>
    <row r="31" spans="1:5">
      <c r="A31" s="105" t="s">
        <v>833</v>
      </c>
      <c r="B31" s="102">
        <v>142</v>
      </c>
      <c r="C31" s="102">
        <v>117</v>
      </c>
      <c r="D31" s="102">
        <v>259</v>
      </c>
      <c r="E31" s="165">
        <v>2.7553689800772992E-4</v>
      </c>
    </row>
    <row r="32" spans="1:5">
      <c r="A32" s="105" t="s">
        <v>834</v>
      </c>
      <c r="B32" s="102">
        <v>188</v>
      </c>
      <c r="C32" s="102">
        <v>94</v>
      </c>
      <c r="D32" s="102">
        <v>282</v>
      </c>
      <c r="E32" s="165">
        <v>3.0000542563003799E-4</v>
      </c>
    </row>
    <row r="33" spans="1:5">
      <c r="A33" s="105" t="s">
        <v>835</v>
      </c>
      <c r="B33" s="102">
        <v>2937</v>
      </c>
      <c r="C33" s="102">
        <v>169</v>
      </c>
      <c r="D33" s="102">
        <v>3106</v>
      </c>
      <c r="E33" s="165">
        <v>3.3043150780386454E-3</v>
      </c>
    </row>
    <row r="34" spans="1:5">
      <c r="A34" s="105" t="s">
        <v>836</v>
      </c>
      <c r="B34" s="102">
        <v>3343</v>
      </c>
      <c r="C34" s="102">
        <v>853</v>
      </c>
      <c r="D34" s="102">
        <v>4196</v>
      </c>
      <c r="E34" s="165">
        <v>4.4639105175306362E-3</v>
      </c>
    </row>
    <row r="35" spans="1:5">
      <c r="A35" s="105" t="s">
        <v>837</v>
      </c>
      <c r="B35" s="102">
        <v>10947</v>
      </c>
      <c r="C35" s="102">
        <v>1496</v>
      </c>
      <c r="D35" s="102">
        <v>12443</v>
      </c>
      <c r="E35" s="165">
        <v>1.3237473443668662E-2</v>
      </c>
    </row>
    <row r="36" spans="1:5">
      <c r="A36" s="105" t="s">
        <v>838</v>
      </c>
      <c r="B36" s="102">
        <v>6445</v>
      </c>
      <c r="C36" s="102">
        <v>1042</v>
      </c>
      <c r="D36" s="102">
        <v>7487</v>
      </c>
      <c r="E36" s="165">
        <v>7.9650376655748031E-3</v>
      </c>
    </row>
    <row r="37" spans="1:5">
      <c r="A37" s="105" t="s">
        <v>839</v>
      </c>
      <c r="B37" s="102">
        <v>888848</v>
      </c>
      <c r="C37" s="102">
        <v>21925</v>
      </c>
      <c r="D37" s="102">
        <v>910773</v>
      </c>
      <c r="E37" s="165">
        <v>0.96892496991966881</v>
      </c>
    </row>
    <row r="38" spans="1:5">
      <c r="A38" s="76" t="s">
        <v>191</v>
      </c>
      <c r="B38" s="163">
        <v>913872</v>
      </c>
      <c r="C38" s="163">
        <v>26111</v>
      </c>
      <c r="D38" s="163">
        <v>939983</v>
      </c>
      <c r="E38" s="166">
        <v>1</v>
      </c>
    </row>
    <row r="39" spans="1:5">
      <c r="A39" s="58" t="s">
        <v>840</v>
      </c>
      <c r="B39" s="111">
        <v>0.97222183805451801</v>
      </c>
      <c r="C39" s="111">
        <v>2.7778161945481994E-2</v>
      </c>
      <c r="D39" s="111">
        <v>1</v>
      </c>
      <c r="E39" s="149"/>
    </row>
    <row r="40" spans="1:5" ht="15.75" thickBot="1">
      <c r="A40" s="257"/>
      <c r="B40" s="258"/>
      <c r="C40" s="258"/>
      <c r="D40" s="259"/>
      <c r="E40" s="259"/>
    </row>
    <row r="41" spans="1:5" ht="36.75" customHeight="1" thickTop="1">
      <c r="A41" s="765" t="s">
        <v>1469</v>
      </c>
      <c r="B41" s="766"/>
      <c r="C41" s="766"/>
      <c r="D41" s="766"/>
      <c r="E41" s="766"/>
    </row>
    <row r="42" spans="1:5">
      <c r="A42" s="214"/>
      <c r="B42" s="215"/>
      <c r="C42" s="215"/>
      <c r="D42" s="215"/>
      <c r="E42" s="215"/>
    </row>
    <row r="43" spans="1:5" ht="30" customHeight="1">
      <c r="A43" s="758" t="s">
        <v>475</v>
      </c>
      <c r="B43" s="758"/>
      <c r="C43" s="758"/>
      <c r="D43" s="758"/>
      <c r="E43" s="758"/>
    </row>
    <row r="44" spans="1:5" ht="18">
      <c r="A44" s="759" t="s">
        <v>842</v>
      </c>
      <c r="B44" s="759"/>
      <c r="C44" s="759"/>
      <c r="D44" s="759"/>
      <c r="E44" s="759"/>
    </row>
    <row r="45" spans="1:5" ht="18">
      <c r="A45" s="759" t="s">
        <v>1479</v>
      </c>
      <c r="B45" s="759"/>
      <c r="C45" s="759"/>
      <c r="D45" s="759"/>
      <c r="E45" s="759"/>
    </row>
    <row r="46" spans="1:5" ht="30" customHeight="1">
      <c r="A46" s="760" t="s">
        <v>547</v>
      </c>
      <c r="B46" s="760"/>
      <c r="C46" s="760"/>
      <c r="D46" s="760"/>
      <c r="E46" s="760"/>
    </row>
    <row r="47" spans="1:5">
      <c r="A47" s="104"/>
      <c r="B47" s="106"/>
      <c r="C47" s="210"/>
      <c r="D47" s="210"/>
      <c r="E47" s="103"/>
    </row>
    <row r="48" spans="1:5" ht="30" customHeight="1">
      <c r="A48" s="76" t="s">
        <v>824</v>
      </c>
      <c r="B48" s="77" t="s">
        <v>61</v>
      </c>
      <c r="C48" s="77" t="s">
        <v>59</v>
      </c>
      <c r="D48" s="181" t="s">
        <v>554</v>
      </c>
      <c r="E48" s="77" t="s">
        <v>825</v>
      </c>
    </row>
    <row r="49" spans="1:5">
      <c r="A49" s="105" t="s">
        <v>826</v>
      </c>
      <c r="B49" s="102">
        <v>328662.41605</v>
      </c>
      <c r="C49" s="102">
        <v>0</v>
      </c>
      <c r="D49" s="102">
        <v>328662.41605</v>
      </c>
      <c r="E49" s="165">
        <v>0.67643133851496051</v>
      </c>
    </row>
    <row r="50" spans="1:5">
      <c r="A50" s="105" t="s">
        <v>827</v>
      </c>
      <c r="B50" s="102">
        <v>60203.608390000001</v>
      </c>
      <c r="C50" s="102">
        <v>0</v>
      </c>
      <c r="D50" s="102">
        <v>60203.608390000001</v>
      </c>
      <c r="E50" s="165">
        <v>0.12390710168844754</v>
      </c>
    </row>
    <row r="51" spans="1:5">
      <c r="A51" s="105" t="s">
        <v>828</v>
      </c>
      <c r="B51" s="102">
        <v>28885.502649999999</v>
      </c>
      <c r="C51" s="102">
        <v>0</v>
      </c>
      <c r="D51" s="102">
        <v>28885.502649999999</v>
      </c>
      <c r="E51" s="165">
        <v>5.9450239111746885E-2</v>
      </c>
    </row>
    <row r="52" spans="1:5">
      <c r="A52" s="105" t="s">
        <v>829</v>
      </c>
      <c r="B52" s="102">
        <v>34258.149549999995</v>
      </c>
      <c r="C52" s="102">
        <v>0</v>
      </c>
      <c r="D52" s="102">
        <v>34258.149549999995</v>
      </c>
      <c r="E52" s="165">
        <v>7.0507867110752312E-2</v>
      </c>
    </row>
    <row r="53" spans="1:5">
      <c r="A53" s="105" t="s">
        <v>830</v>
      </c>
      <c r="B53" s="102">
        <v>10582.14503</v>
      </c>
      <c r="C53" s="102">
        <v>2030.5234499999999</v>
      </c>
      <c r="D53" s="102">
        <v>12612.66848</v>
      </c>
      <c r="E53" s="165">
        <v>2.5958563576292594E-2</v>
      </c>
    </row>
    <row r="54" spans="1:5">
      <c r="A54" s="105" t="s">
        <v>831</v>
      </c>
      <c r="B54" s="102">
        <v>6213.0081200000004</v>
      </c>
      <c r="C54" s="102">
        <v>1340.46667</v>
      </c>
      <c r="D54" s="102">
        <v>7553.4747900000002</v>
      </c>
      <c r="E54" s="165">
        <v>1.5546064329611108E-2</v>
      </c>
    </row>
    <row r="55" spans="1:5">
      <c r="A55" s="105" t="s">
        <v>832</v>
      </c>
      <c r="B55" s="102">
        <v>3017.4757599999998</v>
      </c>
      <c r="C55" s="102">
        <v>1131.79907</v>
      </c>
      <c r="D55" s="102">
        <v>4149.2748300000003</v>
      </c>
      <c r="E55" s="165">
        <v>8.5397641776489199E-3</v>
      </c>
    </row>
    <row r="56" spans="1:5">
      <c r="A56" s="105" t="s">
        <v>833</v>
      </c>
      <c r="B56" s="102">
        <v>2093.1353600000002</v>
      </c>
      <c r="C56" s="102">
        <v>526.99158999999997</v>
      </c>
      <c r="D56" s="102">
        <v>2620.1269500000003</v>
      </c>
      <c r="E56" s="165">
        <v>5.3925727230033889E-3</v>
      </c>
    </row>
    <row r="57" spans="1:5">
      <c r="A57" s="105" t="s">
        <v>834</v>
      </c>
      <c r="B57" s="102">
        <v>1456.8920900000001</v>
      </c>
      <c r="C57" s="102">
        <v>241.47748000000001</v>
      </c>
      <c r="D57" s="102">
        <v>1698.3695700000001</v>
      </c>
      <c r="E57" s="165">
        <v>3.4954723918094858E-3</v>
      </c>
    </row>
    <row r="58" spans="1:5">
      <c r="A58" s="105" t="s">
        <v>835</v>
      </c>
      <c r="B58" s="102">
        <v>853.07372999999995</v>
      </c>
      <c r="C58" s="102">
        <v>668.73388</v>
      </c>
      <c r="D58" s="102">
        <v>1521.8076099999998</v>
      </c>
      <c r="E58" s="165">
        <v>3.1320841943727105E-3</v>
      </c>
    </row>
    <row r="59" spans="1:5">
      <c r="A59" s="105" t="s">
        <v>836</v>
      </c>
      <c r="B59" s="102">
        <v>903.56574999999998</v>
      </c>
      <c r="C59" s="102">
        <v>554.75441000000001</v>
      </c>
      <c r="D59" s="102">
        <v>1458.32016</v>
      </c>
      <c r="E59" s="165">
        <v>3.0014185061612896E-3</v>
      </c>
    </row>
    <row r="60" spans="1:5">
      <c r="A60" s="105" t="s">
        <v>837</v>
      </c>
      <c r="B60" s="102">
        <v>987.98320999999999</v>
      </c>
      <c r="C60" s="102">
        <v>367.93196</v>
      </c>
      <c r="D60" s="102">
        <v>1355.91517</v>
      </c>
      <c r="E60" s="165">
        <v>2.7906553002893623E-3</v>
      </c>
    </row>
    <row r="61" spans="1:5">
      <c r="A61" s="105" t="s">
        <v>838</v>
      </c>
      <c r="B61" s="102">
        <v>158.52803</v>
      </c>
      <c r="C61" s="102">
        <v>83.701300000000003</v>
      </c>
      <c r="D61" s="102">
        <v>242.22933</v>
      </c>
      <c r="E61" s="165">
        <v>4.9854045341939871E-4</v>
      </c>
    </row>
    <row r="62" spans="1:5">
      <c r="A62" s="105" t="s">
        <v>839</v>
      </c>
      <c r="B62" s="102">
        <v>551.09934999999996</v>
      </c>
      <c r="C62" s="102">
        <v>104.01728999999999</v>
      </c>
      <c r="D62" s="102">
        <v>655.11663999999996</v>
      </c>
      <c r="E62" s="165">
        <v>1.3483179214845412E-3</v>
      </c>
    </row>
    <row r="63" spans="1:5">
      <c r="A63" s="76" t="s">
        <v>191</v>
      </c>
      <c r="B63" s="163">
        <v>478826.58306999994</v>
      </c>
      <c r="C63" s="163">
        <v>7050.3970999999974</v>
      </c>
      <c r="D63" s="163">
        <v>485876.98017</v>
      </c>
      <c r="E63" s="166">
        <v>1</v>
      </c>
    </row>
    <row r="64" spans="1:5">
      <c r="A64" s="58" t="s">
        <v>840</v>
      </c>
      <c r="B64" s="165">
        <v>0.98548933703849639</v>
      </c>
      <c r="C64" s="165">
        <v>1.4510662961503516E-2</v>
      </c>
      <c r="D64" s="165">
        <v>1</v>
      </c>
      <c r="E64" s="239"/>
    </row>
    <row r="65" spans="1:5" ht="30" customHeight="1">
      <c r="A65" s="442" t="s">
        <v>843</v>
      </c>
      <c r="B65" s="77" t="s">
        <v>61</v>
      </c>
      <c r="C65" s="77" t="s">
        <v>59</v>
      </c>
      <c r="D65" s="181" t="s">
        <v>554</v>
      </c>
      <c r="E65" s="77" t="s">
        <v>778</v>
      </c>
    </row>
    <row r="66" spans="1:5">
      <c r="A66" s="105" t="s">
        <v>826</v>
      </c>
      <c r="B66" s="102">
        <v>8</v>
      </c>
      <c r="C66" s="102">
        <v>0</v>
      </c>
      <c r="D66" s="102">
        <v>8</v>
      </c>
      <c r="E66" s="165">
        <v>4.8455481526347667E-3</v>
      </c>
    </row>
    <row r="67" spans="1:5">
      <c r="A67" s="105" t="s">
        <v>827</v>
      </c>
      <c r="B67" s="102">
        <v>7</v>
      </c>
      <c r="C67" s="102">
        <v>0</v>
      </c>
      <c r="D67" s="102">
        <v>7</v>
      </c>
      <c r="E67" s="165">
        <v>4.2398546335554212E-3</v>
      </c>
    </row>
    <row r="68" spans="1:5">
      <c r="A68" s="105" t="s">
        <v>828</v>
      </c>
      <c r="B68" s="102">
        <v>6</v>
      </c>
      <c r="C68" s="102">
        <v>0</v>
      </c>
      <c r="D68" s="102">
        <v>6</v>
      </c>
      <c r="E68" s="165">
        <v>3.6341611144760752E-3</v>
      </c>
    </row>
    <row r="69" spans="1:5">
      <c r="A69" s="105" t="s">
        <v>829</v>
      </c>
      <c r="B69" s="102">
        <v>16</v>
      </c>
      <c r="C69" s="102">
        <v>0</v>
      </c>
      <c r="D69" s="102">
        <v>16</v>
      </c>
      <c r="E69" s="165">
        <v>9.6910963052695333E-3</v>
      </c>
    </row>
    <row r="70" spans="1:5">
      <c r="A70" s="105" t="s">
        <v>830</v>
      </c>
      <c r="B70" s="102">
        <v>11</v>
      </c>
      <c r="C70" s="102">
        <v>2</v>
      </c>
      <c r="D70" s="102">
        <v>13</v>
      </c>
      <c r="E70" s="165">
        <v>7.874015748031496E-3</v>
      </c>
    </row>
    <row r="71" spans="1:5">
      <c r="A71" s="105" t="s">
        <v>831</v>
      </c>
      <c r="B71" s="102">
        <v>13</v>
      </c>
      <c r="C71" s="102">
        <v>3</v>
      </c>
      <c r="D71" s="102">
        <v>16</v>
      </c>
      <c r="E71" s="165">
        <v>9.6910963052695333E-3</v>
      </c>
    </row>
    <row r="72" spans="1:5">
      <c r="A72" s="105" t="s">
        <v>832</v>
      </c>
      <c r="B72" s="102">
        <v>11</v>
      </c>
      <c r="C72" s="102">
        <v>4</v>
      </c>
      <c r="D72" s="102">
        <v>15</v>
      </c>
      <c r="E72" s="165">
        <v>9.085402786190187E-3</v>
      </c>
    </row>
    <row r="73" spans="1:5">
      <c r="A73" s="105" t="s">
        <v>833</v>
      </c>
      <c r="B73" s="102">
        <v>13</v>
      </c>
      <c r="C73" s="102">
        <v>3</v>
      </c>
      <c r="D73" s="102">
        <v>16</v>
      </c>
      <c r="E73" s="165">
        <v>9.6910963052695333E-3</v>
      </c>
    </row>
    <row r="74" spans="1:5">
      <c r="A74" s="105" t="s">
        <v>834</v>
      </c>
      <c r="B74" s="102">
        <v>12</v>
      </c>
      <c r="C74" s="102">
        <v>2</v>
      </c>
      <c r="D74" s="102">
        <v>14</v>
      </c>
      <c r="E74" s="165">
        <v>8.4797092671108423E-3</v>
      </c>
    </row>
    <row r="75" spans="1:5">
      <c r="A75" s="105" t="s">
        <v>835</v>
      </c>
      <c r="B75" s="102">
        <v>10</v>
      </c>
      <c r="C75" s="102">
        <v>8</v>
      </c>
      <c r="D75" s="102">
        <v>18</v>
      </c>
      <c r="E75" s="165">
        <v>1.0902483343428226E-2</v>
      </c>
    </row>
    <row r="76" spans="1:5">
      <c r="A76" s="105" t="s">
        <v>836</v>
      </c>
      <c r="B76" s="102">
        <v>17</v>
      </c>
      <c r="C76" s="102">
        <v>12</v>
      </c>
      <c r="D76" s="102">
        <v>29</v>
      </c>
      <c r="E76" s="165">
        <v>1.7565112053301031E-2</v>
      </c>
    </row>
    <row r="77" spans="1:5">
      <c r="A77" s="105" t="s">
        <v>837</v>
      </c>
      <c r="B77" s="102">
        <v>59</v>
      </c>
      <c r="C77" s="102">
        <v>23</v>
      </c>
      <c r="D77" s="102">
        <v>82</v>
      </c>
      <c r="E77" s="165">
        <v>4.9666868564506361E-2</v>
      </c>
    </row>
    <row r="78" spans="1:5">
      <c r="A78" s="105" t="s">
        <v>838</v>
      </c>
      <c r="B78" s="102">
        <v>33</v>
      </c>
      <c r="C78" s="102">
        <v>17</v>
      </c>
      <c r="D78" s="102">
        <v>50</v>
      </c>
      <c r="E78" s="165">
        <v>3.0284675953967291E-2</v>
      </c>
    </row>
    <row r="79" spans="1:5">
      <c r="A79" s="105" t="s">
        <v>839</v>
      </c>
      <c r="B79" s="102">
        <v>1128</v>
      </c>
      <c r="C79" s="102">
        <v>233</v>
      </c>
      <c r="D79" s="102">
        <v>1361</v>
      </c>
      <c r="E79" s="165">
        <v>0.82434887946698965</v>
      </c>
    </row>
    <row r="80" spans="1:5">
      <c r="A80" s="76" t="s">
        <v>191</v>
      </c>
      <c r="B80" s="163">
        <v>1344</v>
      </c>
      <c r="C80" s="163">
        <v>307</v>
      </c>
      <c r="D80" s="163">
        <v>1651</v>
      </c>
      <c r="E80" s="166">
        <v>1</v>
      </c>
    </row>
    <row r="81" spans="1:5">
      <c r="A81" s="58" t="s">
        <v>840</v>
      </c>
      <c r="B81" s="111">
        <v>0.81405208964264086</v>
      </c>
      <c r="C81" s="111">
        <v>0.18594791035735916</v>
      </c>
      <c r="D81" s="111">
        <v>1</v>
      </c>
      <c r="E81" s="149"/>
    </row>
    <row r="82" spans="1:5" ht="15.75" thickBot="1">
      <c r="A82" s="257"/>
      <c r="B82" s="258"/>
      <c r="C82" s="258"/>
      <c r="D82" s="259"/>
      <c r="E82" s="259"/>
    </row>
    <row r="83" spans="1:5" ht="15.75" customHeight="1" thickTop="1">
      <c r="A83" s="765" t="s">
        <v>1470</v>
      </c>
      <c r="B83" s="766"/>
      <c r="C83" s="766"/>
      <c r="D83" s="766"/>
      <c r="E83" s="766"/>
    </row>
    <row r="84" spans="1:5">
      <c r="A84" s="217"/>
      <c r="B84" s="217"/>
      <c r="C84" s="217"/>
      <c r="D84" s="216"/>
      <c r="E84" s="103"/>
    </row>
    <row r="85" spans="1:5" ht="30" customHeight="1">
      <c r="A85" s="758" t="s">
        <v>475</v>
      </c>
      <c r="B85" s="758"/>
      <c r="C85" s="758"/>
      <c r="D85" s="758"/>
      <c r="E85" s="758"/>
    </row>
    <row r="86" spans="1:5" ht="18">
      <c r="A86" s="759" t="s">
        <v>846</v>
      </c>
      <c r="B86" s="759"/>
      <c r="C86" s="759"/>
      <c r="D86" s="759"/>
      <c r="E86" s="759"/>
    </row>
    <row r="87" spans="1:5" ht="18">
      <c r="A87" s="759" t="s">
        <v>1479</v>
      </c>
      <c r="B87" s="759"/>
      <c r="C87" s="759"/>
      <c r="D87" s="759"/>
      <c r="E87" s="759"/>
    </row>
    <row r="88" spans="1:5" ht="30" customHeight="1">
      <c r="A88" s="760" t="s">
        <v>547</v>
      </c>
      <c r="B88" s="760"/>
      <c r="C88" s="760"/>
      <c r="D88" s="760"/>
      <c r="E88" s="760"/>
    </row>
    <row r="89" spans="1:5">
      <c r="A89" s="104"/>
      <c r="B89" s="106"/>
      <c r="C89" s="210"/>
      <c r="D89" s="210"/>
      <c r="E89" s="103"/>
    </row>
    <row r="90" spans="1:5" ht="30" customHeight="1">
      <c r="A90" s="76" t="s">
        <v>824</v>
      </c>
      <c r="B90" s="77" t="s">
        <v>61</v>
      </c>
      <c r="C90" s="77" t="s">
        <v>59</v>
      </c>
      <c r="D90" s="181" t="s">
        <v>554</v>
      </c>
      <c r="E90" s="77" t="s">
        <v>825</v>
      </c>
    </row>
    <row r="91" spans="1:5">
      <c r="A91" s="105" t="s">
        <v>826</v>
      </c>
      <c r="B91" s="102">
        <v>399337.56549000001</v>
      </c>
      <c r="C91" s="102">
        <v>0</v>
      </c>
      <c r="D91" s="102">
        <v>399337.56549000001</v>
      </c>
      <c r="E91" s="165">
        <v>0.39931924812509606</v>
      </c>
    </row>
    <row r="92" spans="1:5">
      <c r="A92" s="105" t="s">
        <v>827</v>
      </c>
      <c r="B92" s="102">
        <v>17839.699239999998</v>
      </c>
      <c r="C92" s="102">
        <v>0</v>
      </c>
      <c r="D92" s="102">
        <v>17839.699239999998</v>
      </c>
      <c r="E92" s="165">
        <v>1.7838880944129547E-2</v>
      </c>
    </row>
    <row r="93" spans="1:5">
      <c r="A93" s="105" t="s">
        <v>828</v>
      </c>
      <c r="B93" s="102">
        <v>25465.6178</v>
      </c>
      <c r="C93" s="102">
        <v>3476.24332</v>
      </c>
      <c r="D93" s="102">
        <v>28941.861120000001</v>
      </c>
      <c r="E93" s="165">
        <v>2.8940533574892933E-2</v>
      </c>
    </row>
    <row r="94" spans="1:5">
      <c r="A94" s="105" t="s">
        <v>829</v>
      </c>
      <c r="B94" s="102">
        <v>21696.140170000002</v>
      </c>
      <c r="C94" s="102">
        <v>7213.0188799999996</v>
      </c>
      <c r="D94" s="102">
        <v>28909.159050000002</v>
      </c>
      <c r="E94" s="165">
        <v>2.8907833004916474E-2</v>
      </c>
    </row>
    <row r="95" spans="1:5">
      <c r="A95" s="105" t="s">
        <v>830</v>
      </c>
      <c r="B95" s="102">
        <v>11532.616050000001</v>
      </c>
      <c r="C95" s="102">
        <v>9893.1635299999998</v>
      </c>
      <c r="D95" s="102">
        <v>21425.779580000002</v>
      </c>
      <c r="E95" s="165">
        <v>2.1424796792862414E-2</v>
      </c>
    </row>
    <row r="96" spans="1:5">
      <c r="A96" s="105" t="s">
        <v>831</v>
      </c>
      <c r="B96" s="102">
        <v>16759.128280000001</v>
      </c>
      <c r="C96" s="102">
        <v>25417.090090000002</v>
      </c>
      <c r="D96" s="102">
        <v>42176.218370000002</v>
      </c>
      <c r="E96" s="165">
        <v>4.2174283773185391E-2</v>
      </c>
    </row>
    <row r="97" spans="1:5">
      <c r="A97" s="105" t="s">
        <v>832</v>
      </c>
      <c r="B97" s="102">
        <v>26142.470539999998</v>
      </c>
      <c r="C97" s="102">
        <v>18247.620999999999</v>
      </c>
      <c r="D97" s="102">
        <v>44390.091539999994</v>
      </c>
      <c r="E97" s="165">
        <v>4.4388055394204741E-2</v>
      </c>
    </row>
    <row r="98" spans="1:5">
      <c r="A98" s="105" t="s">
        <v>833</v>
      </c>
      <c r="B98" s="102">
        <v>19558.299079999997</v>
      </c>
      <c r="C98" s="102">
        <v>12317.303550000001</v>
      </c>
      <c r="D98" s="102">
        <v>31875.602629999998</v>
      </c>
      <c r="E98" s="165">
        <v>3.18741405160008E-2</v>
      </c>
    </row>
    <row r="99" spans="1:5">
      <c r="A99" s="105" t="s">
        <v>834</v>
      </c>
      <c r="B99" s="102">
        <v>19965.64716</v>
      </c>
      <c r="C99" s="102">
        <v>7293.7919400000001</v>
      </c>
      <c r="D99" s="102">
        <v>27259.4391</v>
      </c>
      <c r="E99" s="165">
        <v>2.7258188726540993E-2</v>
      </c>
    </row>
    <row r="100" spans="1:5">
      <c r="A100" s="105" t="s">
        <v>835</v>
      </c>
      <c r="B100" s="102">
        <v>33905.175710000003</v>
      </c>
      <c r="C100" s="102">
        <v>10458.672369999998</v>
      </c>
      <c r="D100" s="102">
        <v>44363.848080000003</v>
      </c>
      <c r="E100" s="165">
        <v>4.4361813137975881E-2</v>
      </c>
    </row>
    <row r="101" spans="1:5">
      <c r="A101" s="105" t="s">
        <v>836</v>
      </c>
      <c r="B101" s="102">
        <v>56749.769770000006</v>
      </c>
      <c r="C101" s="102">
        <v>37074.229469999998</v>
      </c>
      <c r="D101" s="102">
        <v>93823.999240000005</v>
      </c>
      <c r="E101" s="165">
        <v>9.3819695591710064E-2</v>
      </c>
    </row>
    <row r="102" spans="1:5">
      <c r="A102" s="105" t="s">
        <v>837</v>
      </c>
      <c r="B102" s="102">
        <v>102295.56008</v>
      </c>
      <c r="C102" s="102">
        <v>21550.332760000001</v>
      </c>
      <c r="D102" s="102">
        <v>123845.89284</v>
      </c>
      <c r="E102" s="165">
        <v>0.12384021210618718</v>
      </c>
    </row>
    <row r="103" spans="1:5">
      <c r="A103" s="105" t="s">
        <v>838</v>
      </c>
      <c r="B103" s="102">
        <v>26373.365440000001</v>
      </c>
      <c r="C103" s="102">
        <v>3187.4862000000003</v>
      </c>
      <c r="D103" s="102">
        <v>29560.851640000001</v>
      </c>
      <c r="E103" s="165">
        <v>2.955949570218409E-2</v>
      </c>
    </row>
    <row r="104" spans="1:5">
      <c r="A104" s="105" t="s">
        <v>839</v>
      </c>
      <c r="B104" s="102">
        <v>62277.87745</v>
      </c>
      <c r="C104" s="102">
        <v>4017.9861099999998</v>
      </c>
      <c r="D104" s="102">
        <v>66295.863559999998</v>
      </c>
      <c r="E104" s="165">
        <v>6.6292822610113503E-2</v>
      </c>
    </row>
    <row r="105" spans="1:5">
      <c r="A105" s="76" t="s">
        <v>191</v>
      </c>
      <c r="B105" s="163">
        <v>839898.93226000003</v>
      </c>
      <c r="C105" s="163">
        <v>160146.93922</v>
      </c>
      <c r="D105" s="163">
        <v>1000045.87148</v>
      </c>
      <c r="E105" s="166">
        <v>1</v>
      </c>
    </row>
    <row r="106" spans="1:5">
      <c r="A106" s="58" t="s">
        <v>840</v>
      </c>
      <c r="B106" s="165">
        <v>0.83986040662015493</v>
      </c>
      <c r="C106" s="165">
        <v>0.16013959337984507</v>
      </c>
      <c r="D106" s="165">
        <v>1</v>
      </c>
      <c r="E106" s="239"/>
    </row>
    <row r="107" spans="1:5" ht="30" customHeight="1">
      <c r="A107" s="442" t="s">
        <v>843</v>
      </c>
      <c r="B107" s="77" t="s">
        <v>61</v>
      </c>
      <c r="C107" s="77" t="s">
        <v>59</v>
      </c>
      <c r="D107" s="181" t="s">
        <v>554</v>
      </c>
      <c r="E107" s="77" t="s">
        <v>778</v>
      </c>
    </row>
    <row r="108" spans="1:5">
      <c r="A108" s="105" t="s">
        <v>826</v>
      </c>
      <c r="B108" s="102">
        <v>9</v>
      </c>
      <c r="C108" s="102">
        <v>0</v>
      </c>
      <c r="D108" s="102">
        <v>9</v>
      </c>
      <c r="E108" s="165">
        <v>9.7514358989361179E-6</v>
      </c>
    </row>
    <row r="109" spans="1:5">
      <c r="A109" s="105" t="s">
        <v>827</v>
      </c>
      <c r="B109" s="102">
        <v>2</v>
      </c>
      <c r="C109" s="102">
        <v>0</v>
      </c>
      <c r="D109" s="102">
        <v>2</v>
      </c>
      <c r="E109" s="165">
        <v>2.1669857553191373E-6</v>
      </c>
    </row>
    <row r="110" spans="1:5">
      <c r="A110" s="105" t="s">
        <v>828</v>
      </c>
      <c r="B110" s="102">
        <v>5</v>
      </c>
      <c r="C110" s="102">
        <v>1</v>
      </c>
      <c r="D110" s="102">
        <v>6</v>
      </c>
      <c r="E110" s="165">
        <v>6.5009572659574119E-6</v>
      </c>
    </row>
    <row r="111" spans="1:5">
      <c r="A111" s="105" t="s">
        <v>829</v>
      </c>
      <c r="B111" s="102">
        <v>9</v>
      </c>
      <c r="C111" s="102">
        <v>3</v>
      </c>
      <c r="D111" s="102">
        <v>12</v>
      </c>
      <c r="E111" s="165">
        <v>1.3001914531914824E-5</v>
      </c>
    </row>
    <row r="112" spans="1:5">
      <c r="A112" s="105" t="s">
        <v>830</v>
      </c>
      <c r="B112" s="102">
        <v>13</v>
      </c>
      <c r="C112" s="102">
        <v>12</v>
      </c>
      <c r="D112" s="102">
        <v>25</v>
      </c>
      <c r="E112" s="165">
        <v>2.7087321941489218E-5</v>
      </c>
    </row>
    <row r="113" spans="1:5">
      <c r="A113" s="105" t="s">
        <v>831</v>
      </c>
      <c r="B113" s="102">
        <v>36</v>
      </c>
      <c r="C113" s="102">
        <v>55</v>
      </c>
      <c r="D113" s="102">
        <v>91</v>
      </c>
      <c r="E113" s="165">
        <v>9.8597851867020749E-5</v>
      </c>
    </row>
    <row r="114" spans="1:5">
      <c r="A114" s="105" t="s">
        <v>832</v>
      </c>
      <c r="B114" s="102">
        <v>100</v>
      </c>
      <c r="C114" s="102">
        <v>69</v>
      </c>
      <c r="D114" s="102">
        <v>169</v>
      </c>
      <c r="E114" s="165">
        <v>1.8311029632446711E-4</v>
      </c>
    </row>
    <row r="115" spans="1:5">
      <c r="A115" s="105" t="s">
        <v>833</v>
      </c>
      <c r="B115" s="102">
        <v>119</v>
      </c>
      <c r="C115" s="102">
        <v>74</v>
      </c>
      <c r="D115" s="102">
        <v>193</v>
      </c>
      <c r="E115" s="165">
        <v>2.0911412538829677E-4</v>
      </c>
    </row>
    <row r="116" spans="1:5">
      <c r="A116" s="105" t="s">
        <v>834</v>
      </c>
      <c r="B116" s="102">
        <v>172</v>
      </c>
      <c r="C116" s="102">
        <v>62</v>
      </c>
      <c r="D116" s="102">
        <v>234</v>
      </c>
      <c r="E116" s="165">
        <v>2.5353733337233909E-4</v>
      </c>
    </row>
    <row r="117" spans="1:5">
      <c r="A117" s="105" t="s">
        <v>835</v>
      </c>
      <c r="B117" s="102">
        <v>407</v>
      </c>
      <c r="C117" s="102">
        <v>124</v>
      </c>
      <c r="D117" s="102">
        <v>531</v>
      </c>
      <c r="E117" s="165">
        <v>5.7533471803723096E-4</v>
      </c>
    </row>
    <row r="118" spans="1:5">
      <c r="A118" s="105" t="s">
        <v>836</v>
      </c>
      <c r="B118" s="102">
        <v>1195</v>
      </c>
      <c r="C118" s="102">
        <v>784</v>
      </c>
      <c r="D118" s="102">
        <v>1979</v>
      </c>
      <c r="E118" s="165">
        <v>2.1442324048882863E-3</v>
      </c>
    </row>
    <row r="119" spans="1:5">
      <c r="A119" s="105" t="s">
        <v>837</v>
      </c>
      <c r="B119" s="102">
        <v>6826</v>
      </c>
      <c r="C119" s="102">
        <v>1290</v>
      </c>
      <c r="D119" s="102">
        <v>8116</v>
      </c>
      <c r="E119" s="165">
        <v>8.7936281950850605E-3</v>
      </c>
    </row>
    <row r="120" spans="1:5">
      <c r="A120" s="105" t="s">
        <v>838</v>
      </c>
      <c r="B120" s="102">
        <v>5396</v>
      </c>
      <c r="C120" s="102">
        <v>645</v>
      </c>
      <c r="D120" s="102">
        <v>6041</v>
      </c>
      <c r="E120" s="165">
        <v>6.5453804739414546E-3</v>
      </c>
    </row>
    <row r="121" spans="1:5">
      <c r="A121" s="105" t="s">
        <v>839</v>
      </c>
      <c r="B121" s="102">
        <v>884007</v>
      </c>
      <c r="C121" s="102">
        <v>21526</v>
      </c>
      <c r="D121" s="102">
        <v>905533</v>
      </c>
      <c r="E121" s="165">
        <v>0.98113855598570221</v>
      </c>
    </row>
    <row r="122" spans="1:5">
      <c r="A122" s="76" t="s">
        <v>191</v>
      </c>
      <c r="B122" s="163">
        <v>898296</v>
      </c>
      <c r="C122" s="163">
        <v>24645</v>
      </c>
      <c r="D122" s="163">
        <v>922941</v>
      </c>
      <c r="E122" s="166">
        <v>1</v>
      </c>
    </row>
    <row r="123" spans="1:5">
      <c r="A123" s="58" t="s">
        <v>840</v>
      </c>
      <c r="B123" s="111">
        <v>0.97329731803007991</v>
      </c>
      <c r="C123" s="111">
        <v>2.670268196992007E-2</v>
      </c>
      <c r="D123" s="111">
        <v>1</v>
      </c>
      <c r="E123" s="149"/>
    </row>
    <row r="124" spans="1:5" ht="15.75" thickBot="1">
      <c r="A124" s="257"/>
      <c r="B124" s="258"/>
      <c r="C124" s="258"/>
      <c r="D124" s="259"/>
      <c r="E124" s="259"/>
    </row>
    <row r="125" spans="1:5" ht="15.75" thickTop="1">
      <c r="A125" s="765" t="s">
        <v>1474</v>
      </c>
      <c r="B125" s="766"/>
      <c r="C125" s="766"/>
      <c r="D125" s="766"/>
      <c r="E125" s="766"/>
    </row>
    <row r="126" spans="1:5">
      <c r="A126" s="219"/>
      <c r="B126" s="101"/>
      <c r="C126" s="101"/>
      <c r="D126" s="216"/>
      <c r="E126" s="103"/>
    </row>
    <row r="127" spans="1:5" ht="30" customHeight="1">
      <c r="A127" s="758" t="s">
        <v>475</v>
      </c>
      <c r="B127" s="758"/>
      <c r="C127" s="758"/>
      <c r="D127" s="758"/>
      <c r="E127" s="758"/>
    </row>
    <row r="128" spans="1:5" ht="18">
      <c r="A128" s="759" t="s">
        <v>844</v>
      </c>
      <c r="B128" s="759"/>
      <c r="C128" s="759"/>
      <c r="D128" s="759"/>
      <c r="E128" s="759"/>
    </row>
    <row r="129" spans="1:5" ht="18">
      <c r="A129" s="759" t="s">
        <v>1479</v>
      </c>
      <c r="B129" s="759"/>
      <c r="C129" s="759"/>
      <c r="D129" s="759"/>
      <c r="E129" s="759"/>
    </row>
    <row r="130" spans="1:5" ht="30" customHeight="1">
      <c r="A130" s="760" t="s">
        <v>547</v>
      </c>
      <c r="B130" s="760"/>
      <c r="C130" s="760"/>
      <c r="D130" s="760"/>
      <c r="E130" s="760"/>
    </row>
    <row r="131" spans="1:5">
      <c r="A131" s="104"/>
      <c r="B131" s="106"/>
      <c r="C131" s="210"/>
      <c r="D131" s="210"/>
      <c r="E131" s="103"/>
    </row>
    <row r="132" spans="1:5" ht="30" customHeight="1">
      <c r="A132" s="76" t="s">
        <v>824</v>
      </c>
      <c r="B132" s="77" t="s">
        <v>61</v>
      </c>
      <c r="C132" s="77" t="s">
        <v>59</v>
      </c>
      <c r="D132" s="181" t="s">
        <v>554</v>
      </c>
      <c r="E132" s="77" t="s">
        <v>825</v>
      </c>
    </row>
    <row r="133" spans="1:5">
      <c r="A133" s="105" t="s">
        <v>826</v>
      </c>
      <c r="B133" s="102">
        <v>53000</v>
      </c>
      <c r="C133" s="102">
        <v>0</v>
      </c>
      <c r="D133" s="102">
        <v>53000</v>
      </c>
      <c r="E133" s="165">
        <v>1.8023327002123137E-2</v>
      </c>
    </row>
    <row r="134" spans="1:5">
      <c r="A134" s="105" t="s">
        <v>827</v>
      </c>
      <c r="B134" s="102">
        <v>142300.84400000001</v>
      </c>
      <c r="C134" s="102">
        <v>0</v>
      </c>
      <c r="D134" s="102">
        <v>142300.84400000001</v>
      </c>
      <c r="E134" s="165">
        <v>4.8391219699813436E-2</v>
      </c>
    </row>
    <row r="135" spans="1:5">
      <c r="A135" s="105" t="s">
        <v>828</v>
      </c>
      <c r="B135" s="102">
        <v>1132997.1090599999</v>
      </c>
      <c r="C135" s="102">
        <v>171471.8314</v>
      </c>
      <c r="D135" s="102">
        <v>1304468.94046</v>
      </c>
      <c r="E135" s="165">
        <v>0.44360132600044666</v>
      </c>
    </row>
    <row r="136" spans="1:5">
      <c r="A136" s="105" t="s">
        <v>829</v>
      </c>
      <c r="B136" s="102">
        <v>571338.79436000006</v>
      </c>
      <c r="C136" s="102">
        <v>219701.86555000002</v>
      </c>
      <c r="D136" s="102">
        <v>791040.65991000005</v>
      </c>
      <c r="E136" s="165">
        <v>0.26900348085911713</v>
      </c>
    </row>
    <row r="137" spans="1:5">
      <c r="A137" s="105" t="s">
        <v>830</v>
      </c>
      <c r="B137" s="102">
        <v>141214.44469</v>
      </c>
      <c r="C137" s="102">
        <v>29471.998329999999</v>
      </c>
      <c r="D137" s="102">
        <v>170686.44302000001</v>
      </c>
      <c r="E137" s="165">
        <v>5.8044105233560718E-2</v>
      </c>
    </row>
    <row r="138" spans="1:5">
      <c r="A138" s="105" t="s">
        <v>831</v>
      </c>
      <c r="B138" s="102">
        <v>62221.46819</v>
      </c>
      <c r="C138" s="102">
        <v>26422.124989999997</v>
      </c>
      <c r="D138" s="102">
        <v>88643.593179999996</v>
      </c>
      <c r="E138" s="165">
        <v>3.0144386160873813E-2</v>
      </c>
    </row>
    <row r="139" spans="1:5">
      <c r="A139" s="105" t="s">
        <v>832</v>
      </c>
      <c r="B139" s="102">
        <v>4568.8517699999993</v>
      </c>
      <c r="C139" s="102">
        <v>9942.4030299999995</v>
      </c>
      <c r="D139" s="102">
        <v>14511.254799999999</v>
      </c>
      <c r="E139" s="165">
        <v>4.9347375560665841E-3</v>
      </c>
    </row>
    <row r="140" spans="1:5">
      <c r="A140" s="105" t="s">
        <v>833</v>
      </c>
      <c r="B140" s="102">
        <v>1899.56377</v>
      </c>
      <c r="C140" s="102">
        <v>5737.6268499999996</v>
      </c>
      <c r="D140" s="102">
        <v>7637.1906199999994</v>
      </c>
      <c r="E140" s="165">
        <v>2.5971242249397644E-3</v>
      </c>
    </row>
    <row r="141" spans="1:5">
      <c r="A141" s="105" t="s">
        <v>834</v>
      </c>
      <c r="B141" s="102">
        <v>452.73144000000002</v>
      </c>
      <c r="C141" s="102">
        <v>3186.9657599999996</v>
      </c>
      <c r="D141" s="102">
        <v>3639.6971999999996</v>
      </c>
      <c r="E141" s="165">
        <v>1.2377255249870181E-3</v>
      </c>
    </row>
    <row r="142" spans="1:5">
      <c r="A142" s="105" t="s">
        <v>835</v>
      </c>
      <c r="B142" s="102">
        <v>176340.84730000002</v>
      </c>
      <c r="C142" s="102">
        <v>2695.60511</v>
      </c>
      <c r="D142" s="102">
        <v>179036.45241000003</v>
      </c>
      <c r="E142" s="165">
        <v>6.0883632586518625E-2</v>
      </c>
    </row>
    <row r="143" spans="1:5">
      <c r="A143" s="105" t="s">
        <v>836</v>
      </c>
      <c r="B143" s="102">
        <v>105054.35342</v>
      </c>
      <c r="C143" s="102">
        <v>2070.5199699999998</v>
      </c>
      <c r="D143" s="102">
        <v>107124.87338999999</v>
      </c>
      <c r="E143" s="165">
        <v>3.6429181569226587E-2</v>
      </c>
    </row>
    <row r="144" spans="1:5">
      <c r="A144" s="105" t="s">
        <v>837</v>
      </c>
      <c r="B144" s="102">
        <v>68941.272370000006</v>
      </c>
      <c r="C144" s="102">
        <v>573.56823999999995</v>
      </c>
      <c r="D144" s="102">
        <v>69514.840609999999</v>
      </c>
      <c r="E144" s="165">
        <v>2.3639409505933941E-2</v>
      </c>
    </row>
    <row r="145" spans="1:5">
      <c r="A145" s="105" t="s">
        <v>838</v>
      </c>
      <c r="B145" s="102">
        <v>5030.7586100000008</v>
      </c>
      <c r="C145" s="102">
        <v>49.884949999999996</v>
      </c>
      <c r="D145" s="102">
        <v>5080.6435600000004</v>
      </c>
      <c r="E145" s="165">
        <v>1.7277377408134156E-3</v>
      </c>
    </row>
    <row r="146" spans="1:5">
      <c r="A146" s="105" t="s">
        <v>839</v>
      </c>
      <c r="B146" s="102">
        <v>3926.9471899999999</v>
      </c>
      <c r="C146" s="102">
        <v>21.166040000000002</v>
      </c>
      <c r="D146" s="102">
        <v>3948.1132299999999</v>
      </c>
      <c r="E146" s="165">
        <v>1.3426063355792186E-3</v>
      </c>
    </row>
    <row r="147" spans="1:5">
      <c r="A147" s="76" t="s">
        <v>191</v>
      </c>
      <c r="B147" s="163">
        <v>2469287.9861699999</v>
      </c>
      <c r="C147" s="163">
        <v>471345.56021999993</v>
      </c>
      <c r="D147" s="163">
        <v>2940633.5463899998</v>
      </c>
      <c r="E147" s="166">
        <v>1</v>
      </c>
    </row>
    <row r="148" spans="1:5">
      <c r="A148" s="58" t="s">
        <v>840</v>
      </c>
      <c r="B148" s="165">
        <v>0.83971292145577392</v>
      </c>
      <c r="C148" s="165">
        <v>0.16028707854422605</v>
      </c>
      <c r="D148" s="165">
        <v>1</v>
      </c>
      <c r="E148" s="239"/>
    </row>
    <row r="149" spans="1:5" ht="30" customHeight="1">
      <c r="A149" s="442" t="s">
        <v>843</v>
      </c>
      <c r="B149" s="77" t="s">
        <v>61</v>
      </c>
      <c r="C149" s="77" t="s">
        <v>59</v>
      </c>
      <c r="D149" s="181" t="s">
        <v>554</v>
      </c>
      <c r="E149" s="77" t="s">
        <v>778</v>
      </c>
    </row>
    <row r="150" spans="1:5">
      <c r="A150" s="105" t="s">
        <v>826</v>
      </c>
      <c r="B150" s="102">
        <v>3</v>
      </c>
      <c r="C150" s="102">
        <v>0</v>
      </c>
      <c r="D150" s="102">
        <v>3</v>
      </c>
      <c r="E150" s="165">
        <v>2.0496003279360525E-4</v>
      </c>
    </row>
    <row r="151" spans="1:5">
      <c r="A151" s="105" t="s">
        <v>827</v>
      </c>
      <c r="B151" s="102">
        <v>16</v>
      </c>
      <c r="C151" s="102">
        <v>0</v>
      </c>
      <c r="D151" s="102">
        <v>16</v>
      </c>
      <c r="E151" s="165">
        <v>1.0931201748992281E-3</v>
      </c>
    </row>
    <row r="152" spans="1:5">
      <c r="A152" s="105" t="s">
        <v>828</v>
      </c>
      <c r="B152" s="102">
        <v>238</v>
      </c>
      <c r="C152" s="102">
        <v>43</v>
      </c>
      <c r="D152" s="102">
        <v>281</v>
      </c>
      <c r="E152" s="165">
        <v>1.9197923071667691E-2</v>
      </c>
    </row>
    <row r="153" spans="1:5">
      <c r="A153" s="105" t="s">
        <v>829</v>
      </c>
      <c r="B153" s="102">
        <v>242</v>
      </c>
      <c r="C153" s="102">
        <v>94</v>
      </c>
      <c r="D153" s="102">
        <v>336</v>
      </c>
      <c r="E153" s="165">
        <v>2.2955523672883789E-2</v>
      </c>
    </row>
    <row r="154" spans="1:5">
      <c r="A154" s="105" t="s">
        <v>830</v>
      </c>
      <c r="B154" s="102">
        <v>139</v>
      </c>
      <c r="C154" s="102">
        <v>30</v>
      </c>
      <c r="D154" s="102">
        <v>169</v>
      </c>
      <c r="E154" s="165">
        <v>1.1546081847373095E-2</v>
      </c>
    </row>
    <row r="155" spans="1:5">
      <c r="A155" s="105" t="s">
        <v>831</v>
      </c>
      <c r="B155" s="102">
        <v>123</v>
      </c>
      <c r="C155" s="102">
        <v>48</v>
      </c>
      <c r="D155" s="102">
        <v>171</v>
      </c>
      <c r="E155" s="165">
        <v>1.16827218692355E-2</v>
      </c>
    </row>
    <row r="156" spans="1:5">
      <c r="A156" s="105" t="s">
        <v>832</v>
      </c>
      <c r="B156" s="102">
        <v>15</v>
      </c>
      <c r="C156" s="102">
        <v>33</v>
      </c>
      <c r="D156" s="102">
        <v>48</v>
      </c>
      <c r="E156" s="165">
        <v>3.279360524697684E-3</v>
      </c>
    </row>
    <row r="157" spans="1:5">
      <c r="A157" s="105" t="s">
        <v>833</v>
      </c>
      <c r="B157" s="102">
        <v>10</v>
      </c>
      <c r="C157" s="102">
        <v>33</v>
      </c>
      <c r="D157" s="102">
        <v>43</v>
      </c>
      <c r="E157" s="165">
        <v>2.9377604700416751E-3</v>
      </c>
    </row>
    <row r="158" spans="1:5">
      <c r="A158" s="105" t="s">
        <v>834</v>
      </c>
      <c r="B158" s="102">
        <v>4</v>
      </c>
      <c r="C158" s="102">
        <v>25</v>
      </c>
      <c r="D158" s="102">
        <v>29</v>
      </c>
      <c r="E158" s="165">
        <v>1.9812803170048505E-3</v>
      </c>
    </row>
    <row r="159" spans="1:5">
      <c r="A159" s="105" t="s">
        <v>835</v>
      </c>
      <c r="B159" s="102">
        <v>2511</v>
      </c>
      <c r="C159" s="102">
        <v>29</v>
      </c>
      <c r="D159" s="102">
        <v>2540</v>
      </c>
      <c r="E159" s="165">
        <v>0.17353282776525245</v>
      </c>
    </row>
    <row r="160" spans="1:5">
      <c r="A160" s="105" t="s">
        <v>836</v>
      </c>
      <c r="B160" s="102">
        <v>2124</v>
      </c>
      <c r="C160" s="102">
        <v>40</v>
      </c>
      <c r="D160" s="102">
        <v>2164</v>
      </c>
      <c r="E160" s="165">
        <v>0.14784450365512058</v>
      </c>
    </row>
    <row r="161" spans="1:5">
      <c r="A161" s="105" t="s">
        <v>837</v>
      </c>
      <c r="B161" s="102">
        <v>4055</v>
      </c>
      <c r="C161" s="102">
        <v>30</v>
      </c>
      <c r="D161" s="102">
        <v>4085</v>
      </c>
      <c r="E161" s="165">
        <v>0.27908724465395912</v>
      </c>
    </row>
    <row r="162" spans="1:5">
      <c r="A162" s="105" t="s">
        <v>838</v>
      </c>
      <c r="B162" s="102">
        <v>1015</v>
      </c>
      <c r="C162" s="102">
        <v>10</v>
      </c>
      <c r="D162" s="102">
        <v>1025</v>
      </c>
      <c r="E162" s="165">
        <v>7.0028011204481794E-2</v>
      </c>
    </row>
    <row r="163" spans="1:5">
      <c r="A163" s="105" t="s">
        <v>839</v>
      </c>
      <c r="B163" s="102">
        <v>3713</v>
      </c>
      <c r="C163" s="102">
        <v>14</v>
      </c>
      <c r="D163" s="102">
        <v>3727</v>
      </c>
      <c r="E163" s="165">
        <v>0.25462868074058892</v>
      </c>
    </row>
    <row r="164" spans="1:5">
      <c r="A164" s="76" t="s">
        <v>191</v>
      </c>
      <c r="B164" s="163">
        <v>14208</v>
      </c>
      <c r="C164" s="163">
        <v>429</v>
      </c>
      <c r="D164" s="163">
        <v>14637</v>
      </c>
      <c r="E164" s="166">
        <v>1</v>
      </c>
    </row>
    <row r="165" spans="1:5">
      <c r="A165" s="58" t="s">
        <v>840</v>
      </c>
      <c r="B165" s="111">
        <v>0.97069071531051443</v>
      </c>
      <c r="C165" s="111">
        <v>2.930928468948555E-2</v>
      </c>
      <c r="D165" s="111">
        <v>1</v>
      </c>
      <c r="E165" s="149"/>
    </row>
    <row r="166" spans="1:5" ht="15.75" thickBot="1">
      <c r="A166" s="257"/>
      <c r="B166" s="258"/>
      <c r="C166" s="258"/>
      <c r="D166" s="259"/>
      <c r="E166" s="259"/>
    </row>
    <row r="167" spans="1:5" ht="15.75" thickTop="1">
      <c r="A167" s="765" t="s">
        <v>1475</v>
      </c>
      <c r="B167" s="766"/>
      <c r="C167" s="766"/>
      <c r="D167" s="766"/>
      <c r="E167" s="766"/>
    </row>
    <row r="168" spans="1:5">
      <c r="A168" s="195"/>
      <c r="B168" s="101"/>
      <c r="C168" s="12"/>
      <c r="D168" s="216"/>
      <c r="E168" s="220"/>
    </row>
    <row r="169" spans="1:5" ht="30" customHeight="1">
      <c r="A169" s="758" t="s">
        <v>475</v>
      </c>
      <c r="B169" s="758"/>
      <c r="C169" s="758"/>
      <c r="D169" s="758"/>
      <c r="E169" s="758"/>
    </row>
    <row r="170" spans="1:5" ht="18">
      <c r="A170" s="759" t="s">
        <v>845</v>
      </c>
      <c r="B170" s="759"/>
      <c r="C170" s="759"/>
      <c r="D170" s="759"/>
      <c r="E170" s="759"/>
    </row>
    <row r="171" spans="1:5" ht="18">
      <c r="A171" s="759" t="s">
        <v>1479</v>
      </c>
      <c r="B171" s="759"/>
      <c r="C171" s="759"/>
      <c r="D171" s="759"/>
      <c r="E171" s="759"/>
    </row>
    <row r="172" spans="1:5" ht="30" customHeight="1">
      <c r="A172" s="760" t="s">
        <v>547</v>
      </c>
      <c r="B172" s="760"/>
      <c r="C172" s="760"/>
      <c r="D172" s="760"/>
      <c r="E172" s="760"/>
    </row>
    <row r="173" spans="1:5">
      <c r="A173" s="104"/>
      <c r="B173" s="106"/>
      <c r="C173" s="210"/>
      <c r="D173" s="210"/>
      <c r="E173" s="103"/>
    </row>
    <row r="174" spans="1:5" ht="30" customHeight="1">
      <c r="A174" s="76" t="s">
        <v>824</v>
      </c>
      <c r="B174" s="77" t="s">
        <v>61</v>
      </c>
      <c r="C174" s="77" t="s">
        <v>59</v>
      </c>
      <c r="D174" s="181" t="s">
        <v>554</v>
      </c>
      <c r="E174" s="77" t="s">
        <v>825</v>
      </c>
    </row>
    <row r="175" spans="1:5">
      <c r="A175" s="105" t="s">
        <v>826</v>
      </c>
      <c r="B175" s="102">
        <v>0</v>
      </c>
      <c r="C175" s="102">
        <v>0</v>
      </c>
      <c r="D175" s="102">
        <v>0</v>
      </c>
      <c r="E175" s="165">
        <v>0</v>
      </c>
    </row>
    <row r="176" spans="1:5">
      <c r="A176" s="105" t="s">
        <v>827</v>
      </c>
      <c r="B176" s="102">
        <v>0</v>
      </c>
      <c r="C176" s="102">
        <v>0</v>
      </c>
      <c r="D176" s="102">
        <v>0</v>
      </c>
      <c r="E176" s="165">
        <v>0</v>
      </c>
    </row>
    <row r="177" spans="1:5">
      <c r="A177" s="105" t="s">
        <v>828</v>
      </c>
      <c r="B177" s="102">
        <v>0</v>
      </c>
      <c r="C177" s="102">
        <v>0</v>
      </c>
      <c r="D177" s="102">
        <v>0</v>
      </c>
      <c r="E177" s="165">
        <v>0</v>
      </c>
    </row>
    <row r="178" spans="1:5">
      <c r="A178" s="105" t="s">
        <v>829</v>
      </c>
      <c r="B178" s="102">
        <v>0</v>
      </c>
      <c r="C178" s="102">
        <v>0</v>
      </c>
      <c r="D178" s="102">
        <v>0</v>
      </c>
      <c r="E178" s="165">
        <v>0</v>
      </c>
    </row>
    <row r="179" spans="1:5">
      <c r="A179" s="105" t="s">
        <v>830</v>
      </c>
      <c r="B179" s="102">
        <v>0</v>
      </c>
      <c r="C179" s="102">
        <v>3000</v>
      </c>
      <c r="D179" s="102">
        <v>3000</v>
      </c>
      <c r="E179" s="165">
        <v>0.14775792690581144</v>
      </c>
    </row>
    <row r="180" spans="1:5">
      <c r="A180" s="105" t="s">
        <v>831</v>
      </c>
      <c r="B180" s="102">
        <v>0</v>
      </c>
      <c r="C180" s="102">
        <v>7821.71198</v>
      </c>
      <c r="D180" s="102">
        <v>7821.71198</v>
      </c>
      <c r="E180" s="165">
        <v>0.38523998233971651</v>
      </c>
    </row>
    <row r="181" spans="1:5">
      <c r="A181" s="105" t="s">
        <v>832</v>
      </c>
      <c r="B181" s="102">
        <v>0</v>
      </c>
      <c r="C181" s="102">
        <v>523.73451999999997</v>
      </c>
      <c r="D181" s="102">
        <v>523.73451999999997</v>
      </c>
      <c r="E181" s="165">
        <v>2.5795308974736742E-2</v>
      </c>
    </row>
    <row r="182" spans="1:5">
      <c r="A182" s="105" t="s">
        <v>833</v>
      </c>
      <c r="B182" s="102">
        <v>0</v>
      </c>
      <c r="C182" s="102">
        <v>1043.8382900000001</v>
      </c>
      <c r="D182" s="102">
        <v>1043.8382900000001</v>
      </c>
      <c r="E182" s="165">
        <v>5.1411793918435734E-2</v>
      </c>
    </row>
    <row r="183" spans="1:5">
      <c r="A183" s="105" t="s">
        <v>834</v>
      </c>
      <c r="B183" s="102">
        <v>0</v>
      </c>
      <c r="C183" s="102">
        <v>613.20699999999999</v>
      </c>
      <c r="D183" s="102">
        <v>613.20699999999999</v>
      </c>
      <c r="E183" s="165">
        <v>3.0202065028043967E-2</v>
      </c>
    </row>
    <row r="184" spans="1:5">
      <c r="A184" s="105" t="s">
        <v>835</v>
      </c>
      <c r="B184" s="102">
        <v>628.70000000000005</v>
      </c>
      <c r="C184" s="102">
        <v>647.30697999999995</v>
      </c>
      <c r="D184" s="102">
        <v>1276.0069800000001</v>
      </c>
      <c r="E184" s="165">
        <v>6.2846715360715066E-2</v>
      </c>
    </row>
    <row r="185" spans="1:5">
      <c r="A185" s="105" t="s">
        <v>836</v>
      </c>
      <c r="B185" s="102">
        <v>346.44846000000001</v>
      </c>
      <c r="C185" s="102">
        <v>841.36748999999998</v>
      </c>
      <c r="D185" s="102">
        <v>1187.8159499999999</v>
      </c>
      <c r="E185" s="165">
        <v>5.850307410588565E-2</v>
      </c>
    </row>
    <row r="186" spans="1:5">
      <c r="A186" s="105" t="s">
        <v>837</v>
      </c>
      <c r="B186" s="102">
        <v>146.01815999999999</v>
      </c>
      <c r="C186" s="102">
        <v>2034.2699499999999</v>
      </c>
      <c r="D186" s="102">
        <v>2180.28811</v>
      </c>
      <c r="E186" s="165">
        <v>0.10738495039699658</v>
      </c>
    </row>
    <row r="187" spans="1:5">
      <c r="A187" s="105" t="s">
        <v>838</v>
      </c>
      <c r="B187" s="102">
        <v>6</v>
      </c>
      <c r="C187" s="102">
        <v>2409.9384</v>
      </c>
      <c r="D187" s="102">
        <v>2415.9384</v>
      </c>
      <c r="E187" s="165">
        <v>0.11899134983871433</v>
      </c>
    </row>
    <row r="188" spans="1:5">
      <c r="A188" s="105" t="s">
        <v>839</v>
      </c>
      <c r="B188" s="102">
        <v>0</v>
      </c>
      <c r="C188" s="102">
        <v>240.93799999999999</v>
      </c>
      <c r="D188" s="102">
        <v>240.93799999999999</v>
      </c>
      <c r="E188" s="165">
        <v>1.1866833130944131E-2</v>
      </c>
    </row>
    <row r="189" spans="1:5">
      <c r="A189" s="76" t="s">
        <v>191</v>
      </c>
      <c r="B189" s="163">
        <v>1127.1666200000002</v>
      </c>
      <c r="C189" s="163">
        <v>19176.312609999997</v>
      </c>
      <c r="D189" s="163">
        <v>20303.479229999997</v>
      </c>
      <c r="E189" s="166">
        <v>1</v>
      </c>
    </row>
    <row r="190" spans="1:5">
      <c r="A190" s="58" t="s">
        <v>840</v>
      </c>
      <c r="B190" s="165">
        <v>5.5515934349543515E-2</v>
      </c>
      <c r="C190" s="165">
        <v>0.94448406565045651</v>
      </c>
      <c r="D190" s="165">
        <v>1</v>
      </c>
      <c r="E190" s="239"/>
    </row>
    <row r="191" spans="1:5" ht="30" customHeight="1">
      <c r="A191" s="442" t="s">
        <v>843</v>
      </c>
      <c r="B191" s="77" t="s">
        <v>61</v>
      </c>
      <c r="C191" s="77" t="s">
        <v>59</v>
      </c>
      <c r="D191" s="181" t="s">
        <v>554</v>
      </c>
      <c r="E191" s="77" t="s">
        <v>778</v>
      </c>
    </row>
    <row r="192" spans="1:5">
      <c r="A192" s="105" t="s">
        <v>826</v>
      </c>
      <c r="B192" s="102">
        <v>0</v>
      </c>
      <c r="C192" s="102">
        <v>0</v>
      </c>
      <c r="D192" s="102">
        <v>0</v>
      </c>
      <c r="E192" s="165">
        <v>0</v>
      </c>
    </row>
    <row r="193" spans="1:5">
      <c r="A193" s="105" t="s">
        <v>827</v>
      </c>
      <c r="B193" s="102">
        <v>0</v>
      </c>
      <c r="C193" s="102">
        <v>0</v>
      </c>
      <c r="D193" s="102">
        <v>0</v>
      </c>
      <c r="E193" s="165">
        <v>0</v>
      </c>
    </row>
    <row r="194" spans="1:5">
      <c r="A194" s="105" t="s">
        <v>828</v>
      </c>
      <c r="B194" s="102">
        <v>0</v>
      </c>
      <c r="C194" s="102">
        <v>0</v>
      </c>
      <c r="D194" s="102">
        <v>0</v>
      </c>
      <c r="E194" s="165">
        <v>0</v>
      </c>
    </row>
    <row r="195" spans="1:5">
      <c r="A195" s="105" t="s">
        <v>829</v>
      </c>
      <c r="B195" s="102">
        <v>0</v>
      </c>
      <c r="C195" s="102">
        <v>0</v>
      </c>
      <c r="D195" s="102">
        <v>0</v>
      </c>
      <c r="E195" s="165">
        <v>0</v>
      </c>
    </row>
    <row r="196" spans="1:5">
      <c r="A196" s="105" t="s">
        <v>830</v>
      </c>
      <c r="B196" s="102">
        <v>0</v>
      </c>
      <c r="C196" s="102">
        <v>3</v>
      </c>
      <c r="D196" s="102">
        <v>3</v>
      </c>
      <c r="E196" s="165">
        <v>3.9787798408488064E-3</v>
      </c>
    </row>
    <row r="197" spans="1:5">
      <c r="A197" s="105" t="s">
        <v>831</v>
      </c>
      <c r="B197" s="102">
        <v>0</v>
      </c>
      <c r="C197" s="102">
        <v>13</v>
      </c>
      <c r="D197" s="102">
        <v>13</v>
      </c>
      <c r="E197" s="165">
        <v>1.7241379310344827E-2</v>
      </c>
    </row>
    <row r="198" spans="1:5">
      <c r="A198" s="105" t="s">
        <v>832</v>
      </c>
      <c r="B198" s="102">
        <v>0</v>
      </c>
      <c r="C198" s="102">
        <v>2</v>
      </c>
      <c r="D198" s="102">
        <v>2</v>
      </c>
      <c r="E198" s="165">
        <v>2.6525198938992041E-3</v>
      </c>
    </row>
    <row r="199" spans="1:5">
      <c r="A199" s="105" t="s">
        <v>833</v>
      </c>
      <c r="B199" s="102">
        <v>0</v>
      </c>
      <c r="C199" s="102">
        <v>7</v>
      </c>
      <c r="D199" s="102">
        <v>7</v>
      </c>
      <c r="E199" s="165">
        <v>9.2838196286472146E-3</v>
      </c>
    </row>
    <row r="200" spans="1:5">
      <c r="A200" s="105" t="s">
        <v>834</v>
      </c>
      <c r="B200" s="102">
        <v>0</v>
      </c>
      <c r="C200" s="102">
        <v>5</v>
      </c>
      <c r="D200" s="102">
        <v>5</v>
      </c>
      <c r="E200" s="165">
        <v>6.6312997347480109E-3</v>
      </c>
    </row>
    <row r="201" spans="1:5">
      <c r="A201" s="105" t="s">
        <v>835</v>
      </c>
      <c r="B201" s="102">
        <v>9</v>
      </c>
      <c r="C201" s="102">
        <v>8</v>
      </c>
      <c r="D201" s="102">
        <v>17</v>
      </c>
      <c r="E201" s="165">
        <v>2.2546419098143235E-2</v>
      </c>
    </row>
    <row r="202" spans="1:5">
      <c r="A202" s="105" t="s">
        <v>836</v>
      </c>
      <c r="B202" s="102">
        <v>7</v>
      </c>
      <c r="C202" s="102">
        <v>17</v>
      </c>
      <c r="D202" s="102">
        <v>24</v>
      </c>
      <c r="E202" s="165">
        <v>3.1830238726790451E-2</v>
      </c>
    </row>
    <row r="203" spans="1:5">
      <c r="A203" s="105" t="s">
        <v>837</v>
      </c>
      <c r="B203" s="102">
        <v>7</v>
      </c>
      <c r="C203" s="102">
        <v>153</v>
      </c>
      <c r="D203" s="102">
        <v>160</v>
      </c>
      <c r="E203" s="165">
        <v>0.21220159151193635</v>
      </c>
    </row>
    <row r="204" spans="1:5">
      <c r="A204" s="105" t="s">
        <v>838</v>
      </c>
      <c r="B204" s="102">
        <v>1</v>
      </c>
      <c r="C204" s="102">
        <v>370</v>
      </c>
      <c r="D204" s="102">
        <v>371</v>
      </c>
      <c r="E204" s="165">
        <v>0.49204244031830241</v>
      </c>
    </row>
    <row r="205" spans="1:5">
      <c r="A205" s="105" t="s">
        <v>839</v>
      </c>
      <c r="B205" s="102">
        <v>0</v>
      </c>
      <c r="C205" s="102">
        <v>152</v>
      </c>
      <c r="D205" s="102">
        <v>152</v>
      </c>
      <c r="E205" s="165">
        <v>0.20159151193633953</v>
      </c>
    </row>
    <row r="206" spans="1:5">
      <c r="A206" s="76" t="s">
        <v>191</v>
      </c>
      <c r="B206" s="163">
        <v>24</v>
      </c>
      <c r="C206" s="163">
        <v>730</v>
      </c>
      <c r="D206" s="163">
        <v>754</v>
      </c>
      <c r="E206" s="166">
        <v>1</v>
      </c>
    </row>
    <row r="207" spans="1:5">
      <c r="A207" s="58" t="s">
        <v>840</v>
      </c>
      <c r="B207" s="111">
        <v>3.1830238726790451E-2</v>
      </c>
      <c r="C207" s="111">
        <v>0.96816976127320953</v>
      </c>
      <c r="D207" s="111">
        <v>1</v>
      </c>
      <c r="E207" s="149"/>
    </row>
    <row r="208" spans="1:5" ht="15.75" thickBot="1">
      <c r="A208" s="257"/>
      <c r="B208" s="258"/>
      <c r="C208" s="258"/>
      <c r="D208" s="259"/>
      <c r="E208" s="259"/>
    </row>
    <row r="209" spans="1:5" ht="15.75" thickTop="1">
      <c r="A209" s="765" t="s">
        <v>1476</v>
      </c>
      <c r="B209" s="766"/>
      <c r="C209" s="766"/>
      <c r="D209" s="766"/>
      <c r="E209" s="766"/>
    </row>
    <row r="210" spans="1:5">
      <c r="A210" s="219"/>
      <c r="B210" s="101"/>
      <c r="C210" s="101"/>
      <c r="D210" s="216"/>
      <c r="E210" s="103"/>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8" ht="30" customHeight="1">
      <c r="A1" s="722" t="s">
        <v>477</v>
      </c>
      <c r="B1" s="722"/>
      <c r="C1" s="722"/>
      <c r="D1" s="722"/>
      <c r="E1" s="722"/>
      <c r="F1" s="722"/>
      <c r="G1" s="12"/>
      <c r="H1" s="12"/>
    </row>
    <row r="2" spans="1:8" ht="18">
      <c r="A2" s="723" t="s">
        <v>523</v>
      </c>
      <c r="B2" s="723"/>
      <c r="C2" s="723"/>
      <c r="D2" s="723"/>
      <c r="E2" s="723"/>
      <c r="F2" s="723"/>
      <c r="G2" s="12"/>
      <c r="H2" s="12"/>
    </row>
    <row r="3" spans="1:8" ht="18">
      <c r="A3" s="723" t="s">
        <v>1479</v>
      </c>
      <c r="B3" s="723"/>
      <c r="C3" s="723"/>
      <c r="D3" s="723"/>
      <c r="E3" s="723"/>
      <c r="F3" s="723"/>
      <c r="G3" s="12"/>
      <c r="H3" s="12"/>
    </row>
    <row r="4" spans="1:8" ht="30" customHeight="1">
      <c r="A4" s="727" t="s">
        <v>547</v>
      </c>
      <c r="B4" s="727"/>
      <c r="C4" s="727"/>
      <c r="D4" s="727"/>
      <c r="E4" s="727"/>
      <c r="F4" s="727"/>
      <c r="G4" s="12"/>
      <c r="H4" s="12"/>
    </row>
    <row r="5" spans="1:8" ht="3.75" customHeight="1">
      <c r="A5" s="193"/>
      <c r="B5" s="194"/>
      <c r="C5" s="194"/>
      <c r="D5" s="194"/>
      <c r="E5" s="194"/>
      <c r="F5" s="194"/>
      <c r="G5" s="12"/>
      <c r="H5" s="12"/>
    </row>
    <row r="6" spans="1:8" ht="30" customHeight="1" thickBot="1">
      <c r="A6" s="390"/>
      <c r="B6" s="391" t="s">
        <v>187</v>
      </c>
      <c r="C6" s="391" t="s">
        <v>188</v>
      </c>
      <c r="D6" s="391" t="s">
        <v>189</v>
      </c>
      <c r="E6" s="391" t="s">
        <v>190</v>
      </c>
      <c r="F6" s="391" t="s">
        <v>191</v>
      </c>
      <c r="G6" s="12"/>
      <c r="H6" s="12"/>
    </row>
    <row r="7" spans="1:8">
      <c r="A7" s="392" t="s">
        <v>192</v>
      </c>
      <c r="B7" s="393">
        <v>3307159.0910399999</v>
      </c>
      <c r="C7" s="393">
        <v>563204.47271</v>
      </c>
      <c r="D7" s="393">
        <v>8.5</v>
      </c>
      <c r="E7" s="393">
        <v>0</v>
      </c>
      <c r="F7" s="393">
        <v>3870372.0637500002</v>
      </c>
      <c r="G7" s="12"/>
      <c r="H7" s="12"/>
    </row>
    <row r="8" spans="1:8">
      <c r="A8" s="192" t="s">
        <v>193</v>
      </c>
      <c r="B8" s="61">
        <v>257571.41099999999</v>
      </c>
      <c r="C8" s="61">
        <v>97290.589349999995</v>
      </c>
      <c r="D8" s="61">
        <v>0</v>
      </c>
      <c r="E8" s="61">
        <v>0</v>
      </c>
      <c r="F8" s="61">
        <v>354862.00035000005</v>
      </c>
      <c r="G8" s="12"/>
      <c r="H8" s="12"/>
    </row>
    <row r="9" spans="1:8">
      <c r="A9" s="62" t="s">
        <v>194</v>
      </c>
      <c r="B9" s="100">
        <v>35935.607799999998</v>
      </c>
      <c r="C9" s="100">
        <v>33018.462699999996</v>
      </c>
      <c r="D9" s="100">
        <v>0</v>
      </c>
      <c r="E9" s="100">
        <v>0</v>
      </c>
      <c r="F9" s="100">
        <v>68954.070500000002</v>
      </c>
      <c r="G9" s="12"/>
      <c r="H9" s="12"/>
    </row>
    <row r="10" spans="1:8">
      <c r="A10" s="62" t="s">
        <v>195</v>
      </c>
      <c r="B10" s="100">
        <v>77013.780249999996</v>
      </c>
      <c r="C10" s="100">
        <v>53979.88205</v>
      </c>
      <c r="D10" s="100">
        <v>0</v>
      </c>
      <c r="E10" s="100">
        <v>0</v>
      </c>
      <c r="F10" s="100">
        <v>130993.6623</v>
      </c>
      <c r="G10" s="12"/>
      <c r="H10" s="12"/>
    </row>
    <row r="11" spans="1:8">
      <c r="A11" s="62" t="s">
        <v>196</v>
      </c>
      <c r="B11" s="100">
        <v>144622.02294999998</v>
      </c>
      <c r="C11" s="100">
        <v>10292.2446</v>
      </c>
      <c r="D11" s="100">
        <v>0</v>
      </c>
      <c r="E11" s="100">
        <v>0</v>
      </c>
      <c r="F11" s="100">
        <v>154914.26755000002</v>
      </c>
      <c r="G11" s="12"/>
      <c r="H11" s="12"/>
    </row>
    <row r="12" spans="1:8">
      <c r="A12" s="62" t="s">
        <v>197</v>
      </c>
      <c r="B12" s="100">
        <v>0</v>
      </c>
      <c r="C12" s="100">
        <v>0</v>
      </c>
      <c r="D12" s="100">
        <v>0</v>
      </c>
      <c r="E12" s="100">
        <v>0</v>
      </c>
      <c r="F12" s="100">
        <v>0</v>
      </c>
      <c r="G12" s="12"/>
      <c r="H12" s="12"/>
    </row>
    <row r="13" spans="1:8">
      <c r="A13" s="62" t="s">
        <v>198</v>
      </c>
      <c r="B13" s="100">
        <v>0</v>
      </c>
      <c r="C13" s="100">
        <v>0</v>
      </c>
      <c r="D13" s="100">
        <v>0</v>
      </c>
      <c r="E13" s="100">
        <v>0</v>
      </c>
      <c r="F13" s="100">
        <v>0</v>
      </c>
      <c r="G13" s="12"/>
      <c r="H13" s="12"/>
    </row>
    <row r="14" spans="1:8">
      <c r="A14" s="62" t="s">
        <v>199</v>
      </c>
      <c r="B14" s="100">
        <v>0</v>
      </c>
      <c r="C14" s="100">
        <v>0</v>
      </c>
      <c r="D14" s="100">
        <v>0</v>
      </c>
      <c r="E14" s="100">
        <v>0</v>
      </c>
      <c r="F14" s="100">
        <v>0</v>
      </c>
      <c r="G14" s="12"/>
      <c r="H14" s="12"/>
    </row>
    <row r="15" spans="1:8">
      <c r="A15" s="62" t="s">
        <v>200</v>
      </c>
      <c r="B15" s="100">
        <v>0</v>
      </c>
      <c r="C15" s="100">
        <v>0</v>
      </c>
      <c r="D15" s="100">
        <v>0</v>
      </c>
      <c r="E15" s="100">
        <v>0</v>
      </c>
      <c r="F15" s="100">
        <v>0</v>
      </c>
      <c r="G15" s="12"/>
      <c r="H15" s="12"/>
    </row>
    <row r="16" spans="1:8">
      <c r="A16" s="62" t="s">
        <v>201</v>
      </c>
      <c r="B16" s="100">
        <v>0</v>
      </c>
      <c r="C16" s="100">
        <v>0</v>
      </c>
      <c r="D16" s="100">
        <v>0</v>
      </c>
      <c r="E16" s="100">
        <v>0</v>
      </c>
      <c r="F16" s="100">
        <v>0</v>
      </c>
      <c r="G16" s="12"/>
      <c r="H16" s="12"/>
    </row>
    <row r="17" spans="1:8">
      <c r="A17" s="192" t="s">
        <v>202</v>
      </c>
      <c r="B17" s="61">
        <v>242183.54256999999</v>
      </c>
      <c r="C17" s="61">
        <v>135589.43366000001</v>
      </c>
      <c r="D17" s="61">
        <v>0</v>
      </c>
      <c r="E17" s="61">
        <v>0</v>
      </c>
      <c r="F17" s="61">
        <v>377772.97623000003</v>
      </c>
      <c r="G17" s="12"/>
      <c r="H17" s="12"/>
    </row>
    <row r="18" spans="1:8">
      <c r="A18" s="62" t="s">
        <v>203</v>
      </c>
      <c r="B18" s="100">
        <v>0</v>
      </c>
      <c r="C18" s="100">
        <v>0</v>
      </c>
      <c r="D18" s="100">
        <v>0</v>
      </c>
      <c r="E18" s="100">
        <v>0</v>
      </c>
      <c r="F18" s="100">
        <v>0</v>
      </c>
      <c r="G18" s="12"/>
      <c r="H18" s="12"/>
    </row>
    <row r="19" spans="1:8">
      <c r="A19" s="62" t="s">
        <v>204</v>
      </c>
      <c r="B19" s="100">
        <v>175840.84749000001</v>
      </c>
      <c r="C19" s="100">
        <v>27869.259679999999</v>
      </c>
      <c r="D19" s="100">
        <v>0</v>
      </c>
      <c r="E19" s="100">
        <v>0</v>
      </c>
      <c r="F19" s="100">
        <v>203710.10716999997</v>
      </c>
      <c r="G19" s="12"/>
      <c r="H19" s="12"/>
    </row>
    <row r="20" spans="1:8">
      <c r="A20" s="62" t="s">
        <v>205</v>
      </c>
      <c r="B20" s="100">
        <v>0</v>
      </c>
      <c r="C20" s="100">
        <v>0</v>
      </c>
      <c r="D20" s="100">
        <v>0</v>
      </c>
      <c r="E20" s="100">
        <v>0</v>
      </c>
      <c r="F20" s="100">
        <v>0</v>
      </c>
      <c r="G20" s="12"/>
      <c r="H20" s="12"/>
    </row>
    <row r="21" spans="1:8">
      <c r="A21" s="62" t="s">
        <v>206</v>
      </c>
      <c r="B21" s="100">
        <v>0</v>
      </c>
      <c r="C21" s="100">
        <v>0</v>
      </c>
      <c r="D21" s="100">
        <v>0</v>
      </c>
      <c r="E21" s="100">
        <v>0</v>
      </c>
      <c r="F21" s="100">
        <v>0</v>
      </c>
      <c r="G21" s="12"/>
      <c r="H21" s="12"/>
    </row>
    <row r="22" spans="1:8">
      <c r="A22" s="62" t="s">
        <v>207</v>
      </c>
      <c r="B22" s="100">
        <v>495.98354999999998</v>
      </c>
      <c r="C22" s="100">
        <v>31613.072929999998</v>
      </c>
      <c r="D22" s="100">
        <v>0</v>
      </c>
      <c r="E22" s="100">
        <v>0</v>
      </c>
      <c r="F22" s="100">
        <v>32109.056479999999</v>
      </c>
      <c r="G22" s="12"/>
      <c r="H22" s="12"/>
    </row>
    <row r="23" spans="1:8">
      <c r="A23" s="62" t="s">
        <v>208</v>
      </c>
      <c r="B23" s="100">
        <v>65526.578079999999</v>
      </c>
      <c r="C23" s="100">
        <v>76107.101049999997</v>
      </c>
      <c r="D23" s="100">
        <v>0</v>
      </c>
      <c r="E23" s="100">
        <v>0</v>
      </c>
      <c r="F23" s="100">
        <v>141633.67913</v>
      </c>
      <c r="G23" s="12"/>
      <c r="H23" s="12"/>
    </row>
    <row r="24" spans="1:8">
      <c r="A24" s="62" t="s">
        <v>209</v>
      </c>
      <c r="B24" s="100">
        <v>320.13345000000004</v>
      </c>
      <c r="C24" s="100">
        <v>0</v>
      </c>
      <c r="D24" s="100">
        <v>0</v>
      </c>
      <c r="E24" s="100">
        <v>0</v>
      </c>
      <c r="F24" s="100">
        <v>320.13345000000004</v>
      </c>
      <c r="G24" s="12"/>
      <c r="H24" s="12"/>
    </row>
    <row r="25" spans="1:8">
      <c r="A25" s="62" t="s">
        <v>210</v>
      </c>
      <c r="B25" s="100">
        <v>0</v>
      </c>
      <c r="C25" s="100">
        <v>0</v>
      </c>
      <c r="D25" s="100">
        <v>0</v>
      </c>
      <c r="E25" s="100">
        <v>0</v>
      </c>
      <c r="F25" s="100">
        <v>0</v>
      </c>
      <c r="G25" s="12"/>
      <c r="H25" s="12"/>
    </row>
    <row r="26" spans="1:8">
      <c r="A26" s="192" t="s">
        <v>211</v>
      </c>
      <c r="B26" s="61">
        <v>2680879.61167</v>
      </c>
      <c r="C26" s="61">
        <v>73350.488270000002</v>
      </c>
      <c r="D26" s="61">
        <v>0</v>
      </c>
      <c r="E26" s="61">
        <v>0</v>
      </c>
      <c r="F26" s="61">
        <v>2754230.0999400001</v>
      </c>
      <c r="G26" s="12"/>
      <c r="H26" s="12"/>
    </row>
    <row r="27" spans="1:8">
      <c r="A27" s="64" t="s">
        <v>212</v>
      </c>
      <c r="B27" s="100">
        <v>2602793.2300399998</v>
      </c>
      <c r="C27" s="100">
        <v>95820.794170000008</v>
      </c>
      <c r="D27" s="100">
        <v>0</v>
      </c>
      <c r="E27" s="100">
        <v>0</v>
      </c>
      <c r="F27" s="100">
        <v>2698614.0242099999</v>
      </c>
      <c r="G27" s="12"/>
      <c r="H27" s="12"/>
    </row>
    <row r="28" spans="1:8">
      <c r="A28" s="62" t="s">
        <v>213</v>
      </c>
      <c r="B28" s="100">
        <v>2305819.68738</v>
      </c>
      <c r="C28" s="100">
        <v>89105.206019999998</v>
      </c>
      <c r="D28" s="100">
        <v>0</v>
      </c>
      <c r="E28" s="100">
        <v>0</v>
      </c>
      <c r="F28" s="100">
        <v>2394924.8933999999</v>
      </c>
      <c r="G28" s="12"/>
      <c r="H28" s="12"/>
    </row>
    <row r="29" spans="1:8">
      <c r="A29" s="62" t="s">
        <v>214</v>
      </c>
      <c r="B29" s="100">
        <v>277087.76244000002</v>
      </c>
      <c r="C29" s="100">
        <v>6342.0045</v>
      </c>
      <c r="D29" s="100">
        <v>0</v>
      </c>
      <c r="E29" s="100">
        <v>0</v>
      </c>
      <c r="F29" s="100">
        <v>283429.76694</v>
      </c>
      <c r="G29" s="12"/>
      <c r="H29" s="12"/>
    </row>
    <row r="30" spans="1:8">
      <c r="A30" s="62" t="s">
        <v>215</v>
      </c>
      <c r="B30" s="100">
        <v>19885.780220000001</v>
      </c>
      <c r="C30" s="100">
        <v>373.58365000000003</v>
      </c>
      <c r="D30" s="100">
        <v>0</v>
      </c>
      <c r="E30" s="100">
        <v>0</v>
      </c>
      <c r="F30" s="100">
        <v>20259.363870000001</v>
      </c>
      <c r="G30" s="12"/>
      <c r="H30" s="12"/>
    </row>
    <row r="31" spans="1:8">
      <c r="A31" s="64" t="s">
        <v>216</v>
      </c>
      <c r="B31" s="100">
        <v>1464.71677</v>
      </c>
      <c r="C31" s="100">
        <v>0</v>
      </c>
      <c r="D31" s="100">
        <v>0</v>
      </c>
      <c r="E31" s="100">
        <v>0</v>
      </c>
      <c r="F31" s="100">
        <v>1464.71677</v>
      </c>
      <c r="G31" s="12"/>
      <c r="H31" s="12"/>
    </row>
    <row r="32" spans="1:8">
      <c r="A32" s="62" t="s">
        <v>217</v>
      </c>
      <c r="B32" s="100">
        <v>1464.71677</v>
      </c>
      <c r="C32" s="100">
        <v>0</v>
      </c>
      <c r="D32" s="100">
        <v>0</v>
      </c>
      <c r="E32" s="100">
        <v>0</v>
      </c>
      <c r="F32" s="100">
        <v>1464.71677</v>
      </c>
      <c r="G32" s="12"/>
      <c r="H32" s="12"/>
    </row>
    <row r="33" spans="1:8">
      <c r="A33" s="62" t="s">
        <v>218</v>
      </c>
      <c r="B33" s="100">
        <v>0</v>
      </c>
      <c r="C33" s="100">
        <v>0</v>
      </c>
      <c r="D33" s="100">
        <v>0</v>
      </c>
      <c r="E33" s="100">
        <v>0</v>
      </c>
      <c r="F33" s="100">
        <v>0</v>
      </c>
      <c r="G33" s="12"/>
      <c r="H33" s="12"/>
    </row>
    <row r="34" spans="1:8">
      <c r="A34" s="62" t="s">
        <v>219</v>
      </c>
      <c r="B34" s="100">
        <v>0</v>
      </c>
      <c r="C34" s="100">
        <v>0</v>
      </c>
      <c r="D34" s="100">
        <v>0</v>
      </c>
      <c r="E34" s="100">
        <v>0</v>
      </c>
      <c r="F34" s="100">
        <v>0</v>
      </c>
      <c r="G34" s="12"/>
      <c r="H34" s="12"/>
    </row>
    <row r="35" spans="1:8">
      <c r="A35" s="64" t="s">
        <v>220</v>
      </c>
      <c r="B35" s="100">
        <v>43968.380979999994</v>
      </c>
      <c r="C35" s="100">
        <v>8578.8938000000016</v>
      </c>
      <c r="D35" s="100">
        <v>0</v>
      </c>
      <c r="E35" s="100">
        <v>0</v>
      </c>
      <c r="F35" s="100">
        <v>52547.27478</v>
      </c>
      <c r="G35" s="12"/>
      <c r="H35" s="12"/>
    </row>
    <row r="36" spans="1:8">
      <c r="A36" s="62" t="s">
        <v>221</v>
      </c>
      <c r="B36" s="100">
        <v>41729.215969999997</v>
      </c>
      <c r="C36" s="100">
        <v>8493.6616599999998</v>
      </c>
      <c r="D36" s="100">
        <v>0</v>
      </c>
      <c r="E36" s="100">
        <v>0</v>
      </c>
      <c r="F36" s="100">
        <v>50222.877630000003</v>
      </c>
      <c r="G36" s="12"/>
      <c r="H36" s="12"/>
    </row>
    <row r="37" spans="1:8">
      <c r="A37" s="62" t="s">
        <v>222</v>
      </c>
      <c r="B37" s="100">
        <v>2239.1650099999997</v>
      </c>
      <c r="C37" s="100">
        <v>85.232140000000001</v>
      </c>
      <c r="D37" s="100">
        <v>0</v>
      </c>
      <c r="E37" s="100">
        <v>0</v>
      </c>
      <c r="F37" s="100">
        <v>2324.3971499999998</v>
      </c>
      <c r="G37" s="12"/>
      <c r="H37" s="12"/>
    </row>
    <row r="38" spans="1:8">
      <c r="A38" s="62" t="s">
        <v>223</v>
      </c>
      <c r="B38" s="100">
        <v>0</v>
      </c>
      <c r="C38" s="100">
        <v>0</v>
      </c>
      <c r="D38" s="100">
        <v>0</v>
      </c>
      <c r="E38" s="100">
        <v>0</v>
      </c>
      <c r="F38" s="100">
        <v>0</v>
      </c>
      <c r="G38" s="12"/>
      <c r="H38" s="12"/>
    </row>
    <row r="39" spans="1:8">
      <c r="A39" s="64" t="s">
        <v>224</v>
      </c>
      <c r="B39" s="100">
        <v>135931.13072999998</v>
      </c>
      <c r="C39" s="100">
        <v>6576.8554599999998</v>
      </c>
      <c r="D39" s="100">
        <v>0</v>
      </c>
      <c r="E39" s="100">
        <v>0</v>
      </c>
      <c r="F39" s="100">
        <v>142507.98619</v>
      </c>
      <c r="G39" s="12"/>
      <c r="H39" s="12"/>
    </row>
    <row r="40" spans="1:8">
      <c r="A40" s="62" t="s">
        <v>225</v>
      </c>
      <c r="B40" s="100">
        <v>31089.128489999999</v>
      </c>
      <c r="C40" s="100">
        <v>1500.6856299999999</v>
      </c>
      <c r="D40" s="100">
        <v>0</v>
      </c>
      <c r="E40" s="100">
        <v>0</v>
      </c>
      <c r="F40" s="100">
        <v>32589.814120000003</v>
      </c>
      <c r="G40" s="12"/>
      <c r="H40" s="12"/>
    </row>
    <row r="41" spans="1:8">
      <c r="A41" s="62" t="s">
        <v>226</v>
      </c>
      <c r="B41" s="100">
        <v>6587.1219199999996</v>
      </c>
      <c r="C41" s="100">
        <v>336.02767999999998</v>
      </c>
      <c r="D41" s="100">
        <v>0</v>
      </c>
      <c r="E41" s="100">
        <v>0</v>
      </c>
      <c r="F41" s="100">
        <v>6923.1495999999997</v>
      </c>
      <c r="G41" s="12"/>
      <c r="H41" s="12"/>
    </row>
    <row r="42" spans="1:8">
      <c r="A42" s="62" t="s">
        <v>227</v>
      </c>
      <c r="B42" s="100">
        <v>2.4990300000000003</v>
      </c>
      <c r="C42" s="100">
        <v>0</v>
      </c>
      <c r="D42" s="100">
        <v>0</v>
      </c>
      <c r="E42" s="100">
        <v>0</v>
      </c>
      <c r="F42" s="100">
        <v>2.4990300000000003</v>
      </c>
      <c r="G42" s="12"/>
      <c r="H42" s="12"/>
    </row>
    <row r="43" spans="1:8">
      <c r="A43" s="62" t="s">
        <v>228</v>
      </c>
      <c r="B43" s="100">
        <v>0</v>
      </c>
      <c r="C43" s="100">
        <v>0</v>
      </c>
      <c r="D43" s="100">
        <v>0</v>
      </c>
      <c r="E43" s="100">
        <v>0</v>
      </c>
      <c r="F43" s="100">
        <v>0</v>
      </c>
      <c r="G43" s="12"/>
      <c r="H43" s="12"/>
    </row>
    <row r="44" spans="1:8">
      <c r="A44" s="62" t="s">
        <v>229</v>
      </c>
      <c r="B44" s="100">
        <v>0</v>
      </c>
      <c r="C44" s="100">
        <v>0</v>
      </c>
      <c r="D44" s="100">
        <v>0</v>
      </c>
      <c r="E44" s="100">
        <v>0</v>
      </c>
      <c r="F44" s="100">
        <v>0</v>
      </c>
      <c r="G44" s="12"/>
      <c r="H44" s="12"/>
    </row>
    <row r="45" spans="1:8">
      <c r="A45" s="62" t="s">
        <v>230</v>
      </c>
      <c r="B45" s="100">
        <v>0</v>
      </c>
      <c r="C45" s="100">
        <v>0</v>
      </c>
      <c r="D45" s="100">
        <v>0</v>
      </c>
      <c r="E45" s="100">
        <v>0</v>
      </c>
      <c r="F45" s="100">
        <v>0</v>
      </c>
      <c r="G45" s="12"/>
      <c r="H45" s="12"/>
    </row>
    <row r="46" spans="1:8">
      <c r="A46" s="62" t="s">
        <v>1351</v>
      </c>
      <c r="B46" s="100">
        <v>84302.264450000002</v>
      </c>
      <c r="C46" s="100">
        <v>4225.2902599999998</v>
      </c>
      <c r="D46" s="100">
        <v>0</v>
      </c>
      <c r="E46" s="100">
        <v>0</v>
      </c>
      <c r="F46" s="100">
        <v>88527.554709999997</v>
      </c>
      <c r="G46" s="12"/>
      <c r="H46" s="12"/>
    </row>
    <row r="47" spans="1:8">
      <c r="A47" s="62" t="s">
        <v>1352</v>
      </c>
      <c r="B47" s="100">
        <v>13950.116840000001</v>
      </c>
      <c r="C47" s="100">
        <v>514.85189000000003</v>
      </c>
      <c r="D47" s="100">
        <v>0</v>
      </c>
      <c r="E47" s="100">
        <v>0</v>
      </c>
      <c r="F47" s="100">
        <v>14464.968730000001</v>
      </c>
      <c r="G47" s="12"/>
      <c r="H47" s="12"/>
    </row>
    <row r="48" spans="1:8">
      <c r="A48" s="62" t="s">
        <v>1357</v>
      </c>
      <c r="B48" s="100">
        <v>0</v>
      </c>
      <c r="C48" s="100">
        <v>0</v>
      </c>
      <c r="D48" s="100">
        <v>0</v>
      </c>
      <c r="E48" s="100">
        <v>0</v>
      </c>
      <c r="F48" s="100">
        <v>0</v>
      </c>
      <c r="G48" s="12"/>
      <c r="H48" s="12"/>
    </row>
    <row r="49" spans="1:8">
      <c r="A49" s="62" t="s">
        <v>1358</v>
      </c>
      <c r="B49" s="100">
        <v>0</v>
      </c>
      <c r="C49" s="100">
        <v>0</v>
      </c>
      <c r="D49" s="100">
        <v>0</v>
      </c>
      <c r="E49" s="100">
        <v>0</v>
      </c>
      <c r="F49" s="100">
        <v>0</v>
      </c>
      <c r="G49" s="12"/>
      <c r="H49" s="12"/>
    </row>
    <row r="50" spans="1:8">
      <c r="A50" s="62" t="s">
        <v>1376</v>
      </c>
      <c r="B50" s="100">
        <v>0</v>
      </c>
      <c r="C50" s="100">
        <v>0</v>
      </c>
      <c r="D50" s="100">
        <v>0</v>
      </c>
      <c r="E50" s="100">
        <v>0</v>
      </c>
      <c r="F50" s="100">
        <v>0</v>
      </c>
      <c r="G50" s="12"/>
      <c r="H50" s="12"/>
    </row>
    <row r="51" spans="1:8">
      <c r="A51" s="62" t="s">
        <v>1397</v>
      </c>
      <c r="B51" s="100">
        <v>0</v>
      </c>
      <c r="C51" s="100">
        <v>0</v>
      </c>
      <c r="D51" s="100">
        <v>0</v>
      </c>
      <c r="E51" s="100">
        <v>0</v>
      </c>
      <c r="F51" s="100">
        <v>0</v>
      </c>
      <c r="G51" s="12"/>
      <c r="H51" s="12"/>
    </row>
    <row r="52" spans="1:8">
      <c r="A52" s="64" t="s">
        <v>231</v>
      </c>
      <c r="B52" s="100">
        <v>-103277.84684999999</v>
      </c>
      <c r="C52" s="100">
        <v>-37626.055159999996</v>
      </c>
      <c r="D52" s="100">
        <v>0</v>
      </c>
      <c r="E52" s="100">
        <v>0</v>
      </c>
      <c r="F52" s="100">
        <v>-140903.90200999999</v>
      </c>
      <c r="G52" s="12"/>
      <c r="H52" s="12"/>
    </row>
    <row r="53" spans="1:8">
      <c r="A53" s="65" t="s">
        <v>1438</v>
      </c>
      <c r="B53" s="100">
        <v>-6809.4126699999997</v>
      </c>
      <c r="C53" s="100">
        <v>-2018.953</v>
      </c>
      <c r="D53" s="100">
        <v>0</v>
      </c>
      <c r="E53" s="100">
        <v>0</v>
      </c>
      <c r="F53" s="100">
        <v>-8828.3656699999992</v>
      </c>
      <c r="G53" s="12"/>
      <c r="H53" s="12"/>
    </row>
    <row r="54" spans="1:8">
      <c r="A54" s="62" t="s">
        <v>1465</v>
      </c>
      <c r="B54" s="100">
        <v>-3654.0272200000004</v>
      </c>
      <c r="C54" s="100">
        <v>-570.37762999999995</v>
      </c>
      <c r="D54" s="100">
        <v>0</v>
      </c>
      <c r="E54" s="100">
        <v>0</v>
      </c>
      <c r="F54" s="100">
        <v>-4224.4048499999999</v>
      </c>
      <c r="G54" s="12"/>
      <c r="H54" s="12"/>
    </row>
    <row r="55" spans="1:8">
      <c r="A55" s="62" t="s">
        <v>1439</v>
      </c>
      <c r="B55" s="100">
        <v>-48.81456</v>
      </c>
      <c r="C55" s="100">
        <v>0</v>
      </c>
      <c r="D55" s="100">
        <v>0</v>
      </c>
      <c r="E55" s="100">
        <v>0</v>
      </c>
      <c r="F55" s="100">
        <v>-48.81456</v>
      </c>
      <c r="G55" s="12"/>
      <c r="H55" s="12"/>
    </row>
    <row r="56" spans="1:8">
      <c r="A56" s="62" t="s">
        <v>1466</v>
      </c>
      <c r="B56" s="100">
        <v>0</v>
      </c>
      <c r="C56" s="100">
        <v>0</v>
      </c>
      <c r="D56" s="100">
        <v>0</v>
      </c>
      <c r="E56" s="100">
        <v>0</v>
      </c>
      <c r="F56" s="100">
        <v>0</v>
      </c>
      <c r="G56" s="12"/>
      <c r="H56" s="12"/>
    </row>
    <row r="57" spans="1:8">
      <c r="A57" s="62" t="s">
        <v>1440</v>
      </c>
      <c r="B57" s="100">
        <v>-22643.461289999999</v>
      </c>
      <c r="C57" s="100">
        <v>-4377.1617400000005</v>
      </c>
      <c r="D57" s="100">
        <v>0</v>
      </c>
      <c r="E57" s="100">
        <v>0</v>
      </c>
      <c r="F57" s="100">
        <v>-27020.623030000002</v>
      </c>
      <c r="G57" s="12"/>
      <c r="H57" s="12"/>
    </row>
    <row r="58" spans="1:8">
      <c r="A58" s="62" t="s">
        <v>232</v>
      </c>
      <c r="B58" s="100">
        <v>-1119.58249</v>
      </c>
      <c r="C58" s="100">
        <v>-42.616120000000002</v>
      </c>
      <c r="D58" s="100">
        <v>0</v>
      </c>
      <c r="E58" s="100">
        <v>0</v>
      </c>
      <c r="F58" s="100">
        <v>-1162.1986100000001</v>
      </c>
      <c r="G58" s="12"/>
      <c r="H58" s="12"/>
    </row>
    <row r="59" spans="1:8">
      <c r="A59" s="65" t="s">
        <v>233</v>
      </c>
      <c r="B59" s="100">
        <v>-52131.201990000001</v>
      </c>
      <c r="C59" s="100">
        <v>-30458.680090000002</v>
      </c>
      <c r="D59" s="100">
        <v>0</v>
      </c>
      <c r="E59" s="100">
        <v>0</v>
      </c>
      <c r="F59" s="100">
        <v>-82589.882079999996</v>
      </c>
      <c r="G59" s="12"/>
      <c r="H59" s="12"/>
    </row>
    <row r="60" spans="1:8">
      <c r="A60" s="62" t="s">
        <v>234</v>
      </c>
      <c r="B60" s="100">
        <v>-16625.87515</v>
      </c>
      <c r="C60" s="100">
        <v>-47.16037</v>
      </c>
      <c r="D60" s="100">
        <v>0</v>
      </c>
      <c r="E60" s="100">
        <v>0</v>
      </c>
      <c r="F60" s="100">
        <v>-16673.035520000001</v>
      </c>
      <c r="G60" s="12"/>
      <c r="H60" s="12"/>
    </row>
    <row r="61" spans="1:8">
      <c r="A61" s="62" t="s">
        <v>235</v>
      </c>
      <c r="B61" s="100">
        <v>0</v>
      </c>
      <c r="C61" s="100">
        <v>-100.86375</v>
      </c>
      <c r="D61" s="100">
        <v>0</v>
      </c>
      <c r="E61" s="100">
        <v>0</v>
      </c>
      <c r="F61" s="100">
        <v>-100.86375</v>
      </c>
      <c r="G61" s="12"/>
      <c r="H61" s="12"/>
    </row>
    <row r="62" spans="1:8">
      <c r="A62" s="62" t="s">
        <v>236</v>
      </c>
      <c r="B62" s="100">
        <v>0</v>
      </c>
      <c r="C62" s="100">
        <v>0</v>
      </c>
      <c r="D62" s="100">
        <v>0</v>
      </c>
      <c r="E62" s="100">
        <v>0</v>
      </c>
      <c r="F62" s="100">
        <v>0</v>
      </c>
      <c r="G62" s="12"/>
      <c r="H62" s="12"/>
    </row>
    <row r="63" spans="1:8">
      <c r="A63" s="62" t="s">
        <v>1156</v>
      </c>
      <c r="B63" s="100">
        <v>-83.181359999999998</v>
      </c>
      <c r="C63" s="100">
        <v>-0.30031999999999998</v>
      </c>
      <c r="D63" s="100">
        <v>0</v>
      </c>
      <c r="E63" s="100">
        <v>0</v>
      </c>
      <c r="F63" s="100">
        <v>-83.481679999999997</v>
      </c>
      <c r="G63" s="12"/>
      <c r="H63" s="12"/>
    </row>
    <row r="64" spans="1:8">
      <c r="A64" s="62" t="s">
        <v>1157</v>
      </c>
      <c r="B64" s="100">
        <v>-155.30785999999998</v>
      </c>
      <c r="C64" s="100">
        <v>-0.42745</v>
      </c>
      <c r="D64" s="100">
        <v>0</v>
      </c>
      <c r="E64" s="100">
        <v>0</v>
      </c>
      <c r="F64" s="100">
        <v>-155.73531</v>
      </c>
      <c r="G64" s="12"/>
      <c r="H64" s="12"/>
    </row>
    <row r="65" spans="1:8">
      <c r="A65" s="65" t="s">
        <v>1359</v>
      </c>
      <c r="B65" s="100">
        <v>-0.29931999999999997</v>
      </c>
      <c r="C65" s="100">
        <v>-9.5146899999999999</v>
      </c>
      <c r="D65" s="100">
        <v>0</v>
      </c>
      <c r="E65" s="100">
        <v>0</v>
      </c>
      <c r="F65" s="100">
        <v>-9.8140099999999997</v>
      </c>
      <c r="G65" s="12"/>
      <c r="H65" s="12"/>
    </row>
    <row r="66" spans="1:8">
      <c r="A66" s="62" t="s">
        <v>1360</v>
      </c>
      <c r="B66" s="100">
        <v>-6.6829399999999994</v>
      </c>
      <c r="C66" s="100">
        <v>0</v>
      </c>
      <c r="D66" s="100">
        <v>0</v>
      </c>
      <c r="E66" s="100">
        <v>0</v>
      </c>
      <c r="F66" s="100">
        <v>-6.6829399999999994</v>
      </c>
      <c r="G66" s="12"/>
      <c r="H66" s="12"/>
    </row>
    <row r="67" spans="1:8">
      <c r="A67" s="62" t="s">
        <v>1361</v>
      </c>
      <c r="B67" s="100">
        <v>0</v>
      </c>
      <c r="C67" s="100">
        <v>0</v>
      </c>
      <c r="D67" s="100">
        <v>0</v>
      </c>
      <c r="E67" s="100">
        <v>0</v>
      </c>
      <c r="F67" s="100">
        <v>0</v>
      </c>
      <c r="G67" s="12"/>
      <c r="H67" s="12"/>
    </row>
    <row r="68" spans="1:8">
      <c r="A68" s="62" t="s">
        <v>1362</v>
      </c>
      <c r="B68" s="100">
        <v>0</v>
      </c>
      <c r="C68" s="100">
        <v>0</v>
      </c>
      <c r="D68" s="100">
        <v>0</v>
      </c>
      <c r="E68" s="100">
        <v>0</v>
      </c>
      <c r="F68" s="100">
        <v>0</v>
      </c>
      <c r="G68" s="12"/>
      <c r="H68" s="12"/>
    </row>
    <row r="69" spans="1:8">
      <c r="A69" s="192" t="s">
        <v>237</v>
      </c>
      <c r="B69" s="61">
        <v>8993.7412199999999</v>
      </c>
      <c r="C69" s="61">
        <v>2664.0502499999998</v>
      </c>
      <c r="D69" s="61">
        <v>8.5</v>
      </c>
      <c r="E69" s="61">
        <v>0</v>
      </c>
      <c r="F69" s="61">
        <v>11666.29147</v>
      </c>
      <c r="G69" s="12"/>
      <c r="H69" s="12"/>
    </row>
    <row r="70" spans="1:8">
      <c r="A70" s="62" t="s">
        <v>238</v>
      </c>
      <c r="B70" s="100">
        <v>0</v>
      </c>
      <c r="C70" s="100">
        <v>0</v>
      </c>
      <c r="D70" s="100">
        <v>0</v>
      </c>
      <c r="E70" s="100">
        <v>0</v>
      </c>
      <c r="F70" s="100">
        <v>0</v>
      </c>
      <c r="G70" s="12"/>
      <c r="H70" s="12"/>
    </row>
    <row r="71" spans="1:8">
      <c r="A71" s="65" t="s">
        <v>239</v>
      </c>
      <c r="B71" s="100">
        <v>7065.6773200000007</v>
      </c>
      <c r="C71" s="100">
        <v>150.91296</v>
      </c>
      <c r="D71" s="100">
        <v>8.5</v>
      </c>
      <c r="E71" s="100">
        <v>0</v>
      </c>
      <c r="F71" s="100">
        <v>7225.0902800000003</v>
      </c>
      <c r="G71" s="12"/>
      <c r="H71" s="12"/>
    </row>
    <row r="72" spans="1:8">
      <c r="A72" s="62" t="s">
        <v>240</v>
      </c>
      <c r="B72" s="100">
        <v>2871.5615299999999</v>
      </c>
      <c r="C72" s="100">
        <v>3063.9580599999999</v>
      </c>
      <c r="D72" s="100">
        <v>0</v>
      </c>
      <c r="E72" s="100">
        <v>0</v>
      </c>
      <c r="F72" s="100">
        <v>5935.5195899999999</v>
      </c>
      <c r="G72" s="12"/>
      <c r="H72" s="12"/>
    </row>
    <row r="73" spans="1:8">
      <c r="A73" s="62" t="s">
        <v>241</v>
      </c>
      <c r="B73" s="100">
        <v>0</v>
      </c>
      <c r="C73" s="100">
        <v>0</v>
      </c>
      <c r="D73" s="100">
        <v>0</v>
      </c>
      <c r="E73" s="100">
        <v>0</v>
      </c>
      <c r="F73" s="100">
        <v>0</v>
      </c>
      <c r="G73" s="12"/>
      <c r="H73" s="12"/>
    </row>
    <row r="74" spans="1:8">
      <c r="A74" s="62" t="s">
        <v>242</v>
      </c>
      <c r="B74" s="100">
        <v>-943.49762999999996</v>
      </c>
      <c r="C74" s="100">
        <v>-550.82077000000004</v>
      </c>
      <c r="D74" s="100">
        <v>0</v>
      </c>
      <c r="E74" s="100">
        <v>0</v>
      </c>
      <c r="F74" s="100">
        <v>-1494.3183999999999</v>
      </c>
      <c r="G74" s="12"/>
      <c r="H74" s="12"/>
    </row>
    <row r="75" spans="1:8">
      <c r="A75" s="192" t="s">
        <v>243</v>
      </c>
      <c r="B75" s="61">
        <v>864.13806999999997</v>
      </c>
      <c r="C75" s="61">
        <v>0</v>
      </c>
      <c r="D75" s="61">
        <v>0</v>
      </c>
      <c r="E75" s="61">
        <v>0</v>
      </c>
      <c r="F75" s="61">
        <v>864.13806999999997</v>
      </c>
      <c r="G75" s="12"/>
      <c r="H75" s="12"/>
    </row>
    <row r="76" spans="1:8">
      <c r="A76" s="62" t="s">
        <v>244</v>
      </c>
      <c r="B76" s="100">
        <v>4095.5535099999997</v>
      </c>
      <c r="C76" s="100">
        <v>0</v>
      </c>
      <c r="D76" s="100">
        <v>0</v>
      </c>
      <c r="E76" s="100">
        <v>0</v>
      </c>
      <c r="F76" s="100">
        <v>4095.5535099999997</v>
      </c>
      <c r="G76" s="12"/>
      <c r="H76" s="12"/>
    </row>
    <row r="77" spans="1:8">
      <c r="A77" s="62" t="s">
        <v>245</v>
      </c>
      <c r="B77" s="100">
        <v>10344.78067</v>
      </c>
      <c r="C77" s="100">
        <v>0</v>
      </c>
      <c r="D77" s="100">
        <v>0</v>
      </c>
      <c r="E77" s="100">
        <v>0</v>
      </c>
      <c r="F77" s="100">
        <v>10344.78067</v>
      </c>
      <c r="G77" s="12"/>
      <c r="H77" s="12"/>
    </row>
    <row r="78" spans="1:8">
      <c r="A78" s="62" t="s">
        <v>246</v>
      </c>
      <c r="B78" s="100">
        <v>1212.35491</v>
      </c>
      <c r="C78" s="100">
        <v>0</v>
      </c>
      <c r="D78" s="100">
        <v>0</v>
      </c>
      <c r="E78" s="100">
        <v>0</v>
      </c>
      <c r="F78" s="100">
        <v>1212.35491</v>
      </c>
      <c r="G78" s="12"/>
      <c r="H78" s="12"/>
    </row>
    <row r="79" spans="1:8">
      <c r="A79" s="62" t="s">
        <v>247</v>
      </c>
      <c r="B79" s="100">
        <v>12.94</v>
      </c>
      <c r="C79" s="100">
        <v>0</v>
      </c>
      <c r="D79" s="100">
        <v>0</v>
      </c>
      <c r="E79" s="100">
        <v>0</v>
      </c>
      <c r="F79" s="100">
        <v>12.94</v>
      </c>
      <c r="G79" s="12"/>
      <c r="H79" s="12"/>
    </row>
    <row r="80" spans="1:8">
      <c r="A80" s="62" t="s">
        <v>248</v>
      </c>
      <c r="B80" s="100">
        <v>-14801.491019999999</v>
      </c>
      <c r="C80" s="100">
        <v>0</v>
      </c>
      <c r="D80" s="100">
        <v>0</v>
      </c>
      <c r="E80" s="100">
        <v>0</v>
      </c>
      <c r="F80" s="100">
        <v>-14801.491019999999</v>
      </c>
      <c r="G80" s="12"/>
      <c r="H80" s="12"/>
    </row>
    <row r="81" spans="1:8">
      <c r="A81" s="192" t="s">
        <v>249</v>
      </c>
      <c r="B81" s="61">
        <v>69119.176769999991</v>
      </c>
      <c r="C81" s="61">
        <v>254309.91118</v>
      </c>
      <c r="D81" s="61">
        <v>0</v>
      </c>
      <c r="E81" s="61">
        <v>0</v>
      </c>
      <c r="F81" s="61">
        <v>323429.08795000002</v>
      </c>
      <c r="G81" s="12"/>
      <c r="H81" s="12"/>
    </row>
    <row r="82" spans="1:8">
      <c r="A82" s="62" t="s">
        <v>203</v>
      </c>
      <c r="B82" s="100">
        <v>0</v>
      </c>
      <c r="C82" s="100">
        <v>0</v>
      </c>
      <c r="D82" s="100">
        <v>0</v>
      </c>
      <c r="E82" s="100">
        <v>0</v>
      </c>
      <c r="F82" s="100">
        <v>0</v>
      </c>
      <c r="G82" s="12"/>
      <c r="H82" s="12"/>
    </row>
    <row r="83" spans="1:8">
      <c r="A83" s="62" t="s">
        <v>204</v>
      </c>
      <c r="B83" s="100">
        <v>54033.75</v>
      </c>
      <c r="C83" s="100">
        <v>16998.458139999999</v>
      </c>
      <c r="D83" s="100">
        <v>0</v>
      </c>
      <c r="E83" s="100">
        <v>0</v>
      </c>
      <c r="F83" s="100">
        <v>71032.208140000002</v>
      </c>
      <c r="G83" s="12"/>
      <c r="H83" s="12"/>
    </row>
    <row r="84" spans="1:8">
      <c r="A84" s="62" t="s">
        <v>205</v>
      </c>
      <c r="B84" s="100">
        <v>0</v>
      </c>
      <c r="C84" s="100">
        <v>0</v>
      </c>
      <c r="D84" s="100">
        <v>0</v>
      </c>
      <c r="E84" s="100">
        <v>0</v>
      </c>
      <c r="F84" s="100">
        <v>0</v>
      </c>
      <c r="G84" s="12"/>
      <c r="H84" s="12"/>
    </row>
    <row r="85" spans="1:8">
      <c r="A85" s="62" t="s">
        <v>206</v>
      </c>
      <c r="B85" s="100">
        <v>0</v>
      </c>
      <c r="C85" s="100">
        <v>0</v>
      </c>
      <c r="D85" s="100">
        <v>0</v>
      </c>
      <c r="E85" s="100">
        <v>0</v>
      </c>
      <c r="F85" s="100">
        <v>0</v>
      </c>
      <c r="G85" s="12"/>
      <c r="H85" s="12"/>
    </row>
    <row r="86" spans="1:8">
      <c r="A86" s="62" t="s">
        <v>250</v>
      </c>
      <c r="B86" s="100">
        <v>246.96007</v>
      </c>
      <c r="C86" s="100">
        <v>0</v>
      </c>
      <c r="D86" s="100">
        <v>0</v>
      </c>
      <c r="E86" s="100">
        <v>0</v>
      </c>
      <c r="F86" s="100">
        <v>246.96007</v>
      </c>
      <c r="G86" s="12"/>
      <c r="H86" s="12"/>
    </row>
    <row r="87" spans="1:8">
      <c r="A87" s="62" t="s">
        <v>251</v>
      </c>
      <c r="B87" s="100">
        <v>58.229120000000002</v>
      </c>
      <c r="C87" s="100">
        <v>466.86178000000001</v>
      </c>
      <c r="D87" s="100">
        <v>0</v>
      </c>
      <c r="E87" s="100">
        <v>0</v>
      </c>
      <c r="F87" s="100">
        <v>525.09090000000003</v>
      </c>
      <c r="G87" s="12"/>
      <c r="H87" s="12"/>
    </row>
    <row r="88" spans="1:8">
      <c r="A88" s="62" t="s">
        <v>208</v>
      </c>
      <c r="B88" s="100">
        <v>13767.59</v>
      </c>
      <c r="C88" s="100">
        <v>236727.69946</v>
      </c>
      <c r="D88" s="100">
        <v>0</v>
      </c>
      <c r="E88" s="100">
        <v>0</v>
      </c>
      <c r="F88" s="100">
        <v>250495.28946</v>
      </c>
      <c r="G88" s="12"/>
      <c r="H88" s="12"/>
    </row>
    <row r="89" spans="1:8">
      <c r="A89" s="62" t="s">
        <v>252</v>
      </c>
      <c r="B89" s="100">
        <v>1289.14428</v>
      </c>
      <c r="C89" s="100">
        <v>289.55799999999999</v>
      </c>
      <c r="D89" s="100">
        <v>0</v>
      </c>
      <c r="E89" s="100">
        <v>0</v>
      </c>
      <c r="F89" s="100">
        <v>1578.70228</v>
      </c>
      <c r="G89" s="12"/>
      <c r="H89" s="12"/>
    </row>
    <row r="90" spans="1:8">
      <c r="A90" s="62" t="s">
        <v>253</v>
      </c>
      <c r="B90" s="100">
        <v>-276.49670000000003</v>
      </c>
      <c r="C90" s="100">
        <v>-172.6662</v>
      </c>
      <c r="D90" s="100">
        <v>0</v>
      </c>
      <c r="E90" s="100">
        <v>0</v>
      </c>
      <c r="F90" s="100">
        <v>-449.16290000000004</v>
      </c>
      <c r="G90" s="12"/>
      <c r="H90" s="12"/>
    </row>
    <row r="91" spans="1:8">
      <c r="A91" s="192" t="s">
        <v>254</v>
      </c>
      <c r="B91" s="61">
        <v>44027.093740000004</v>
      </c>
      <c r="C91" s="61">
        <v>0</v>
      </c>
      <c r="D91" s="61">
        <v>0</v>
      </c>
      <c r="E91" s="61">
        <v>0</v>
      </c>
      <c r="F91" s="61">
        <v>44027.093740000004</v>
      </c>
      <c r="G91" s="12"/>
      <c r="H91" s="12"/>
    </row>
    <row r="92" spans="1:8">
      <c r="A92" s="62" t="s">
        <v>255</v>
      </c>
      <c r="B92" s="100">
        <v>10831.28643</v>
      </c>
      <c r="C92" s="100">
        <v>0</v>
      </c>
      <c r="D92" s="100">
        <v>0</v>
      </c>
      <c r="E92" s="100">
        <v>0</v>
      </c>
      <c r="F92" s="100">
        <v>10831.28643</v>
      </c>
      <c r="G92" s="12"/>
      <c r="H92" s="12"/>
    </row>
    <row r="93" spans="1:8">
      <c r="A93" s="62" t="s">
        <v>256</v>
      </c>
      <c r="B93" s="100">
        <v>24958.777040000001</v>
      </c>
      <c r="C93" s="100">
        <v>0</v>
      </c>
      <c r="D93" s="100">
        <v>0</v>
      </c>
      <c r="E93" s="100">
        <v>0</v>
      </c>
      <c r="F93" s="100">
        <v>24958.777040000001</v>
      </c>
      <c r="G93" s="12"/>
      <c r="H93" s="12"/>
    </row>
    <row r="94" spans="1:8">
      <c r="A94" s="62" t="s">
        <v>257</v>
      </c>
      <c r="B94" s="100">
        <v>2800.9031400000003</v>
      </c>
      <c r="C94" s="100">
        <v>0</v>
      </c>
      <c r="D94" s="100">
        <v>0</v>
      </c>
      <c r="E94" s="100">
        <v>0</v>
      </c>
      <c r="F94" s="100">
        <v>2800.9031400000003</v>
      </c>
      <c r="G94" s="12"/>
      <c r="H94" s="12"/>
    </row>
    <row r="95" spans="1:8">
      <c r="A95" s="62" t="s">
        <v>258</v>
      </c>
      <c r="B95" s="100">
        <v>1250.0543400000001</v>
      </c>
      <c r="C95" s="100">
        <v>0</v>
      </c>
      <c r="D95" s="100">
        <v>0</v>
      </c>
      <c r="E95" s="100">
        <v>0</v>
      </c>
      <c r="F95" s="100">
        <v>1250.0543400000001</v>
      </c>
      <c r="G95" s="12"/>
      <c r="H95" s="12"/>
    </row>
    <row r="96" spans="1:8">
      <c r="A96" s="62" t="s">
        <v>259</v>
      </c>
      <c r="B96" s="100">
        <v>3124.6378399999999</v>
      </c>
      <c r="C96" s="100">
        <v>0</v>
      </c>
      <c r="D96" s="100">
        <v>0</v>
      </c>
      <c r="E96" s="100">
        <v>0</v>
      </c>
      <c r="F96" s="100">
        <v>3124.6378399999999</v>
      </c>
      <c r="G96" s="12"/>
      <c r="H96" s="12"/>
    </row>
    <row r="97" spans="1:8">
      <c r="A97" s="62" t="s">
        <v>260</v>
      </c>
      <c r="B97" s="100">
        <v>156.80615</v>
      </c>
      <c r="C97" s="100">
        <v>0</v>
      </c>
      <c r="D97" s="100">
        <v>0</v>
      </c>
      <c r="E97" s="100">
        <v>0</v>
      </c>
      <c r="F97" s="100">
        <v>156.80615</v>
      </c>
      <c r="G97" s="12"/>
      <c r="H97" s="12"/>
    </row>
    <row r="98" spans="1:8">
      <c r="A98" s="62" t="s">
        <v>261</v>
      </c>
      <c r="B98" s="100">
        <v>767.96001999999999</v>
      </c>
      <c r="C98" s="100">
        <v>0</v>
      </c>
      <c r="D98" s="100">
        <v>0</v>
      </c>
      <c r="E98" s="100">
        <v>0</v>
      </c>
      <c r="F98" s="100">
        <v>767.96001999999999</v>
      </c>
      <c r="G98" s="12"/>
      <c r="H98" s="12"/>
    </row>
    <row r="99" spans="1:8">
      <c r="A99" s="62" t="s">
        <v>262</v>
      </c>
      <c r="B99" s="100">
        <v>0</v>
      </c>
      <c r="C99" s="100">
        <v>0</v>
      </c>
      <c r="D99" s="100">
        <v>0</v>
      </c>
      <c r="E99" s="100">
        <v>0</v>
      </c>
      <c r="F99" s="100">
        <v>0</v>
      </c>
      <c r="G99" s="12"/>
      <c r="H99" s="12"/>
    </row>
    <row r="100" spans="1:8">
      <c r="A100" s="62" t="s">
        <v>263</v>
      </c>
      <c r="B100" s="100">
        <v>136.66878</v>
      </c>
      <c r="C100" s="100">
        <v>0</v>
      </c>
      <c r="D100" s="100">
        <v>0</v>
      </c>
      <c r="E100" s="100">
        <v>0</v>
      </c>
      <c r="F100" s="100">
        <v>136.66878</v>
      </c>
      <c r="G100" s="12"/>
      <c r="H100" s="12"/>
    </row>
    <row r="101" spans="1:8">
      <c r="A101" s="192" t="s">
        <v>264</v>
      </c>
      <c r="B101" s="61">
        <v>3520.3760000000002</v>
      </c>
      <c r="C101" s="61">
        <v>0</v>
      </c>
      <c r="D101" s="61">
        <v>0</v>
      </c>
      <c r="E101" s="61">
        <v>0</v>
      </c>
      <c r="F101" s="61">
        <v>3520.3760000000002</v>
      </c>
      <c r="G101" s="12"/>
      <c r="H101" s="12"/>
    </row>
    <row r="102" spans="1:8">
      <c r="A102" s="62" t="s">
        <v>265</v>
      </c>
      <c r="B102" s="100">
        <v>503.88231999999999</v>
      </c>
      <c r="C102" s="100">
        <v>0</v>
      </c>
      <c r="D102" s="100">
        <v>0</v>
      </c>
      <c r="E102" s="100">
        <v>0</v>
      </c>
      <c r="F102" s="100">
        <v>503.88231999999999</v>
      </c>
      <c r="G102" s="12"/>
      <c r="H102" s="12"/>
    </row>
    <row r="103" spans="1:8">
      <c r="A103" s="62" t="s">
        <v>266</v>
      </c>
      <c r="B103" s="100">
        <v>698.28174999999999</v>
      </c>
      <c r="C103" s="100">
        <v>0</v>
      </c>
      <c r="D103" s="100">
        <v>0</v>
      </c>
      <c r="E103" s="100">
        <v>0</v>
      </c>
      <c r="F103" s="100">
        <v>698.28174999999999</v>
      </c>
      <c r="G103" s="12"/>
      <c r="H103" s="12"/>
    </row>
    <row r="104" spans="1:8">
      <c r="A104" s="62" t="s">
        <v>267</v>
      </c>
      <c r="B104" s="100">
        <v>33.801310000000001</v>
      </c>
      <c r="C104" s="100">
        <v>0</v>
      </c>
      <c r="D104" s="100">
        <v>0</v>
      </c>
      <c r="E104" s="100">
        <v>0</v>
      </c>
      <c r="F104" s="100">
        <v>33.801310000000001</v>
      </c>
      <c r="G104" s="12"/>
      <c r="H104" s="12"/>
    </row>
    <row r="105" spans="1:8">
      <c r="A105" s="62" t="s">
        <v>268</v>
      </c>
      <c r="B105" s="100">
        <v>2284.4106200000001</v>
      </c>
      <c r="C105" s="100">
        <v>0</v>
      </c>
      <c r="D105" s="100">
        <v>0</v>
      </c>
      <c r="E105" s="100">
        <v>0</v>
      </c>
      <c r="F105" s="100">
        <v>2284.4106200000001</v>
      </c>
      <c r="G105" s="12"/>
      <c r="H105" s="12"/>
    </row>
    <row r="106" spans="1:8">
      <c r="A106" s="62" t="s">
        <v>269</v>
      </c>
      <c r="B106" s="100">
        <v>0</v>
      </c>
      <c r="C106" s="100">
        <v>0</v>
      </c>
      <c r="D106" s="100">
        <v>0</v>
      </c>
      <c r="E106" s="100">
        <v>0</v>
      </c>
      <c r="F106" s="100">
        <v>0</v>
      </c>
      <c r="G106" s="12"/>
      <c r="H106" s="12"/>
    </row>
    <row r="107" spans="1:8">
      <c r="A107" s="192" t="s">
        <v>270</v>
      </c>
      <c r="B107" s="61">
        <v>0</v>
      </c>
      <c r="C107" s="61">
        <v>0</v>
      </c>
      <c r="D107" s="61">
        <v>0</v>
      </c>
      <c r="E107" s="61">
        <v>0</v>
      </c>
      <c r="F107" s="61">
        <v>0</v>
      </c>
      <c r="G107" s="12"/>
      <c r="H107" s="12"/>
    </row>
    <row r="108" spans="1:8">
      <c r="A108" s="62" t="s">
        <v>271</v>
      </c>
      <c r="B108" s="100">
        <v>0</v>
      </c>
      <c r="C108" s="100">
        <v>0</v>
      </c>
      <c r="D108" s="100">
        <v>0</v>
      </c>
      <c r="E108" s="100">
        <v>0</v>
      </c>
      <c r="F108" s="100">
        <v>0</v>
      </c>
      <c r="G108" s="12"/>
      <c r="H108" s="12"/>
    </row>
    <row r="109" spans="1:8">
      <c r="A109" s="62" t="s">
        <v>272</v>
      </c>
      <c r="B109" s="100">
        <v>0</v>
      </c>
      <c r="C109" s="100">
        <v>0</v>
      </c>
      <c r="D109" s="100">
        <v>0</v>
      </c>
      <c r="E109" s="100">
        <v>0</v>
      </c>
      <c r="F109" s="100">
        <v>0</v>
      </c>
      <c r="G109" s="12"/>
      <c r="H109" s="12"/>
    </row>
    <row r="110" spans="1:8">
      <c r="A110" s="62" t="s">
        <v>273</v>
      </c>
      <c r="B110" s="100">
        <v>0</v>
      </c>
      <c r="C110" s="100">
        <v>0</v>
      </c>
      <c r="D110" s="100">
        <v>0</v>
      </c>
      <c r="E110" s="100">
        <v>0</v>
      </c>
      <c r="F110" s="100">
        <v>0</v>
      </c>
      <c r="G110" s="12"/>
      <c r="H110" s="12"/>
    </row>
    <row r="111" spans="1:8">
      <c r="A111" s="62" t="s">
        <v>274</v>
      </c>
      <c r="B111" s="100">
        <v>0</v>
      </c>
      <c r="C111" s="100">
        <v>0</v>
      </c>
      <c r="D111" s="100">
        <v>0</v>
      </c>
      <c r="E111" s="100">
        <v>0</v>
      </c>
      <c r="F111" s="100">
        <v>0</v>
      </c>
      <c r="G111" s="12"/>
      <c r="H111" s="12"/>
    </row>
    <row r="112" spans="1:8">
      <c r="A112" s="62" t="s">
        <v>275</v>
      </c>
      <c r="B112" s="100">
        <v>0</v>
      </c>
      <c r="C112" s="100">
        <v>0</v>
      </c>
      <c r="D112" s="100">
        <v>0</v>
      </c>
      <c r="E112" s="100">
        <v>0</v>
      </c>
      <c r="F112" s="100">
        <v>0</v>
      </c>
      <c r="G112" s="12"/>
      <c r="H112" s="12"/>
    </row>
    <row r="113" spans="1:8">
      <c r="A113" s="62" t="s">
        <v>276</v>
      </c>
      <c r="B113" s="100">
        <v>0</v>
      </c>
      <c r="C113" s="100">
        <v>0</v>
      </c>
      <c r="D113" s="100">
        <v>0</v>
      </c>
      <c r="E113" s="100">
        <v>0</v>
      </c>
      <c r="F113" s="100">
        <v>0</v>
      </c>
      <c r="G113" s="12"/>
      <c r="H113" s="12"/>
    </row>
    <row r="114" spans="1:8">
      <c r="A114" s="160" t="s">
        <v>277</v>
      </c>
      <c r="B114" s="61">
        <v>2150302.0408299998</v>
      </c>
      <c r="C114" s="61">
        <v>738960.41004999995</v>
      </c>
      <c r="D114" s="61">
        <v>9.5078199999999988</v>
      </c>
      <c r="E114" s="61">
        <v>0</v>
      </c>
      <c r="F114" s="61">
        <v>2889271.9586999998</v>
      </c>
      <c r="G114" s="12"/>
      <c r="H114" s="12"/>
    </row>
    <row r="115" spans="1:8">
      <c r="A115" s="182" t="s">
        <v>278</v>
      </c>
      <c r="B115" s="61">
        <v>1742077.19765</v>
      </c>
      <c r="C115" s="61">
        <v>697478.51060000004</v>
      </c>
      <c r="D115" s="61">
        <v>0</v>
      </c>
      <c r="E115" s="61">
        <v>0</v>
      </c>
      <c r="F115" s="61">
        <v>2439555.7082500001</v>
      </c>
      <c r="G115" s="12"/>
      <c r="H115" s="12"/>
    </row>
    <row r="116" spans="1:8">
      <c r="A116" s="68" t="s">
        <v>279</v>
      </c>
      <c r="B116" s="100">
        <v>35.011209999999998</v>
      </c>
      <c r="C116" s="100">
        <v>317.71485999999999</v>
      </c>
      <c r="D116" s="100">
        <v>0</v>
      </c>
      <c r="E116" s="100">
        <v>0</v>
      </c>
      <c r="F116" s="100">
        <v>352.72606999999999</v>
      </c>
      <c r="G116" s="12"/>
      <c r="H116" s="12"/>
    </row>
    <row r="117" spans="1:8">
      <c r="A117" s="68" t="s">
        <v>280</v>
      </c>
      <c r="B117" s="100">
        <v>0</v>
      </c>
      <c r="C117" s="100">
        <v>0</v>
      </c>
      <c r="D117" s="100">
        <v>0</v>
      </c>
      <c r="E117" s="100">
        <v>0</v>
      </c>
      <c r="F117" s="100">
        <v>0</v>
      </c>
      <c r="G117" s="12"/>
      <c r="H117" s="12"/>
    </row>
    <row r="118" spans="1:8">
      <c r="A118" s="68" t="s">
        <v>281</v>
      </c>
      <c r="B118" s="100">
        <v>35.011209999999998</v>
      </c>
      <c r="C118" s="100">
        <v>317.71485999999999</v>
      </c>
      <c r="D118" s="100">
        <v>0</v>
      </c>
      <c r="E118" s="100">
        <v>0</v>
      </c>
      <c r="F118" s="100">
        <v>352.72606999999999</v>
      </c>
      <c r="G118" s="12"/>
      <c r="H118" s="12"/>
    </row>
    <row r="119" spans="1:8">
      <c r="A119" s="68" t="s">
        <v>282</v>
      </c>
      <c r="B119" s="100">
        <v>1362224.7996700001</v>
      </c>
      <c r="C119" s="100">
        <v>519894.70233</v>
      </c>
      <c r="D119" s="100">
        <v>0</v>
      </c>
      <c r="E119" s="100">
        <v>0</v>
      </c>
      <c r="F119" s="100">
        <v>1882119.5020000001</v>
      </c>
      <c r="G119" s="12"/>
      <c r="H119" s="12"/>
    </row>
    <row r="120" spans="1:8">
      <c r="A120" s="68" t="s">
        <v>283</v>
      </c>
      <c r="B120" s="100">
        <v>352998.70723</v>
      </c>
      <c r="C120" s="100">
        <v>156857.25235</v>
      </c>
      <c r="D120" s="100">
        <v>0</v>
      </c>
      <c r="E120" s="100">
        <v>0</v>
      </c>
      <c r="F120" s="100">
        <v>509855.95957999997</v>
      </c>
      <c r="G120" s="12"/>
      <c r="H120" s="12"/>
    </row>
    <row r="121" spans="1:8">
      <c r="A121" s="69" t="s">
        <v>284</v>
      </c>
      <c r="B121" s="100">
        <v>17500.028260000003</v>
      </c>
      <c r="C121" s="100">
        <v>20706.300589999999</v>
      </c>
      <c r="D121" s="100">
        <v>0</v>
      </c>
      <c r="E121" s="100">
        <v>0</v>
      </c>
      <c r="F121" s="100">
        <v>38206.328849999998</v>
      </c>
      <c r="G121" s="12"/>
      <c r="H121" s="12"/>
    </row>
    <row r="122" spans="1:8">
      <c r="A122" s="69" t="s">
        <v>285</v>
      </c>
      <c r="B122" s="100">
        <v>6233.9218799999999</v>
      </c>
      <c r="C122" s="100">
        <v>8030.4206299999996</v>
      </c>
      <c r="D122" s="100">
        <v>0</v>
      </c>
      <c r="E122" s="100">
        <v>0</v>
      </c>
      <c r="F122" s="100">
        <v>14264.34251</v>
      </c>
      <c r="G122" s="12"/>
      <c r="H122" s="12"/>
    </row>
    <row r="123" spans="1:8">
      <c r="A123" s="104" t="s">
        <v>286</v>
      </c>
      <c r="B123" s="100">
        <v>6361.6715300000005</v>
      </c>
      <c r="C123" s="100">
        <v>3461.2999300000001</v>
      </c>
      <c r="D123" s="100">
        <v>0</v>
      </c>
      <c r="E123" s="100">
        <v>0</v>
      </c>
      <c r="F123" s="100">
        <v>9822.9714600000007</v>
      </c>
      <c r="G123" s="12"/>
      <c r="H123" s="12"/>
    </row>
    <row r="124" spans="1:8">
      <c r="A124" s="104" t="s">
        <v>287</v>
      </c>
      <c r="B124" s="100">
        <v>27763.627219999998</v>
      </c>
      <c r="C124" s="100">
        <v>10290.53572</v>
      </c>
      <c r="D124" s="100">
        <v>0</v>
      </c>
      <c r="E124" s="100">
        <v>0</v>
      </c>
      <c r="F124" s="100">
        <v>38054.162939999995</v>
      </c>
      <c r="G124" s="12"/>
      <c r="H124" s="12"/>
    </row>
    <row r="125" spans="1:8">
      <c r="A125" s="104" t="s">
        <v>288</v>
      </c>
      <c r="B125" s="100">
        <v>42445.67886</v>
      </c>
      <c r="C125" s="100">
        <v>8826.7955099999999</v>
      </c>
      <c r="D125" s="100">
        <v>0</v>
      </c>
      <c r="E125" s="100">
        <v>0</v>
      </c>
      <c r="F125" s="100">
        <v>51272.474369999996</v>
      </c>
      <c r="G125" s="12"/>
      <c r="H125" s="12"/>
    </row>
    <row r="126" spans="1:8">
      <c r="A126" s="104" t="s">
        <v>289</v>
      </c>
      <c r="B126" s="100">
        <v>197002.62179</v>
      </c>
      <c r="C126" s="100">
        <v>89700.903579999998</v>
      </c>
      <c r="D126" s="100">
        <v>0</v>
      </c>
      <c r="E126" s="100">
        <v>0</v>
      </c>
      <c r="F126" s="100">
        <v>286703.52536999999</v>
      </c>
      <c r="G126" s="12"/>
      <c r="H126" s="12"/>
    </row>
    <row r="127" spans="1:8">
      <c r="A127" s="104" t="s">
        <v>290</v>
      </c>
      <c r="B127" s="100">
        <v>31378.098489999997</v>
      </c>
      <c r="C127" s="100">
        <v>12540.981599999999</v>
      </c>
      <c r="D127" s="100">
        <v>0</v>
      </c>
      <c r="E127" s="100">
        <v>0</v>
      </c>
      <c r="F127" s="100">
        <v>43919.080090000003</v>
      </c>
      <c r="G127" s="12"/>
      <c r="H127" s="12"/>
    </row>
    <row r="128" spans="1:8">
      <c r="A128" s="104" t="s">
        <v>291</v>
      </c>
      <c r="B128" s="100">
        <v>24313.0592</v>
      </c>
      <c r="C128" s="100">
        <v>3300.0147900000002</v>
      </c>
      <c r="D128" s="100">
        <v>0</v>
      </c>
      <c r="E128" s="100">
        <v>0</v>
      </c>
      <c r="F128" s="100">
        <v>27613.073989999997</v>
      </c>
      <c r="G128" s="12"/>
      <c r="H128" s="12"/>
    </row>
    <row r="129" spans="1:8">
      <c r="A129" s="161" t="s">
        <v>292</v>
      </c>
      <c r="B129" s="100">
        <v>20404.8505</v>
      </c>
      <c r="C129" s="100">
        <v>19577.179219999998</v>
      </c>
      <c r="D129" s="100">
        <v>0</v>
      </c>
      <c r="E129" s="100">
        <v>0</v>
      </c>
      <c r="F129" s="100">
        <v>39982.029719999999</v>
      </c>
      <c r="G129" s="12"/>
      <c r="H129" s="12"/>
    </row>
    <row r="130" spans="1:8">
      <c r="A130" s="161" t="s">
        <v>293</v>
      </c>
      <c r="B130" s="100">
        <v>0</v>
      </c>
      <c r="C130" s="100">
        <v>0</v>
      </c>
      <c r="D130" s="100">
        <v>0</v>
      </c>
      <c r="E130" s="100">
        <v>0</v>
      </c>
      <c r="F130" s="100">
        <v>0</v>
      </c>
      <c r="G130" s="12"/>
      <c r="H130" s="12"/>
    </row>
    <row r="131" spans="1:8">
      <c r="A131" s="68" t="s">
        <v>294</v>
      </c>
      <c r="B131" s="100">
        <v>6413.8290399999996</v>
      </c>
      <c r="C131" s="100">
        <v>831.66183999999998</v>
      </c>
      <c r="D131" s="100">
        <v>0</v>
      </c>
      <c r="E131" s="100">
        <v>0</v>
      </c>
      <c r="F131" s="100">
        <v>7245.4908800000003</v>
      </c>
      <c r="G131" s="12"/>
      <c r="H131" s="12"/>
    </row>
    <row r="132" spans="1:8">
      <c r="A132" s="182" t="s">
        <v>295</v>
      </c>
      <c r="B132" s="61">
        <v>437.28116999999997</v>
      </c>
      <c r="C132" s="61">
        <v>54.95431</v>
      </c>
      <c r="D132" s="61">
        <v>0</v>
      </c>
      <c r="E132" s="61">
        <v>0</v>
      </c>
      <c r="F132" s="61">
        <v>492.23548</v>
      </c>
      <c r="G132" s="12"/>
      <c r="H132" s="12"/>
    </row>
    <row r="133" spans="1:8">
      <c r="A133" s="182" t="s">
        <v>489</v>
      </c>
      <c r="B133" s="61">
        <v>521.40791000000002</v>
      </c>
      <c r="C133" s="61">
        <v>0</v>
      </c>
      <c r="D133" s="61">
        <v>0</v>
      </c>
      <c r="E133" s="61">
        <v>0</v>
      </c>
      <c r="F133" s="61">
        <v>521.40791000000002</v>
      </c>
      <c r="G133" s="12"/>
      <c r="H133" s="12"/>
    </row>
    <row r="134" spans="1:8">
      <c r="A134" s="68" t="s">
        <v>490</v>
      </c>
      <c r="B134" s="100">
        <v>0</v>
      </c>
      <c r="C134" s="100">
        <v>0</v>
      </c>
      <c r="D134" s="100">
        <v>0</v>
      </c>
      <c r="E134" s="100">
        <v>0</v>
      </c>
      <c r="F134" s="100">
        <v>0</v>
      </c>
      <c r="G134" s="279"/>
      <c r="H134" s="279"/>
    </row>
    <row r="135" spans="1:8">
      <c r="A135" s="68" t="s">
        <v>491</v>
      </c>
      <c r="B135" s="100">
        <v>521.40791000000002</v>
      </c>
      <c r="C135" s="100">
        <v>0</v>
      </c>
      <c r="D135" s="100">
        <v>0</v>
      </c>
      <c r="E135" s="100">
        <v>0</v>
      </c>
      <c r="F135" s="100">
        <v>521.40791000000002</v>
      </c>
      <c r="G135" s="279"/>
      <c r="H135" s="279"/>
    </row>
    <row r="136" spans="1:8">
      <c r="A136" s="68" t="s">
        <v>492</v>
      </c>
      <c r="B136" s="100">
        <v>0</v>
      </c>
      <c r="C136" s="100">
        <v>0</v>
      </c>
      <c r="D136" s="100">
        <v>0</v>
      </c>
      <c r="E136" s="100">
        <v>0</v>
      </c>
      <c r="F136" s="100">
        <v>0</v>
      </c>
      <c r="G136" s="12"/>
      <c r="H136" s="12"/>
    </row>
    <row r="137" spans="1:8">
      <c r="A137" s="68" t="s">
        <v>493</v>
      </c>
      <c r="B137" s="100">
        <v>0</v>
      </c>
      <c r="C137" s="100">
        <v>0</v>
      </c>
      <c r="D137" s="100">
        <v>0</v>
      </c>
      <c r="E137" s="100">
        <v>0</v>
      </c>
      <c r="F137" s="100">
        <v>0</v>
      </c>
      <c r="G137" s="12"/>
      <c r="H137" s="12"/>
    </row>
    <row r="138" spans="1:8">
      <c r="A138" s="68" t="s">
        <v>494</v>
      </c>
      <c r="B138" s="100">
        <v>0</v>
      </c>
      <c r="C138" s="100">
        <v>0</v>
      </c>
      <c r="D138" s="100">
        <v>0</v>
      </c>
      <c r="E138" s="100">
        <v>0</v>
      </c>
      <c r="F138" s="100">
        <v>0</v>
      </c>
      <c r="G138" s="12"/>
      <c r="H138" s="12"/>
    </row>
    <row r="139" spans="1:8">
      <c r="A139" s="68" t="s">
        <v>501</v>
      </c>
      <c r="B139" s="100">
        <v>0</v>
      </c>
      <c r="C139" s="100">
        <v>0</v>
      </c>
      <c r="D139" s="100">
        <v>0</v>
      </c>
      <c r="E139" s="100">
        <v>0</v>
      </c>
      <c r="F139" s="100">
        <v>0</v>
      </c>
      <c r="G139" s="12"/>
      <c r="H139" s="12"/>
    </row>
    <row r="140" spans="1:8">
      <c r="A140" s="182" t="s">
        <v>296</v>
      </c>
      <c r="B140" s="61">
        <v>257795.32566</v>
      </c>
      <c r="C140" s="61">
        <v>32069.777160000001</v>
      </c>
      <c r="D140" s="61">
        <v>9.5078199999999988</v>
      </c>
      <c r="E140" s="61">
        <v>0</v>
      </c>
      <c r="F140" s="61">
        <v>289874.61063999997</v>
      </c>
      <c r="G140" s="12"/>
      <c r="H140" s="12"/>
    </row>
    <row r="141" spans="1:8">
      <c r="A141" s="68" t="s">
        <v>297</v>
      </c>
      <c r="B141" s="100">
        <v>0</v>
      </c>
      <c r="C141" s="100">
        <v>0</v>
      </c>
      <c r="D141" s="100">
        <v>0</v>
      </c>
      <c r="E141" s="100">
        <v>0</v>
      </c>
      <c r="F141" s="100">
        <v>0</v>
      </c>
      <c r="G141" s="12"/>
      <c r="H141" s="12"/>
    </row>
    <row r="142" spans="1:8">
      <c r="A142" s="68" t="s">
        <v>298</v>
      </c>
      <c r="B142" s="100">
        <v>176990</v>
      </c>
      <c r="C142" s="100">
        <v>0</v>
      </c>
      <c r="D142" s="100">
        <v>0</v>
      </c>
      <c r="E142" s="100">
        <v>0</v>
      </c>
      <c r="F142" s="100">
        <v>176990</v>
      </c>
      <c r="G142" s="12"/>
      <c r="H142" s="12"/>
    </row>
    <row r="143" spans="1:8">
      <c r="A143" s="68" t="s">
        <v>299</v>
      </c>
      <c r="B143" s="100">
        <v>0</v>
      </c>
      <c r="C143" s="100">
        <v>0</v>
      </c>
      <c r="D143" s="100">
        <v>0</v>
      </c>
      <c r="E143" s="100">
        <v>0</v>
      </c>
      <c r="F143" s="100">
        <v>0</v>
      </c>
      <c r="G143" s="12"/>
      <c r="H143" s="12"/>
    </row>
    <row r="144" spans="1:8">
      <c r="A144" s="68" t="s">
        <v>300</v>
      </c>
      <c r="B144" s="100">
        <v>0</v>
      </c>
      <c r="C144" s="100">
        <v>0</v>
      </c>
      <c r="D144" s="100">
        <v>0</v>
      </c>
      <c r="E144" s="100">
        <v>0</v>
      </c>
      <c r="F144" s="100">
        <v>0</v>
      </c>
      <c r="G144" s="12"/>
      <c r="H144" s="12"/>
    </row>
    <row r="145" spans="1:8">
      <c r="A145" s="68" t="s">
        <v>301</v>
      </c>
      <c r="B145" s="100">
        <v>80090.427930000005</v>
      </c>
      <c r="C145" s="100">
        <v>31931.58295</v>
      </c>
      <c r="D145" s="100">
        <v>0</v>
      </c>
      <c r="E145" s="100">
        <v>0</v>
      </c>
      <c r="F145" s="100">
        <v>112022.01088</v>
      </c>
      <c r="G145" s="12"/>
      <c r="H145" s="12"/>
    </row>
    <row r="146" spans="1:8">
      <c r="A146" s="68" t="s">
        <v>302</v>
      </c>
      <c r="B146" s="100">
        <v>0</v>
      </c>
      <c r="C146" s="100">
        <v>0</v>
      </c>
      <c r="D146" s="100">
        <v>0</v>
      </c>
      <c r="E146" s="100">
        <v>0</v>
      </c>
      <c r="F146" s="100">
        <v>0</v>
      </c>
      <c r="G146" s="12"/>
      <c r="H146" s="12"/>
    </row>
    <row r="147" spans="1:8">
      <c r="A147" s="68" t="s">
        <v>303</v>
      </c>
      <c r="B147" s="100">
        <v>0</v>
      </c>
      <c r="C147" s="100">
        <v>0</v>
      </c>
      <c r="D147" s="100">
        <v>0</v>
      </c>
      <c r="E147" s="100">
        <v>0</v>
      </c>
      <c r="F147" s="100">
        <v>0</v>
      </c>
      <c r="G147" s="12"/>
      <c r="H147" s="12"/>
    </row>
    <row r="148" spans="1:8">
      <c r="A148" s="68" t="s">
        <v>304</v>
      </c>
      <c r="B148" s="100">
        <v>714.89773000000002</v>
      </c>
      <c r="C148" s="100">
        <v>138.19421</v>
      </c>
      <c r="D148" s="100">
        <v>9.5078199999999988</v>
      </c>
      <c r="E148" s="100">
        <v>0</v>
      </c>
      <c r="F148" s="100">
        <v>862.59976000000006</v>
      </c>
      <c r="G148" s="12"/>
      <c r="H148" s="12"/>
    </row>
    <row r="149" spans="1:8">
      <c r="A149" s="182" t="s">
        <v>305</v>
      </c>
      <c r="B149" s="61">
        <v>81944.871339999998</v>
      </c>
      <c r="C149" s="61">
        <v>2831.2686899999999</v>
      </c>
      <c r="D149" s="61">
        <v>0</v>
      </c>
      <c r="E149" s="61">
        <v>0</v>
      </c>
      <c r="F149" s="61">
        <v>84776.140029999995</v>
      </c>
      <c r="G149" s="12"/>
      <c r="H149" s="12"/>
    </row>
    <row r="150" spans="1:8">
      <c r="A150" s="68" t="s">
        <v>238</v>
      </c>
      <c r="B150" s="100">
        <v>83.463340000000002</v>
      </c>
      <c r="C150" s="100">
        <v>0</v>
      </c>
      <c r="D150" s="100">
        <v>0</v>
      </c>
      <c r="E150" s="100">
        <v>0</v>
      </c>
      <c r="F150" s="100">
        <v>83.463340000000002</v>
      </c>
      <c r="G150" s="12"/>
      <c r="H150" s="12"/>
    </row>
    <row r="151" spans="1:8">
      <c r="A151" s="68" t="s">
        <v>240</v>
      </c>
      <c r="B151" s="100">
        <v>44144.394840000001</v>
      </c>
      <c r="C151" s="100">
        <v>2410.69418</v>
      </c>
      <c r="D151" s="100">
        <v>0</v>
      </c>
      <c r="E151" s="100">
        <v>0</v>
      </c>
      <c r="F151" s="100">
        <v>46555.089020000007</v>
      </c>
      <c r="G151" s="12"/>
      <c r="H151" s="12"/>
    </row>
    <row r="152" spans="1:8">
      <c r="A152" s="68" t="s">
        <v>306</v>
      </c>
      <c r="B152" s="100">
        <v>37453.134290000002</v>
      </c>
      <c r="C152" s="100">
        <v>413.10124999999999</v>
      </c>
      <c r="D152" s="100">
        <v>0</v>
      </c>
      <c r="E152" s="100">
        <v>0</v>
      </c>
      <c r="F152" s="100">
        <v>37866.235540000001</v>
      </c>
      <c r="G152" s="12"/>
      <c r="H152" s="12"/>
    </row>
    <row r="153" spans="1:8">
      <c r="A153" s="68" t="s">
        <v>267</v>
      </c>
      <c r="B153" s="100">
        <v>263.87887000000001</v>
      </c>
      <c r="C153" s="100">
        <v>7.4732599999999998</v>
      </c>
      <c r="D153" s="100">
        <v>0</v>
      </c>
      <c r="E153" s="100">
        <v>0</v>
      </c>
      <c r="F153" s="100">
        <v>271.35212999999999</v>
      </c>
      <c r="G153" s="12"/>
      <c r="H153" s="12"/>
    </row>
    <row r="154" spans="1:8">
      <c r="A154" s="68" t="s">
        <v>307</v>
      </c>
      <c r="B154" s="100">
        <v>0</v>
      </c>
      <c r="C154" s="100">
        <v>0</v>
      </c>
      <c r="D154" s="100">
        <v>0</v>
      </c>
      <c r="E154" s="100">
        <v>0</v>
      </c>
      <c r="F154" s="100">
        <v>0</v>
      </c>
      <c r="G154" s="12"/>
      <c r="H154" s="12"/>
    </row>
    <row r="155" spans="1:8">
      <c r="A155" s="182" t="s">
        <v>308</v>
      </c>
      <c r="B155" s="61">
        <v>67525.9571</v>
      </c>
      <c r="C155" s="61">
        <v>6525.8992900000003</v>
      </c>
      <c r="D155" s="61">
        <v>0</v>
      </c>
      <c r="E155" s="61">
        <v>0</v>
      </c>
      <c r="F155" s="61">
        <v>74051.856390000001</v>
      </c>
      <c r="G155" s="12"/>
      <c r="H155" s="12"/>
    </row>
    <row r="156" spans="1:8">
      <c r="A156" s="68" t="s">
        <v>309</v>
      </c>
      <c r="B156" s="100">
        <v>95.306989999999999</v>
      </c>
      <c r="C156" s="100">
        <v>0</v>
      </c>
      <c r="D156" s="100">
        <v>0</v>
      </c>
      <c r="E156" s="100">
        <v>0</v>
      </c>
      <c r="F156" s="100">
        <v>95.306989999999999</v>
      </c>
      <c r="G156" s="12"/>
      <c r="H156" s="12"/>
    </row>
    <row r="157" spans="1:8">
      <c r="A157" s="68" t="s">
        <v>310</v>
      </c>
      <c r="B157" s="100">
        <v>0</v>
      </c>
      <c r="C157" s="100">
        <v>0</v>
      </c>
      <c r="D157" s="100">
        <v>0</v>
      </c>
      <c r="E157" s="100">
        <v>0</v>
      </c>
      <c r="F157" s="100">
        <v>0</v>
      </c>
      <c r="G157" s="12"/>
      <c r="H157" s="12"/>
    </row>
    <row r="158" spans="1:8">
      <c r="A158" s="68" t="s">
        <v>311</v>
      </c>
      <c r="B158" s="100">
        <v>51292.988250000002</v>
      </c>
      <c r="C158" s="100">
        <v>2280.7730799999999</v>
      </c>
      <c r="D158" s="100">
        <v>0</v>
      </c>
      <c r="E158" s="100">
        <v>0</v>
      </c>
      <c r="F158" s="100">
        <v>53573.761330000001</v>
      </c>
      <c r="G158" s="12"/>
      <c r="H158" s="12"/>
    </row>
    <row r="159" spans="1:8">
      <c r="A159" s="68" t="s">
        <v>1467</v>
      </c>
      <c r="B159" s="100">
        <v>0</v>
      </c>
      <c r="C159" s="100">
        <v>0</v>
      </c>
      <c r="D159" s="100">
        <v>0</v>
      </c>
      <c r="E159" s="100">
        <v>0</v>
      </c>
      <c r="F159" s="100">
        <v>0</v>
      </c>
      <c r="G159" s="12"/>
      <c r="H159" s="12"/>
    </row>
    <row r="160" spans="1:8">
      <c r="A160" s="68" t="s">
        <v>312</v>
      </c>
      <c r="B160" s="100">
        <v>15562.90998</v>
      </c>
      <c r="C160" s="100">
        <v>3956.7709900000004</v>
      </c>
      <c r="D160" s="100">
        <v>0</v>
      </c>
      <c r="E160" s="100">
        <v>0</v>
      </c>
      <c r="F160" s="100">
        <v>19519.680969999998</v>
      </c>
      <c r="G160" s="12"/>
      <c r="H160" s="12"/>
    </row>
    <row r="161" spans="1:8">
      <c r="A161" s="68" t="s">
        <v>313</v>
      </c>
      <c r="B161" s="100">
        <v>574.75188000000003</v>
      </c>
      <c r="C161" s="100">
        <v>288.35521999999997</v>
      </c>
      <c r="D161" s="100">
        <v>0</v>
      </c>
      <c r="E161" s="100">
        <v>0</v>
      </c>
      <c r="F161" s="100">
        <v>863.10709999999995</v>
      </c>
      <c r="G161" s="12"/>
      <c r="H161" s="12"/>
    </row>
    <row r="162" spans="1:8">
      <c r="A162" s="182" t="s">
        <v>314</v>
      </c>
      <c r="B162" s="61">
        <v>0</v>
      </c>
      <c r="C162" s="61">
        <v>0</v>
      </c>
      <c r="D162" s="61">
        <v>0</v>
      </c>
      <c r="E162" s="61">
        <v>0</v>
      </c>
      <c r="F162" s="61">
        <v>0</v>
      </c>
      <c r="G162" s="12"/>
      <c r="H162" s="12"/>
    </row>
    <row r="163" spans="1:8">
      <c r="A163" s="68" t="s">
        <v>315</v>
      </c>
      <c r="B163" s="100">
        <v>0</v>
      </c>
      <c r="C163" s="100">
        <v>0</v>
      </c>
      <c r="D163" s="100">
        <v>0</v>
      </c>
      <c r="E163" s="100">
        <v>0</v>
      </c>
      <c r="F163" s="100">
        <v>0</v>
      </c>
      <c r="G163" s="12"/>
      <c r="H163" s="12"/>
    </row>
    <row r="164" spans="1:8">
      <c r="A164" s="68" t="s">
        <v>316</v>
      </c>
      <c r="B164" s="100">
        <v>0</v>
      </c>
      <c r="C164" s="100">
        <v>0</v>
      </c>
      <c r="D164" s="100">
        <v>0</v>
      </c>
      <c r="E164" s="100">
        <v>0</v>
      </c>
      <c r="F164" s="100">
        <v>0</v>
      </c>
      <c r="G164" s="12"/>
      <c r="H164" s="12"/>
    </row>
    <row r="165" spans="1:8">
      <c r="A165" s="68" t="s">
        <v>317</v>
      </c>
      <c r="B165" s="100">
        <v>0</v>
      </c>
      <c r="C165" s="100">
        <v>0</v>
      </c>
      <c r="D165" s="100">
        <v>0</v>
      </c>
      <c r="E165" s="100">
        <v>0</v>
      </c>
      <c r="F165" s="100">
        <v>0</v>
      </c>
      <c r="G165" s="12"/>
      <c r="H165" s="12"/>
    </row>
    <row r="166" spans="1:8">
      <c r="A166" s="68" t="s">
        <v>318</v>
      </c>
      <c r="B166" s="100">
        <v>0</v>
      </c>
      <c r="C166" s="100">
        <v>0</v>
      </c>
      <c r="D166" s="100">
        <v>0</v>
      </c>
      <c r="E166" s="100">
        <v>0</v>
      </c>
      <c r="F166" s="100">
        <v>0</v>
      </c>
      <c r="G166" s="12"/>
      <c r="H166" s="12"/>
    </row>
    <row r="167" spans="1:8">
      <c r="A167" s="182" t="s">
        <v>319</v>
      </c>
      <c r="B167" s="61">
        <v>0</v>
      </c>
      <c r="C167" s="61">
        <v>0</v>
      </c>
      <c r="D167" s="61">
        <v>0</v>
      </c>
      <c r="E167" s="61">
        <v>0</v>
      </c>
      <c r="F167" s="61">
        <v>0</v>
      </c>
      <c r="G167" s="12"/>
      <c r="H167" s="12"/>
    </row>
    <row r="168" spans="1:8">
      <c r="A168" s="68" t="s">
        <v>320</v>
      </c>
      <c r="B168" s="100">
        <v>0</v>
      </c>
      <c r="C168" s="100">
        <v>0</v>
      </c>
      <c r="D168" s="100">
        <v>0</v>
      </c>
      <c r="E168" s="100">
        <v>0</v>
      </c>
      <c r="F168" s="100">
        <v>0</v>
      </c>
      <c r="G168" s="12"/>
      <c r="H168" s="12"/>
    </row>
    <row r="169" spans="1:8">
      <c r="A169" s="68" t="s">
        <v>321</v>
      </c>
      <c r="B169" s="100">
        <v>0</v>
      </c>
      <c r="C169" s="100">
        <v>0</v>
      </c>
      <c r="D169" s="100">
        <v>0</v>
      </c>
      <c r="E169" s="100">
        <v>0</v>
      </c>
      <c r="F169" s="100">
        <v>0</v>
      </c>
      <c r="G169" s="12"/>
      <c r="H169" s="12"/>
    </row>
    <row r="170" spans="1:8">
      <c r="A170" s="68" t="s">
        <v>322</v>
      </c>
      <c r="B170" s="100">
        <v>0</v>
      </c>
      <c r="C170" s="100">
        <v>0</v>
      </c>
      <c r="D170" s="100">
        <v>0</v>
      </c>
      <c r="E170" s="100">
        <v>0</v>
      </c>
      <c r="F170" s="100">
        <v>0</v>
      </c>
      <c r="G170" s="12"/>
      <c r="H170" s="12"/>
    </row>
    <row r="171" spans="1:8">
      <c r="A171" s="68" t="s">
        <v>323</v>
      </c>
      <c r="B171" s="100">
        <v>0</v>
      </c>
      <c r="C171" s="100">
        <v>0</v>
      </c>
      <c r="D171" s="100">
        <v>0</v>
      </c>
      <c r="E171" s="100">
        <v>0</v>
      </c>
      <c r="F171" s="100">
        <v>0</v>
      </c>
      <c r="G171" s="12"/>
      <c r="H171" s="12"/>
    </row>
    <row r="172" spans="1:8">
      <c r="A172" s="68" t="s">
        <v>324</v>
      </c>
      <c r="B172" s="100">
        <v>0</v>
      </c>
      <c r="C172" s="100">
        <v>0</v>
      </c>
      <c r="D172" s="100">
        <v>0</v>
      </c>
      <c r="E172" s="100">
        <v>0</v>
      </c>
      <c r="F172" s="100">
        <v>0</v>
      </c>
      <c r="G172" s="12"/>
      <c r="H172" s="12"/>
    </row>
    <row r="173" spans="1:8">
      <c r="A173" s="68" t="s">
        <v>325</v>
      </c>
      <c r="B173" s="100">
        <v>0</v>
      </c>
      <c r="C173" s="100">
        <v>0</v>
      </c>
      <c r="D173" s="100">
        <v>0</v>
      </c>
      <c r="E173" s="100">
        <v>0</v>
      </c>
      <c r="F173" s="100">
        <v>0</v>
      </c>
      <c r="G173" s="12"/>
      <c r="H173" s="12"/>
    </row>
    <row r="174" spans="1:8">
      <c r="A174" s="68" t="s">
        <v>326</v>
      </c>
      <c r="B174" s="100">
        <v>0</v>
      </c>
      <c r="C174" s="100">
        <v>0</v>
      </c>
      <c r="D174" s="100">
        <v>0</v>
      </c>
      <c r="E174" s="100">
        <v>0</v>
      </c>
      <c r="F174" s="100">
        <v>0</v>
      </c>
      <c r="G174" s="12"/>
      <c r="H174" s="12"/>
    </row>
    <row r="175" spans="1:8">
      <c r="A175" s="68" t="s">
        <v>327</v>
      </c>
      <c r="B175" s="100">
        <v>0</v>
      </c>
      <c r="C175" s="100">
        <v>0</v>
      </c>
      <c r="D175" s="100">
        <v>0</v>
      </c>
      <c r="E175" s="100">
        <v>0</v>
      </c>
      <c r="F175" s="100">
        <v>0</v>
      </c>
      <c r="G175" s="12"/>
      <c r="H175" s="12"/>
    </row>
    <row r="176" spans="1:8">
      <c r="A176" s="160" t="s">
        <v>328</v>
      </c>
      <c r="B176" s="61">
        <v>981100.10554000002</v>
      </c>
      <c r="C176" s="61">
        <v>0</v>
      </c>
      <c r="D176" s="61">
        <v>0</v>
      </c>
      <c r="E176" s="61">
        <v>0</v>
      </c>
      <c r="F176" s="61">
        <v>981100.10554000002</v>
      </c>
      <c r="G176" s="12"/>
      <c r="H176" s="12"/>
    </row>
    <row r="177" spans="1:8">
      <c r="A177" s="67" t="s">
        <v>329</v>
      </c>
      <c r="B177" s="100">
        <v>553432.5</v>
      </c>
      <c r="C177" s="100">
        <v>0</v>
      </c>
      <c r="D177" s="100">
        <v>0</v>
      </c>
      <c r="E177" s="100">
        <v>0</v>
      </c>
      <c r="F177" s="100">
        <v>553432.5</v>
      </c>
      <c r="G177" s="12"/>
      <c r="H177" s="12"/>
    </row>
    <row r="178" spans="1:8">
      <c r="A178" s="68" t="s">
        <v>330</v>
      </c>
      <c r="B178" s="100">
        <v>553432.5</v>
      </c>
      <c r="C178" s="100">
        <v>0</v>
      </c>
      <c r="D178" s="100">
        <v>0</v>
      </c>
      <c r="E178" s="100">
        <v>0</v>
      </c>
      <c r="F178" s="100">
        <v>553432.5</v>
      </c>
      <c r="G178" s="12"/>
      <c r="H178" s="12"/>
    </row>
    <row r="179" spans="1:8">
      <c r="A179" s="68" t="s">
        <v>331</v>
      </c>
      <c r="B179" s="100">
        <v>0</v>
      </c>
      <c r="C179" s="100">
        <v>0</v>
      </c>
      <c r="D179" s="100">
        <v>0</v>
      </c>
      <c r="E179" s="100">
        <v>0</v>
      </c>
      <c r="F179" s="100">
        <v>0</v>
      </c>
      <c r="G179" s="12"/>
      <c r="H179" s="12"/>
    </row>
    <row r="180" spans="1:8">
      <c r="A180" s="68" t="s">
        <v>332</v>
      </c>
      <c r="B180" s="100">
        <v>0</v>
      </c>
      <c r="C180" s="100">
        <v>0</v>
      </c>
      <c r="D180" s="100">
        <v>0</v>
      </c>
      <c r="E180" s="100">
        <v>0</v>
      </c>
      <c r="F180" s="100">
        <v>0</v>
      </c>
      <c r="G180" s="12"/>
      <c r="H180" s="12"/>
    </row>
    <row r="181" spans="1:8">
      <c r="A181" s="67" t="s">
        <v>333</v>
      </c>
      <c r="B181" s="100">
        <v>4.7393199999999993</v>
      </c>
      <c r="C181" s="100">
        <v>0</v>
      </c>
      <c r="D181" s="100">
        <v>0</v>
      </c>
      <c r="E181" s="100">
        <v>0</v>
      </c>
      <c r="F181" s="100">
        <v>4.7393199999999993</v>
      </c>
      <c r="G181" s="12"/>
      <c r="H181" s="12"/>
    </row>
    <row r="182" spans="1:8">
      <c r="A182" s="68" t="s">
        <v>334</v>
      </c>
      <c r="B182" s="100">
        <v>0</v>
      </c>
      <c r="C182" s="100">
        <v>0</v>
      </c>
      <c r="D182" s="100">
        <v>0</v>
      </c>
      <c r="E182" s="100">
        <v>0</v>
      </c>
      <c r="F182" s="100">
        <v>0</v>
      </c>
      <c r="G182" s="12"/>
      <c r="H182" s="12"/>
    </row>
    <row r="183" spans="1:8">
      <c r="A183" s="68" t="s">
        <v>335</v>
      </c>
      <c r="B183" s="100">
        <v>0</v>
      </c>
      <c r="C183" s="100">
        <v>0</v>
      </c>
      <c r="D183" s="100">
        <v>0</v>
      </c>
      <c r="E183" s="100">
        <v>0</v>
      </c>
      <c r="F183" s="100">
        <v>0</v>
      </c>
      <c r="G183" s="12"/>
      <c r="H183" s="12"/>
    </row>
    <row r="184" spans="1:8">
      <c r="A184" s="68" t="s">
        <v>336</v>
      </c>
      <c r="B184" s="100">
        <v>4.7393199999999993</v>
      </c>
      <c r="C184" s="100">
        <v>0</v>
      </c>
      <c r="D184" s="100">
        <v>0</v>
      </c>
      <c r="E184" s="100">
        <v>0</v>
      </c>
      <c r="F184" s="100">
        <v>4.7393199999999993</v>
      </c>
      <c r="G184" s="12"/>
      <c r="H184" s="12"/>
    </row>
    <row r="185" spans="1:8">
      <c r="A185" s="67" t="s">
        <v>337</v>
      </c>
      <c r="B185" s="100">
        <v>0</v>
      </c>
      <c r="C185" s="100">
        <v>0</v>
      </c>
      <c r="D185" s="100">
        <v>0</v>
      </c>
      <c r="E185" s="100">
        <v>0</v>
      </c>
      <c r="F185" s="100">
        <v>0</v>
      </c>
      <c r="G185" s="12"/>
      <c r="H185" s="12"/>
    </row>
    <row r="186" spans="1:8">
      <c r="A186" s="68" t="s">
        <v>338</v>
      </c>
      <c r="B186" s="100">
        <v>0</v>
      </c>
      <c r="C186" s="100">
        <v>0</v>
      </c>
      <c r="D186" s="100">
        <v>0</v>
      </c>
      <c r="E186" s="100">
        <v>0</v>
      </c>
      <c r="F186" s="100">
        <v>0</v>
      </c>
      <c r="G186" s="12"/>
      <c r="H186" s="12"/>
    </row>
    <row r="187" spans="1:8">
      <c r="A187" s="67" t="s">
        <v>339</v>
      </c>
      <c r="B187" s="100">
        <v>356463.94243</v>
      </c>
      <c r="C187" s="100">
        <v>0</v>
      </c>
      <c r="D187" s="100">
        <v>0</v>
      </c>
      <c r="E187" s="100">
        <v>0</v>
      </c>
      <c r="F187" s="100">
        <v>356463.94243</v>
      </c>
      <c r="G187" s="12"/>
      <c r="H187" s="12"/>
    </row>
    <row r="188" spans="1:8">
      <c r="A188" s="68" t="s">
        <v>340</v>
      </c>
      <c r="B188" s="100">
        <v>22370.057399999998</v>
      </c>
      <c r="C188" s="100">
        <v>0</v>
      </c>
      <c r="D188" s="100">
        <v>0</v>
      </c>
      <c r="E188" s="100">
        <v>0</v>
      </c>
      <c r="F188" s="100">
        <v>22370.057399999998</v>
      </c>
      <c r="G188" s="12"/>
      <c r="H188" s="12"/>
    </row>
    <row r="189" spans="1:8">
      <c r="A189" s="68" t="s">
        <v>341</v>
      </c>
      <c r="B189" s="100">
        <v>220976.80052000002</v>
      </c>
      <c r="C189" s="100">
        <v>0</v>
      </c>
      <c r="D189" s="100">
        <v>0</v>
      </c>
      <c r="E189" s="100">
        <v>0</v>
      </c>
      <c r="F189" s="100">
        <v>220976.80052000002</v>
      </c>
      <c r="G189" s="12"/>
      <c r="H189" s="12"/>
    </row>
    <row r="190" spans="1:8">
      <c r="A190" s="68" t="s">
        <v>342</v>
      </c>
      <c r="B190" s="100">
        <v>113117.08451</v>
      </c>
      <c r="C190" s="100">
        <v>0</v>
      </c>
      <c r="D190" s="100">
        <v>0</v>
      </c>
      <c r="E190" s="100">
        <v>0</v>
      </c>
      <c r="F190" s="100">
        <v>113117.08451</v>
      </c>
      <c r="G190" s="12"/>
      <c r="H190" s="12"/>
    </row>
    <row r="191" spans="1:8">
      <c r="A191" s="67" t="s">
        <v>343</v>
      </c>
      <c r="B191" s="100">
        <v>71198.923790000001</v>
      </c>
      <c r="C191" s="100">
        <v>0</v>
      </c>
      <c r="D191" s="100">
        <v>0</v>
      </c>
      <c r="E191" s="100">
        <v>0</v>
      </c>
      <c r="F191" s="100">
        <v>71198.923790000001</v>
      </c>
      <c r="G191" s="12"/>
      <c r="H191" s="12"/>
    </row>
    <row r="192" spans="1:8">
      <c r="A192" s="68" t="s">
        <v>344</v>
      </c>
      <c r="B192" s="100">
        <v>55808.381540000002</v>
      </c>
      <c r="C192" s="100">
        <v>0</v>
      </c>
      <c r="D192" s="100">
        <v>0</v>
      </c>
      <c r="E192" s="100">
        <v>0</v>
      </c>
      <c r="F192" s="100">
        <v>55808.381540000002</v>
      </c>
      <c r="G192" s="12"/>
      <c r="H192" s="12"/>
    </row>
    <row r="193" spans="1:8">
      <c r="A193" s="68" t="s">
        <v>345</v>
      </c>
      <c r="B193" s="100">
        <v>15390.54225</v>
      </c>
      <c r="C193" s="100">
        <v>0</v>
      </c>
      <c r="D193" s="100">
        <v>0</v>
      </c>
      <c r="E193" s="100">
        <v>0</v>
      </c>
      <c r="F193" s="100">
        <v>15390.54225</v>
      </c>
      <c r="G193" s="12"/>
      <c r="H193" s="12"/>
    </row>
    <row r="194" spans="1:8">
      <c r="A194" s="76" t="s">
        <v>346</v>
      </c>
      <c r="B194" s="61">
        <v>3131402.1463699997</v>
      </c>
      <c r="C194" s="61">
        <v>738960.41004999995</v>
      </c>
      <c r="D194" s="61">
        <v>9.5078199999999988</v>
      </c>
      <c r="E194" s="61">
        <v>0</v>
      </c>
      <c r="F194" s="61">
        <v>3870372.0642399997</v>
      </c>
      <c r="G194" s="12"/>
      <c r="H194" s="12"/>
    </row>
    <row r="195" spans="1:8">
      <c r="A195" s="76" t="s">
        <v>347</v>
      </c>
      <c r="B195" s="61">
        <v>2253.7831900000001</v>
      </c>
      <c r="C195" s="61">
        <v>0</v>
      </c>
      <c r="D195" s="61">
        <v>0</v>
      </c>
      <c r="E195" s="61">
        <v>0</v>
      </c>
      <c r="F195" s="61">
        <v>2253.7831900000001</v>
      </c>
      <c r="G195" s="12"/>
      <c r="H195" s="12"/>
    </row>
    <row r="196" spans="1:8">
      <c r="A196" s="70" t="s">
        <v>348</v>
      </c>
      <c r="B196" s="100">
        <v>0</v>
      </c>
      <c r="C196" s="100">
        <v>0</v>
      </c>
      <c r="D196" s="100">
        <v>0</v>
      </c>
      <c r="E196" s="100">
        <v>0</v>
      </c>
      <c r="F196" s="100">
        <v>0</v>
      </c>
      <c r="G196" s="12"/>
      <c r="H196" s="12"/>
    </row>
    <row r="197" spans="1:8">
      <c r="A197" s="68" t="s">
        <v>349</v>
      </c>
      <c r="B197" s="100">
        <v>0</v>
      </c>
      <c r="C197" s="100">
        <v>0</v>
      </c>
      <c r="D197" s="100">
        <v>0</v>
      </c>
      <c r="E197" s="100">
        <v>0</v>
      </c>
      <c r="F197" s="100">
        <v>0</v>
      </c>
      <c r="G197" s="12"/>
      <c r="H197" s="12"/>
    </row>
    <row r="198" spans="1:8">
      <c r="A198" s="68" t="s">
        <v>350</v>
      </c>
      <c r="B198" s="100">
        <v>0</v>
      </c>
      <c r="C198" s="100">
        <v>0</v>
      </c>
      <c r="D198" s="100">
        <v>0</v>
      </c>
      <c r="E198" s="100">
        <v>0</v>
      </c>
      <c r="F198" s="100">
        <v>0</v>
      </c>
      <c r="G198" s="12"/>
      <c r="H198" s="12"/>
    </row>
    <row r="199" spans="1:8">
      <c r="A199" s="68" t="s">
        <v>351</v>
      </c>
      <c r="B199" s="100">
        <v>0</v>
      </c>
      <c r="C199" s="100">
        <v>0</v>
      </c>
      <c r="D199" s="100">
        <v>0</v>
      </c>
      <c r="E199" s="100">
        <v>0</v>
      </c>
      <c r="F199" s="100">
        <v>0</v>
      </c>
      <c r="G199" s="12"/>
      <c r="H199" s="12"/>
    </row>
    <row r="200" spans="1:8">
      <c r="A200" s="68" t="s">
        <v>352</v>
      </c>
      <c r="B200" s="100">
        <v>0</v>
      </c>
      <c r="C200" s="100">
        <v>0</v>
      </c>
      <c r="D200" s="100">
        <v>0</v>
      </c>
      <c r="E200" s="100">
        <v>0</v>
      </c>
      <c r="F200" s="100">
        <v>0</v>
      </c>
      <c r="G200" s="12"/>
      <c r="H200" s="12"/>
    </row>
    <row r="201" spans="1:8">
      <c r="A201" s="68" t="s">
        <v>353</v>
      </c>
      <c r="B201" s="100">
        <v>0</v>
      </c>
      <c r="C201" s="100">
        <v>0</v>
      </c>
      <c r="D201" s="100">
        <v>0</v>
      </c>
      <c r="E201" s="100">
        <v>0</v>
      </c>
      <c r="F201" s="100">
        <v>0</v>
      </c>
      <c r="G201" s="12"/>
      <c r="H201" s="12"/>
    </row>
    <row r="202" spans="1:8">
      <c r="A202" s="67" t="s">
        <v>354</v>
      </c>
      <c r="B202" s="100">
        <v>0</v>
      </c>
      <c r="C202" s="100">
        <v>0</v>
      </c>
      <c r="D202" s="100">
        <v>0</v>
      </c>
      <c r="E202" s="100">
        <v>0</v>
      </c>
      <c r="F202" s="100">
        <v>0</v>
      </c>
      <c r="G202" s="12"/>
      <c r="H202" s="12"/>
    </row>
    <row r="203" spans="1:8">
      <c r="A203" s="68" t="s">
        <v>355</v>
      </c>
      <c r="B203" s="100">
        <v>0</v>
      </c>
      <c r="C203" s="100">
        <v>0</v>
      </c>
      <c r="D203" s="100">
        <v>0</v>
      </c>
      <c r="E203" s="100">
        <v>0</v>
      </c>
      <c r="F203" s="100">
        <v>0</v>
      </c>
      <c r="G203" s="12"/>
      <c r="H203" s="12"/>
    </row>
    <row r="204" spans="1:8">
      <c r="A204" s="68" t="s">
        <v>356</v>
      </c>
      <c r="B204" s="100">
        <v>0</v>
      </c>
      <c r="C204" s="100">
        <v>0</v>
      </c>
      <c r="D204" s="100">
        <v>0</v>
      </c>
      <c r="E204" s="100">
        <v>0</v>
      </c>
      <c r="F204" s="100">
        <v>0</v>
      </c>
      <c r="G204" s="12"/>
      <c r="H204" s="12"/>
    </row>
    <row r="205" spans="1:8">
      <c r="A205" s="68" t="s">
        <v>357</v>
      </c>
      <c r="B205" s="100">
        <v>0</v>
      </c>
      <c r="C205" s="100">
        <v>0</v>
      </c>
      <c r="D205" s="100">
        <v>0</v>
      </c>
      <c r="E205" s="100">
        <v>0</v>
      </c>
      <c r="F205" s="100">
        <v>0</v>
      </c>
      <c r="G205" s="12"/>
      <c r="H205" s="12"/>
    </row>
    <row r="206" spans="1:8">
      <c r="A206" s="68" t="s">
        <v>358</v>
      </c>
      <c r="B206" s="100">
        <v>0</v>
      </c>
      <c r="C206" s="100">
        <v>0</v>
      </c>
      <c r="D206" s="100">
        <v>0</v>
      </c>
      <c r="E206" s="100">
        <v>0</v>
      </c>
      <c r="F206" s="100">
        <v>0</v>
      </c>
      <c r="G206" s="12"/>
      <c r="H206" s="12"/>
    </row>
    <row r="207" spans="1:8">
      <c r="A207" s="68" t="s">
        <v>359</v>
      </c>
      <c r="B207" s="100">
        <v>0</v>
      </c>
      <c r="C207" s="100">
        <v>0</v>
      </c>
      <c r="D207" s="100">
        <v>0</v>
      </c>
      <c r="E207" s="100">
        <v>0</v>
      </c>
      <c r="F207" s="100">
        <v>0</v>
      </c>
      <c r="G207" s="12"/>
      <c r="H207" s="12"/>
    </row>
    <row r="208" spans="1:8">
      <c r="A208" s="67" t="s">
        <v>360</v>
      </c>
      <c r="B208" s="100">
        <v>0</v>
      </c>
      <c r="C208" s="100">
        <v>0</v>
      </c>
      <c r="D208" s="100">
        <v>0</v>
      </c>
      <c r="E208" s="100">
        <v>0</v>
      </c>
      <c r="F208" s="100">
        <v>0</v>
      </c>
      <c r="G208" s="12"/>
      <c r="H208" s="12"/>
    </row>
    <row r="209" spans="1:8">
      <c r="A209" s="67" t="s">
        <v>361</v>
      </c>
      <c r="B209" s="100">
        <v>2253.7831900000001</v>
      </c>
      <c r="C209" s="100">
        <v>0</v>
      </c>
      <c r="D209" s="100">
        <v>0</v>
      </c>
      <c r="E209" s="100">
        <v>0</v>
      </c>
      <c r="F209" s="100">
        <v>2253.7831900000001</v>
      </c>
      <c r="G209" s="12"/>
      <c r="H209" s="12"/>
    </row>
    <row r="210" spans="1:8">
      <c r="A210" s="68" t="s">
        <v>362</v>
      </c>
      <c r="B210" s="100">
        <v>0</v>
      </c>
      <c r="C210" s="100">
        <v>0</v>
      </c>
      <c r="D210" s="100">
        <v>0</v>
      </c>
      <c r="E210" s="100">
        <v>0</v>
      </c>
      <c r="F210" s="100">
        <v>0</v>
      </c>
      <c r="G210" s="12"/>
      <c r="H210" s="12"/>
    </row>
    <row r="211" spans="1:8">
      <c r="A211" s="68" t="s">
        <v>363</v>
      </c>
      <c r="B211" s="100">
        <v>2253.7831900000001</v>
      </c>
      <c r="C211" s="100">
        <v>0</v>
      </c>
      <c r="D211" s="100">
        <v>0</v>
      </c>
      <c r="E211" s="100">
        <v>0</v>
      </c>
      <c r="F211" s="100">
        <v>2253.7831900000001</v>
      </c>
      <c r="G211" s="12"/>
      <c r="H211" s="12"/>
    </row>
    <row r="212" spans="1:8">
      <c r="A212" s="68" t="s">
        <v>364</v>
      </c>
      <c r="B212" s="100">
        <v>0</v>
      </c>
      <c r="C212" s="100">
        <v>0</v>
      </c>
      <c r="D212" s="100">
        <v>0</v>
      </c>
      <c r="E212" s="100">
        <v>0</v>
      </c>
      <c r="F212" s="100">
        <v>0</v>
      </c>
      <c r="G212" s="12"/>
      <c r="H212" s="12"/>
    </row>
    <row r="213" spans="1:8">
      <c r="A213" s="68" t="s">
        <v>365</v>
      </c>
      <c r="B213" s="100">
        <v>0</v>
      </c>
      <c r="C213" s="100">
        <v>0</v>
      </c>
      <c r="D213" s="100">
        <v>0</v>
      </c>
      <c r="E213" s="100">
        <v>0</v>
      </c>
      <c r="F213" s="100">
        <v>0</v>
      </c>
      <c r="G213" s="12"/>
      <c r="H213" s="12"/>
    </row>
    <row r="214" spans="1:8">
      <c r="A214" s="67" t="s">
        <v>366</v>
      </c>
      <c r="B214" s="100">
        <v>0</v>
      </c>
      <c r="C214" s="100">
        <v>0</v>
      </c>
      <c r="D214" s="100">
        <v>0</v>
      </c>
      <c r="E214" s="100">
        <v>0</v>
      </c>
      <c r="F214" s="100">
        <v>0</v>
      </c>
      <c r="G214" s="12"/>
      <c r="H214" s="12"/>
    </row>
    <row r="215" spans="1:8">
      <c r="A215" s="182" t="s">
        <v>367</v>
      </c>
      <c r="B215" s="61">
        <v>915369.83866000001</v>
      </c>
      <c r="C215" s="61">
        <v>7224176.7888900004</v>
      </c>
      <c r="D215" s="61">
        <v>1670.56917</v>
      </c>
      <c r="E215" s="61">
        <v>0</v>
      </c>
      <c r="F215" s="61">
        <v>8141217.1967200004</v>
      </c>
      <c r="G215" s="12"/>
      <c r="H215" s="12"/>
    </row>
    <row r="216" spans="1:8">
      <c r="A216" s="67" t="s">
        <v>368</v>
      </c>
      <c r="B216" s="100">
        <v>0</v>
      </c>
      <c r="C216" s="100">
        <v>0</v>
      </c>
      <c r="D216" s="100">
        <v>0</v>
      </c>
      <c r="E216" s="100">
        <v>0</v>
      </c>
      <c r="F216" s="100">
        <v>0</v>
      </c>
      <c r="G216" s="12"/>
      <c r="H216" s="12"/>
    </row>
    <row r="217" spans="1:8">
      <c r="A217" s="68" t="s">
        <v>369</v>
      </c>
      <c r="B217" s="100">
        <v>0</v>
      </c>
      <c r="C217" s="100">
        <v>0</v>
      </c>
      <c r="D217" s="100">
        <v>0</v>
      </c>
      <c r="E217" s="100">
        <v>0</v>
      </c>
      <c r="F217" s="100">
        <v>0</v>
      </c>
      <c r="G217" s="12"/>
      <c r="H217" s="12"/>
    </row>
    <row r="218" spans="1:8">
      <c r="A218" s="68" t="s">
        <v>370</v>
      </c>
      <c r="B218" s="100">
        <v>0</v>
      </c>
      <c r="C218" s="100">
        <v>0</v>
      </c>
      <c r="D218" s="100">
        <v>0</v>
      </c>
      <c r="E218" s="100">
        <v>0</v>
      </c>
      <c r="F218" s="100">
        <v>0</v>
      </c>
      <c r="G218" s="12"/>
      <c r="H218" s="12"/>
    </row>
    <row r="219" spans="1:8">
      <c r="A219" s="68" t="s">
        <v>371</v>
      </c>
      <c r="B219" s="100">
        <v>0</v>
      </c>
      <c r="C219" s="100">
        <v>0</v>
      </c>
      <c r="D219" s="100">
        <v>0</v>
      </c>
      <c r="E219" s="100">
        <v>0</v>
      </c>
      <c r="F219" s="100">
        <v>0</v>
      </c>
      <c r="G219" s="12"/>
      <c r="H219" s="12"/>
    </row>
    <row r="220" spans="1:8">
      <c r="A220" s="67" t="s">
        <v>372</v>
      </c>
      <c r="B220" s="100">
        <v>0</v>
      </c>
      <c r="C220" s="100">
        <v>431.64600999999999</v>
      </c>
      <c r="D220" s="100">
        <v>522.15606000000002</v>
      </c>
      <c r="E220" s="100">
        <v>0</v>
      </c>
      <c r="F220" s="100">
        <v>953.80206999999996</v>
      </c>
      <c r="G220" s="12"/>
      <c r="H220" s="12"/>
    </row>
    <row r="221" spans="1:8">
      <c r="A221" s="68" t="s">
        <v>373</v>
      </c>
      <c r="B221" s="100">
        <v>0</v>
      </c>
      <c r="C221" s="100">
        <v>0</v>
      </c>
      <c r="D221" s="100">
        <v>0</v>
      </c>
      <c r="E221" s="100">
        <v>0</v>
      </c>
      <c r="F221" s="100">
        <v>0</v>
      </c>
      <c r="G221" s="12"/>
      <c r="H221" s="12"/>
    </row>
    <row r="222" spans="1:8">
      <c r="A222" s="68" t="s">
        <v>374</v>
      </c>
      <c r="B222" s="100">
        <v>0</v>
      </c>
      <c r="C222" s="100">
        <v>431.64600999999999</v>
      </c>
      <c r="D222" s="100">
        <v>522.15606000000002</v>
      </c>
      <c r="E222" s="100">
        <v>0</v>
      </c>
      <c r="F222" s="100">
        <v>953.80206999999996</v>
      </c>
      <c r="G222" s="12"/>
      <c r="H222" s="12"/>
    </row>
    <row r="223" spans="1:8">
      <c r="A223" s="68" t="s">
        <v>375</v>
      </c>
      <c r="B223" s="100">
        <v>0</v>
      </c>
      <c r="C223" s="100">
        <v>0</v>
      </c>
      <c r="D223" s="100">
        <v>0</v>
      </c>
      <c r="E223" s="100">
        <v>0</v>
      </c>
      <c r="F223" s="100">
        <v>0</v>
      </c>
      <c r="G223" s="12"/>
      <c r="H223" s="12"/>
    </row>
    <row r="224" spans="1:8">
      <c r="A224" s="69" t="s">
        <v>376</v>
      </c>
      <c r="B224" s="100">
        <v>0</v>
      </c>
      <c r="C224" s="100">
        <v>0</v>
      </c>
      <c r="D224" s="100">
        <v>0</v>
      </c>
      <c r="E224" s="100">
        <v>0</v>
      </c>
      <c r="F224" s="100">
        <v>0</v>
      </c>
      <c r="G224" s="12"/>
      <c r="H224" s="12"/>
    </row>
    <row r="225" spans="1:8">
      <c r="A225" s="68" t="s">
        <v>377</v>
      </c>
      <c r="B225" s="100">
        <v>0</v>
      </c>
      <c r="C225" s="100">
        <v>0</v>
      </c>
      <c r="D225" s="100">
        <v>0</v>
      </c>
      <c r="E225" s="100">
        <v>0</v>
      </c>
      <c r="F225" s="100">
        <v>0</v>
      </c>
      <c r="G225" s="12"/>
      <c r="H225" s="12"/>
    </row>
    <row r="226" spans="1:8">
      <c r="A226" s="67" t="s">
        <v>378</v>
      </c>
      <c r="B226" s="100">
        <v>0</v>
      </c>
      <c r="C226" s="100">
        <v>0</v>
      </c>
      <c r="D226" s="100">
        <v>0</v>
      </c>
      <c r="E226" s="100">
        <v>0</v>
      </c>
      <c r="F226" s="100">
        <v>0</v>
      </c>
      <c r="G226" s="12"/>
      <c r="H226" s="12"/>
    </row>
    <row r="227" spans="1:8">
      <c r="A227" s="68" t="s">
        <v>379</v>
      </c>
      <c r="B227" s="100">
        <v>0</v>
      </c>
      <c r="C227" s="100">
        <v>0</v>
      </c>
      <c r="D227" s="100">
        <v>0</v>
      </c>
      <c r="E227" s="100">
        <v>0</v>
      </c>
      <c r="F227" s="100">
        <v>0</v>
      </c>
      <c r="G227" s="12"/>
      <c r="H227" s="12"/>
    </row>
    <row r="228" spans="1:8">
      <c r="A228" s="68" t="s">
        <v>380</v>
      </c>
      <c r="B228" s="100">
        <v>0</v>
      </c>
      <c r="C228" s="100">
        <v>0</v>
      </c>
      <c r="D228" s="100">
        <v>0</v>
      </c>
      <c r="E228" s="100">
        <v>0</v>
      </c>
      <c r="F228" s="100">
        <v>0</v>
      </c>
      <c r="G228" s="12"/>
      <c r="H228" s="12"/>
    </row>
    <row r="229" spans="1:8">
      <c r="A229" s="67" t="s">
        <v>381</v>
      </c>
      <c r="B229" s="100">
        <v>0</v>
      </c>
      <c r="C229" s="100">
        <v>0</v>
      </c>
      <c r="D229" s="100">
        <v>36.851230000000001</v>
      </c>
      <c r="E229" s="100">
        <v>0</v>
      </c>
      <c r="F229" s="100">
        <v>36.851230000000001</v>
      </c>
      <c r="G229" s="12"/>
      <c r="H229" s="12"/>
    </row>
    <row r="230" spans="1:8">
      <c r="A230" s="68" t="s">
        <v>382</v>
      </c>
      <c r="B230" s="100">
        <v>0</v>
      </c>
      <c r="C230" s="100">
        <v>0</v>
      </c>
      <c r="D230" s="100">
        <v>0</v>
      </c>
      <c r="E230" s="100">
        <v>0</v>
      </c>
      <c r="F230" s="100">
        <v>0</v>
      </c>
      <c r="G230" s="12"/>
      <c r="H230" s="12"/>
    </row>
    <row r="231" spans="1:8">
      <c r="A231" s="68" t="s">
        <v>383</v>
      </c>
      <c r="B231" s="100">
        <v>0</v>
      </c>
      <c r="C231" s="100">
        <v>0</v>
      </c>
      <c r="D231" s="100">
        <v>36.851230000000001</v>
      </c>
      <c r="E231" s="100">
        <v>0</v>
      </c>
      <c r="F231" s="100">
        <v>36.851230000000001</v>
      </c>
      <c r="G231" s="12"/>
      <c r="H231" s="12"/>
    </row>
    <row r="232" spans="1:8">
      <c r="A232" s="67" t="s">
        <v>384</v>
      </c>
      <c r="B232" s="100">
        <v>795645.37978999992</v>
      </c>
      <c r="C232" s="100">
        <v>5202878.8790200008</v>
      </c>
      <c r="D232" s="100">
        <v>0</v>
      </c>
      <c r="E232" s="100">
        <v>0</v>
      </c>
      <c r="F232" s="100">
        <v>5998524.2588100005</v>
      </c>
      <c r="G232" s="12"/>
      <c r="H232" s="12"/>
    </row>
    <row r="233" spans="1:8">
      <c r="A233" s="68" t="s">
        <v>385</v>
      </c>
      <c r="B233" s="100">
        <v>786205.48213999998</v>
      </c>
      <c r="C233" s="100">
        <v>5183227.4414099995</v>
      </c>
      <c r="D233" s="100">
        <v>0</v>
      </c>
      <c r="E233" s="100">
        <v>0</v>
      </c>
      <c r="F233" s="100">
        <v>5969432.9235500004</v>
      </c>
      <c r="G233" s="12"/>
      <c r="H233" s="12"/>
    </row>
    <row r="234" spans="1:8">
      <c r="A234" s="68" t="s">
        <v>386</v>
      </c>
      <c r="B234" s="100">
        <v>0</v>
      </c>
      <c r="C234" s="100">
        <v>0</v>
      </c>
      <c r="D234" s="100">
        <v>0</v>
      </c>
      <c r="E234" s="100">
        <v>0</v>
      </c>
      <c r="F234" s="100">
        <v>0</v>
      </c>
      <c r="G234" s="12"/>
      <c r="H234" s="12"/>
    </row>
    <row r="235" spans="1:8">
      <c r="A235" s="68" t="s">
        <v>387</v>
      </c>
      <c r="B235" s="100">
        <v>0</v>
      </c>
      <c r="C235" s="100">
        <v>0</v>
      </c>
      <c r="D235" s="100">
        <v>0</v>
      </c>
      <c r="E235" s="100">
        <v>0</v>
      </c>
      <c r="F235" s="100">
        <v>0</v>
      </c>
      <c r="G235" s="12"/>
      <c r="H235" s="12"/>
    </row>
    <row r="236" spans="1:8">
      <c r="A236" s="68" t="s">
        <v>388</v>
      </c>
      <c r="B236" s="100">
        <v>0</v>
      </c>
      <c r="C236" s="100">
        <v>0</v>
      </c>
      <c r="D236" s="100">
        <v>0</v>
      </c>
      <c r="E236" s="100">
        <v>0</v>
      </c>
      <c r="F236" s="100">
        <v>0</v>
      </c>
      <c r="G236" s="12"/>
      <c r="H236" s="12"/>
    </row>
    <row r="237" spans="1:8">
      <c r="A237" s="68" t="s">
        <v>389</v>
      </c>
      <c r="B237" s="100">
        <v>9439.8976500000008</v>
      </c>
      <c r="C237" s="100">
        <v>19651.437610000001</v>
      </c>
      <c r="D237" s="100">
        <v>0</v>
      </c>
      <c r="E237" s="100">
        <v>0</v>
      </c>
      <c r="F237" s="100">
        <v>29091.33526</v>
      </c>
      <c r="G237" s="12"/>
      <c r="H237" s="12"/>
    </row>
    <row r="238" spans="1:8">
      <c r="A238" s="68" t="s">
        <v>390</v>
      </c>
      <c r="B238" s="100">
        <v>0</v>
      </c>
      <c r="C238" s="100">
        <v>0</v>
      </c>
      <c r="D238" s="100">
        <v>0</v>
      </c>
      <c r="E238" s="100">
        <v>0</v>
      </c>
      <c r="F238" s="100">
        <v>0</v>
      </c>
      <c r="G238" s="12"/>
      <c r="H238" s="12"/>
    </row>
    <row r="239" spans="1:8">
      <c r="A239" s="68" t="s">
        <v>391</v>
      </c>
      <c r="B239" s="100">
        <v>0</v>
      </c>
      <c r="C239" s="100">
        <v>0</v>
      </c>
      <c r="D239" s="100">
        <v>0</v>
      </c>
      <c r="E239" s="100">
        <v>0</v>
      </c>
      <c r="F239" s="100">
        <v>0</v>
      </c>
      <c r="G239" s="12"/>
      <c r="H239" s="12"/>
    </row>
    <row r="240" spans="1:8">
      <c r="A240" s="68" t="s">
        <v>392</v>
      </c>
      <c r="B240" s="100">
        <v>0</v>
      </c>
      <c r="C240" s="100">
        <v>0</v>
      </c>
      <c r="D240" s="100">
        <v>0</v>
      </c>
      <c r="E240" s="100">
        <v>0</v>
      </c>
      <c r="F240" s="100">
        <v>0</v>
      </c>
      <c r="G240" s="12"/>
      <c r="H240" s="12"/>
    </row>
    <row r="241" spans="1:8">
      <c r="A241" s="68" t="s">
        <v>393</v>
      </c>
      <c r="B241" s="100">
        <v>0</v>
      </c>
      <c r="C241" s="100">
        <v>0</v>
      </c>
      <c r="D241" s="100">
        <v>0</v>
      </c>
      <c r="E241" s="100">
        <v>0</v>
      </c>
      <c r="F241" s="100">
        <v>0</v>
      </c>
      <c r="G241" s="12"/>
      <c r="H241" s="12"/>
    </row>
    <row r="242" spans="1:8">
      <c r="A242" s="67" t="s">
        <v>394</v>
      </c>
      <c r="B242" s="100">
        <v>59847.161690000001</v>
      </c>
      <c r="C242" s="100">
        <v>2020866.2638599998</v>
      </c>
      <c r="D242" s="100">
        <v>1023.5756</v>
      </c>
      <c r="E242" s="100">
        <v>0</v>
      </c>
      <c r="F242" s="100">
        <v>2081737.0011500001</v>
      </c>
      <c r="G242" s="12"/>
      <c r="H242" s="12"/>
    </row>
    <row r="243" spans="1:8">
      <c r="A243" s="68" t="s">
        <v>395</v>
      </c>
      <c r="B243" s="100">
        <v>29840.569090000001</v>
      </c>
      <c r="C243" s="100">
        <v>14442.323900000001</v>
      </c>
      <c r="D243" s="100">
        <v>0</v>
      </c>
      <c r="E243" s="100">
        <v>0</v>
      </c>
      <c r="F243" s="100">
        <v>44282.89299</v>
      </c>
      <c r="G243" s="12"/>
      <c r="H243" s="12"/>
    </row>
    <row r="244" spans="1:8">
      <c r="A244" s="68" t="s">
        <v>396</v>
      </c>
      <c r="B244" s="100">
        <v>0</v>
      </c>
      <c r="C244" s="100">
        <v>0</v>
      </c>
      <c r="D244" s="100">
        <v>0</v>
      </c>
      <c r="E244" s="100">
        <v>0</v>
      </c>
      <c r="F244" s="100">
        <v>0</v>
      </c>
      <c r="G244" s="12"/>
      <c r="H244" s="12"/>
    </row>
    <row r="245" spans="1:8">
      <c r="A245" s="68" t="s">
        <v>397</v>
      </c>
      <c r="B245" s="100">
        <v>3452.0922300000002</v>
      </c>
      <c r="C245" s="100">
        <v>20555.584579999999</v>
      </c>
      <c r="D245" s="100">
        <v>582.77710000000002</v>
      </c>
      <c r="E245" s="100">
        <v>0</v>
      </c>
      <c r="F245" s="100">
        <v>24590.45391</v>
      </c>
      <c r="G245" s="12"/>
      <c r="H245" s="12"/>
    </row>
    <row r="246" spans="1:8">
      <c r="A246" s="68" t="s">
        <v>398</v>
      </c>
      <c r="B246" s="100">
        <v>13491.35144</v>
      </c>
      <c r="C246" s="100">
        <v>10970.858679999999</v>
      </c>
      <c r="D246" s="100">
        <v>0</v>
      </c>
      <c r="E246" s="100">
        <v>0</v>
      </c>
      <c r="F246" s="100">
        <v>24462.21012</v>
      </c>
      <c r="G246" s="12"/>
      <c r="H246" s="12"/>
    </row>
    <row r="247" spans="1:8">
      <c r="A247" s="68" t="s">
        <v>399</v>
      </c>
      <c r="B247" s="100">
        <v>0</v>
      </c>
      <c r="C247" s="100">
        <v>0</v>
      </c>
      <c r="D247" s="100">
        <v>0</v>
      </c>
      <c r="E247" s="100">
        <v>0</v>
      </c>
      <c r="F247" s="100">
        <v>0</v>
      </c>
      <c r="G247" s="12"/>
      <c r="H247" s="12"/>
    </row>
    <row r="248" spans="1:8">
      <c r="A248" s="68" t="s">
        <v>400</v>
      </c>
      <c r="B248" s="100">
        <v>13063.148929999999</v>
      </c>
      <c r="C248" s="100">
        <v>1974897.4967</v>
      </c>
      <c r="D248" s="100">
        <v>440.79849999999999</v>
      </c>
      <c r="E248" s="100">
        <v>0</v>
      </c>
      <c r="F248" s="100">
        <v>1988401.4441300002</v>
      </c>
      <c r="G248" s="12"/>
      <c r="H248" s="12"/>
    </row>
    <row r="249" spans="1:8">
      <c r="A249" s="67" t="s">
        <v>401</v>
      </c>
      <c r="B249" s="100">
        <v>0</v>
      </c>
      <c r="C249" s="100">
        <v>0</v>
      </c>
      <c r="D249" s="100">
        <v>87.986279999999994</v>
      </c>
      <c r="E249" s="100">
        <v>0</v>
      </c>
      <c r="F249" s="100">
        <v>87.986279999999994</v>
      </c>
      <c r="G249" s="12"/>
      <c r="H249" s="12"/>
    </row>
    <row r="250" spans="1:8">
      <c r="A250" s="68" t="s">
        <v>402</v>
      </c>
      <c r="B250" s="100">
        <v>0</v>
      </c>
      <c r="C250" s="100">
        <v>0</v>
      </c>
      <c r="D250" s="100">
        <v>87.986279999999994</v>
      </c>
      <c r="E250" s="100">
        <v>0</v>
      </c>
      <c r="F250" s="100">
        <v>87.986279999999994</v>
      </c>
      <c r="G250" s="12"/>
      <c r="H250" s="12"/>
    </row>
    <row r="251" spans="1:8">
      <c r="A251" s="68" t="s">
        <v>403</v>
      </c>
      <c r="B251" s="100">
        <v>0</v>
      </c>
      <c r="C251" s="100">
        <v>0</v>
      </c>
      <c r="D251" s="100">
        <v>0</v>
      </c>
      <c r="E251" s="100">
        <v>0</v>
      </c>
      <c r="F251" s="100">
        <v>0</v>
      </c>
      <c r="G251" s="12"/>
      <c r="H251" s="12"/>
    </row>
    <row r="252" spans="1:8">
      <c r="A252" s="67" t="s">
        <v>404</v>
      </c>
      <c r="B252" s="100">
        <v>59877.297180000001</v>
      </c>
      <c r="C252" s="100">
        <v>0</v>
      </c>
      <c r="D252" s="100">
        <v>0</v>
      </c>
      <c r="E252" s="100">
        <v>0</v>
      </c>
      <c r="F252" s="100">
        <v>59877.297180000001</v>
      </c>
      <c r="G252" s="12"/>
      <c r="H252" s="12"/>
    </row>
    <row r="253" spans="1:8">
      <c r="A253" s="68" t="s">
        <v>402</v>
      </c>
      <c r="B253" s="100">
        <v>35251.360860000001</v>
      </c>
      <c r="C253" s="100">
        <v>0</v>
      </c>
      <c r="D253" s="100">
        <v>0</v>
      </c>
      <c r="E253" s="100">
        <v>0</v>
      </c>
      <c r="F253" s="100">
        <v>35251.360860000001</v>
      </c>
      <c r="G253" s="12"/>
      <c r="H253" s="12"/>
    </row>
    <row r="254" spans="1:8">
      <c r="A254" s="68" t="s">
        <v>403</v>
      </c>
      <c r="B254" s="100">
        <v>24625.936320000001</v>
      </c>
      <c r="C254" s="100">
        <v>0</v>
      </c>
      <c r="D254" s="100">
        <v>0</v>
      </c>
      <c r="E254" s="100">
        <v>0</v>
      </c>
      <c r="F254" s="100">
        <v>24625.936320000001</v>
      </c>
      <c r="G254" s="12"/>
      <c r="H254" s="12"/>
    </row>
    <row r="255" spans="1:8" ht="30" customHeight="1">
      <c r="A255" s="221" t="s">
        <v>405</v>
      </c>
      <c r="B255" s="61">
        <v>89225.837379999997</v>
      </c>
      <c r="C255" s="61">
        <v>4113.6103199999998</v>
      </c>
      <c r="D255" s="61">
        <v>0</v>
      </c>
      <c r="E255" s="61">
        <v>0</v>
      </c>
      <c r="F255" s="61">
        <v>93339.447700000004</v>
      </c>
      <c r="G255" s="12"/>
      <c r="H255" s="12"/>
    </row>
    <row r="256" spans="1:8">
      <c r="A256" s="104" t="s">
        <v>406</v>
      </c>
      <c r="B256" s="100">
        <v>8.4989999999999996E-2</v>
      </c>
      <c r="C256" s="100">
        <v>62.201070000000001</v>
      </c>
      <c r="D256" s="100">
        <v>0</v>
      </c>
      <c r="E256" s="100">
        <v>0</v>
      </c>
      <c r="F256" s="100">
        <v>62.286059999999999</v>
      </c>
      <c r="G256" s="12"/>
      <c r="H256" s="12"/>
    </row>
    <row r="257" spans="1:8">
      <c r="A257" s="104" t="s">
        <v>407</v>
      </c>
      <c r="B257" s="100">
        <v>5610.1207699999995</v>
      </c>
      <c r="C257" s="100">
        <v>328.01188000000002</v>
      </c>
      <c r="D257" s="100">
        <v>0</v>
      </c>
      <c r="E257" s="100">
        <v>0</v>
      </c>
      <c r="F257" s="100">
        <v>5938.1326500000005</v>
      </c>
      <c r="G257" s="12"/>
      <c r="H257" s="12"/>
    </row>
    <row r="258" spans="1:8">
      <c r="A258" s="104" t="s">
        <v>408</v>
      </c>
      <c r="B258" s="100">
        <v>75380.761079999997</v>
      </c>
      <c r="C258" s="100">
        <v>3180.6143900000002</v>
      </c>
      <c r="D258" s="100">
        <v>0</v>
      </c>
      <c r="E258" s="100">
        <v>0</v>
      </c>
      <c r="F258" s="100">
        <v>78561.375469999999</v>
      </c>
      <c r="G258" s="12"/>
      <c r="H258" s="12"/>
    </row>
    <row r="259" spans="1:8">
      <c r="A259" s="104" t="s">
        <v>409</v>
      </c>
      <c r="B259" s="100">
        <v>6084.6790000000001</v>
      </c>
      <c r="C259" s="100">
        <v>276.65454</v>
      </c>
      <c r="D259" s="100">
        <v>0</v>
      </c>
      <c r="E259" s="100">
        <v>0</v>
      </c>
      <c r="F259" s="100">
        <v>6361.3335399999996</v>
      </c>
      <c r="G259" s="12"/>
      <c r="H259" s="12"/>
    </row>
    <row r="260" spans="1:8">
      <c r="A260" s="104" t="s">
        <v>410</v>
      </c>
      <c r="B260" s="100">
        <v>120.23678</v>
      </c>
      <c r="C260" s="100">
        <v>5.3526600000000002</v>
      </c>
      <c r="D260" s="100">
        <v>0</v>
      </c>
      <c r="E260" s="100">
        <v>0</v>
      </c>
      <c r="F260" s="100">
        <v>125.58944</v>
      </c>
      <c r="G260" s="12"/>
      <c r="H260" s="12"/>
    </row>
    <row r="261" spans="1:8">
      <c r="A261" s="104" t="s">
        <v>411</v>
      </c>
      <c r="B261" s="100">
        <v>0.1</v>
      </c>
      <c r="C261" s="100">
        <v>8.9999999999999992E-5</v>
      </c>
      <c r="D261" s="100">
        <v>0</v>
      </c>
      <c r="E261" s="100">
        <v>0</v>
      </c>
      <c r="F261" s="100">
        <v>0.10009</v>
      </c>
      <c r="G261" s="12"/>
      <c r="H261" s="12"/>
    </row>
    <row r="262" spans="1:8">
      <c r="A262" s="104" t="s">
        <v>412</v>
      </c>
      <c r="B262" s="100">
        <v>573.30378000000007</v>
      </c>
      <c r="C262" s="100">
        <v>50.99633</v>
      </c>
      <c r="D262" s="100">
        <v>0</v>
      </c>
      <c r="E262" s="100">
        <v>0</v>
      </c>
      <c r="F262" s="100">
        <v>624.30011000000002</v>
      </c>
      <c r="G262" s="12"/>
      <c r="H262" s="12"/>
    </row>
    <row r="263" spans="1:8">
      <c r="A263" s="104" t="s">
        <v>413</v>
      </c>
      <c r="B263" s="100">
        <v>0</v>
      </c>
      <c r="C263" s="100">
        <v>0</v>
      </c>
      <c r="D263" s="100">
        <v>0</v>
      </c>
      <c r="E263" s="100">
        <v>0</v>
      </c>
      <c r="F263" s="100">
        <v>0</v>
      </c>
      <c r="G263" s="12"/>
      <c r="H263" s="12"/>
    </row>
    <row r="264" spans="1:8">
      <c r="A264" s="104" t="s">
        <v>414</v>
      </c>
      <c r="B264" s="100">
        <v>0</v>
      </c>
      <c r="C264" s="100">
        <v>0</v>
      </c>
      <c r="D264" s="100">
        <v>0</v>
      </c>
      <c r="E264" s="100">
        <v>0</v>
      </c>
      <c r="F264" s="100">
        <v>0</v>
      </c>
      <c r="G264" s="12"/>
      <c r="H264" s="12"/>
    </row>
    <row r="265" spans="1:8">
      <c r="A265" s="104" t="s">
        <v>415</v>
      </c>
      <c r="B265" s="100">
        <v>1456.55098</v>
      </c>
      <c r="C265" s="100">
        <v>209.77936</v>
      </c>
      <c r="D265" s="100">
        <v>0</v>
      </c>
      <c r="E265" s="100">
        <v>0</v>
      </c>
      <c r="F265" s="100">
        <v>1666.33034</v>
      </c>
      <c r="G265" s="12"/>
      <c r="H265" s="12"/>
    </row>
    <row r="266" spans="1:8">
      <c r="A266" s="104" t="s">
        <v>416</v>
      </c>
      <c r="B266" s="100">
        <v>0</v>
      </c>
      <c r="C266" s="100">
        <v>0</v>
      </c>
      <c r="D266" s="100">
        <v>0</v>
      </c>
      <c r="E266" s="100">
        <v>0</v>
      </c>
      <c r="F266" s="100">
        <v>0</v>
      </c>
      <c r="G266" s="12"/>
      <c r="H266" s="12"/>
    </row>
    <row r="267" spans="1:8">
      <c r="A267" s="221" t="s">
        <v>417</v>
      </c>
      <c r="B267" s="61">
        <v>-23863.787110000001</v>
      </c>
      <c r="C267" s="61">
        <v>-1445.87869</v>
      </c>
      <c r="D267" s="61">
        <v>0</v>
      </c>
      <c r="E267" s="61">
        <v>0</v>
      </c>
      <c r="F267" s="61">
        <v>-25309.665800000002</v>
      </c>
      <c r="G267" s="12"/>
      <c r="H267" s="12"/>
    </row>
    <row r="268" spans="1:8">
      <c r="A268" s="104" t="s">
        <v>418</v>
      </c>
      <c r="B268" s="100">
        <v>-21609.580590000001</v>
      </c>
      <c r="C268" s="100">
        <v>-1099.4918500000001</v>
      </c>
      <c r="D268" s="100">
        <v>0</v>
      </c>
      <c r="E268" s="100">
        <v>0</v>
      </c>
      <c r="F268" s="100">
        <v>-22709.07244</v>
      </c>
      <c r="G268" s="12"/>
      <c r="H268" s="12"/>
    </row>
    <row r="269" spans="1:8">
      <c r="A269" s="104" t="s">
        <v>419</v>
      </c>
      <c r="B269" s="100">
        <v>0</v>
      </c>
      <c r="C269" s="100">
        <v>0</v>
      </c>
      <c r="D269" s="100">
        <v>0</v>
      </c>
      <c r="E269" s="100">
        <v>0</v>
      </c>
      <c r="F269" s="100">
        <v>0</v>
      </c>
      <c r="G269" s="12"/>
      <c r="H269" s="12"/>
    </row>
    <row r="270" spans="1:8">
      <c r="A270" s="104" t="s">
        <v>420</v>
      </c>
      <c r="B270" s="100">
        <v>-1923.575</v>
      </c>
      <c r="C270" s="100">
        <v>-332.50135999999998</v>
      </c>
      <c r="D270" s="100">
        <v>0</v>
      </c>
      <c r="E270" s="100">
        <v>0</v>
      </c>
      <c r="F270" s="100">
        <v>-2256.07636</v>
      </c>
      <c r="G270" s="12"/>
      <c r="H270" s="12"/>
    </row>
    <row r="271" spans="1:8">
      <c r="A271" s="104" t="s">
        <v>421</v>
      </c>
      <c r="B271" s="100">
        <v>-329.57749999999999</v>
      </c>
      <c r="C271" s="100">
        <v>-13.885479999999999</v>
      </c>
      <c r="D271" s="100">
        <v>0</v>
      </c>
      <c r="E271" s="100">
        <v>0</v>
      </c>
      <c r="F271" s="100">
        <v>-343.46297999999996</v>
      </c>
      <c r="G271" s="12"/>
      <c r="H271" s="12"/>
    </row>
    <row r="272" spans="1:8">
      <c r="A272" s="104" t="s">
        <v>422</v>
      </c>
      <c r="B272" s="100">
        <v>0</v>
      </c>
      <c r="C272" s="100">
        <v>0</v>
      </c>
      <c r="D272" s="100">
        <v>0</v>
      </c>
      <c r="E272" s="100">
        <v>0</v>
      </c>
      <c r="F272" s="100">
        <v>0</v>
      </c>
      <c r="G272" s="12"/>
      <c r="H272" s="12"/>
    </row>
    <row r="273" spans="1:8">
      <c r="A273" s="161" t="s">
        <v>423</v>
      </c>
      <c r="B273" s="100">
        <v>0</v>
      </c>
      <c r="C273" s="100">
        <v>0</v>
      </c>
      <c r="D273" s="100">
        <v>0</v>
      </c>
      <c r="E273" s="100">
        <v>0</v>
      </c>
      <c r="F273" s="100">
        <v>0</v>
      </c>
      <c r="G273" s="12"/>
      <c r="H273" s="12"/>
    </row>
    <row r="274" spans="1:8">
      <c r="A274" s="104" t="s">
        <v>495</v>
      </c>
      <c r="B274" s="100">
        <v>-1.05402</v>
      </c>
      <c r="C274" s="100">
        <v>0</v>
      </c>
      <c r="D274" s="100">
        <v>0</v>
      </c>
      <c r="E274" s="100">
        <v>0</v>
      </c>
      <c r="F274" s="100">
        <v>-1.05402</v>
      </c>
      <c r="G274" s="12"/>
      <c r="H274" s="12"/>
    </row>
    <row r="275" spans="1:8">
      <c r="A275" s="221" t="s">
        <v>1125</v>
      </c>
      <c r="B275" s="61">
        <v>65362.05027</v>
      </c>
      <c r="C275" s="61">
        <v>2667.7316299999998</v>
      </c>
      <c r="D275" s="61">
        <v>0</v>
      </c>
      <c r="E275" s="61">
        <v>0</v>
      </c>
      <c r="F275" s="61">
        <v>68029.781900000002</v>
      </c>
      <c r="G275" s="12"/>
      <c r="H275" s="12"/>
    </row>
    <row r="276" spans="1:8">
      <c r="A276" s="73" t="s">
        <v>424</v>
      </c>
      <c r="B276" s="61">
        <v>2242.9853900000003</v>
      </c>
      <c r="C276" s="61">
        <v>383.09911999999997</v>
      </c>
      <c r="D276" s="61">
        <v>0</v>
      </c>
      <c r="E276" s="61">
        <v>0</v>
      </c>
      <c r="F276" s="61">
        <v>2626.0845099999997</v>
      </c>
      <c r="G276" s="12"/>
      <c r="H276" s="12"/>
    </row>
    <row r="277" spans="1:8">
      <c r="A277" s="104" t="s">
        <v>425</v>
      </c>
      <c r="B277" s="100">
        <v>1686.15176</v>
      </c>
      <c r="C277" s="100">
        <v>26.018599999999999</v>
      </c>
      <c r="D277" s="100">
        <v>0</v>
      </c>
      <c r="E277" s="100">
        <v>0</v>
      </c>
      <c r="F277" s="100">
        <v>1712.1703600000001</v>
      </c>
      <c r="G277" s="12"/>
      <c r="H277" s="12"/>
    </row>
    <row r="278" spans="1:8">
      <c r="A278" s="104" t="s">
        <v>426</v>
      </c>
      <c r="B278" s="100">
        <v>33.954059999999998</v>
      </c>
      <c r="C278" s="100">
        <v>357.08052000000004</v>
      </c>
      <c r="D278" s="100">
        <v>0</v>
      </c>
      <c r="E278" s="100">
        <v>0</v>
      </c>
      <c r="F278" s="100">
        <v>391.03458000000001</v>
      </c>
      <c r="G278" s="12"/>
      <c r="H278" s="12"/>
    </row>
    <row r="279" spans="1:8">
      <c r="A279" s="104" t="s">
        <v>427</v>
      </c>
      <c r="B279" s="100">
        <v>52.788800000000002</v>
      </c>
      <c r="C279" s="100">
        <v>0</v>
      </c>
      <c r="D279" s="100">
        <v>0</v>
      </c>
      <c r="E279" s="100">
        <v>0</v>
      </c>
      <c r="F279" s="100">
        <v>52.788800000000002</v>
      </c>
      <c r="G279" s="12"/>
      <c r="H279" s="12"/>
    </row>
    <row r="280" spans="1:8">
      <c r="A280" s="104" t="s">
        <v>428</v>
      </c>
      <c r="B280" s="100">
        <v>420.2629</v>
      </c>
      <c r="C280" s="100">
        <v>0</v>
      </c>
      <c r="D280" s="100">
        <v>0</v>
      </c>
      <c r="E280" s="100">
        <v>0</v>
      </c>
      <c r="F280" s="100">
        <v>420.2629</v>
      </c>
      <c r="G280" s="12"/>
      <c r="H280" s="12"/>
    </row>
    <row r="281" spans="1:8">
      <c r="A281" s="104" t="s">
        <v>429</v>
      </c>
      <c r="B281" s="100">
        <v>49.827870000000004</v>
      </c>
      <c r="C281" s="100">
        <v>0</v>
      </c>
      <c r="D281" s="100">
        <v>0</v>
      </c>
      <c r="E281" s="100">
        <v>0</v>
      </c>
      <c r="F281" s="100">
        <v>49.827870000000004</v>
      </c>
      <c r="G281" s="12"/>
      <c r="H281" s="12"/>
    </row>
    <row r="282" spans="1:8">
      <c r="A282" s="104" t="s">
        <v>430</v>
      </c>
      <c r="B282" s="100">
        <v>0</v>
      </c>
      <c r="C282" s="100">
        <v>0</v>
      </c>
      <c r="D282" s="100">
        <v>0</v>
      </c>
      <c r="E282" s="100">
        <v>0</v>
      </c>
      <c r="F282" s="100">
        <v>0</v>
      </c>
      <c r="G282" s="12"/>
      <c r="H282" s="12"/>
    </row>
    <row r="283" spans="1:8">
      <c r="A283" s="162" t="s">
        <v>431</v>
      </c>
      <c r="B283" s="61">
        <v>-1312.2841100000001</v>
      </c>
      <c r="C283" s="61">
        <v>-719.55557999999996</v>
      </c>
      <c r="D283" s="61">
        <v>0</v>
      </c>
      <c r="E283" s="61">
        <v>0</v>
      </c>
      <c r="F283" s="61">
        <v>-2031.83969</v>
      </c>
      <c r="G283" s="12"/>
      <c r="H283" s="12"/>
    </row>
    <row r="284" spans="1:8">
      <c r="A284" s="104" t="s">
        <v>425</v>
      </c>
      <c r="B284" s="100">
        <v>-208.75851</v>
      </c>
      <c r="C284" s="100">
        <v>-464.29244</v>
      </c>
      <c r="D284" s="100">
        <v>0</v>
      </c>
      <c r="E284" s="100">
        <v>0</v>
      </c>
      <c r="F284" s="100">
        <v>-673.05094999999994</v>
      </c>
      <c r="G284" s="12"/>
      <c r="H284" s="12"/>
    </row>
    <row r="285" spans="1:8">
      <c r="A285" s="104" t="s">
        <v>432</v>
      </c>
      <c r="B285" s="100">
        <v>-509.38403999999997</v>
      </c>
      <c r="C285" s="100">
        <v>0</v>
      </c>
      <c r="D285" s="100">
        <v>0</v>
      </c>
      <c r="E285" s="100">
        <v>0</v>
      </c>
      <c r="F285" s="100">
        <v>-509.38403999999997</v>
      </c>
      <c r="G285" s="12"/>
      <c r="H285" s="12"/>
    </row>
    <row r="286" spans="1:8">
      <c r="A286" s="104" t="s">
        <v>433</v>
      </c>
      <c r="B286" s="100">
        <v>-0.47270000000000001</v>
      </c>
      <c r="C286" s="100">
        <v>0</v>
      </c>
      <c r="D286" s="100">
        <v>0</v>
      </c>
      <c r="E286" s="100">
        <v>0</v>
      </c>
      <c r="F286" s="100">
        <v>-0.47270000000000001</v>
      </c>
      <c r="G286" s="12"/>
      <c r="H286" s="12"/>
    </row>
    <row r="287" spans="1:8">
      <c r="A287" s="104" t="s">
        <v>434</v>
      </c>
      <c r="B287" s="100">
        <v>0</v>
      </c>
      <c r="C287" s="100">
        <v>0</v>
      </c>
      <c r="D287" s="100">
        <v>0</v>
      </c>
      <c r="E287" s="100">
        <v>0</v>
      </c>
      <c r="F287" s="100">
        <v>0</v>
      </c>
      <c r="G287" s="12"/>
      <c r="H287" s="12"/>
    </row>
    <row r="288" spans="1:8">
      <c r="A288" s="104" t="s">
        <v>435</v>
      </c>
      <c r="B288" s="100">
        <v>-593.66886</v>
      </c>
      <c r="C288" s="100">
        <v>-255.26314000000002</v>
      </c>
      <c r="D288" s="100">
        <v>0</v>
      </c>
      <c r="E288" s="100">
        <v>0</v>
      </c>
      <c r="F288" s="100">
        <v>-848.93200000000002</v>
      </c>
      <c r="G288" s="12"/>
      <c r="H288" s="12"/>
    </row>
    <row r="289" spans="1:8">
      <c r="A289" s="104" t="s">
        <v>436</v>
      </c>
      <c r="B289" s="100">
        <v>0</v>
      </c>
      <c r="C289" s="100">
        <v>0</v>
      </c>
      <c r="D289" s="100">
        <v>0</v>
      </c>
      <c r="E289" s="100">
        <v>0</v>
      </c>
      <c r="F289" s="100">
        <v>0</v>
      </c>
      <c r="G289" s="12"/>
      <c r="H289" s="12"/>
    </row>
    <row r="290" spans="1:8">
      <c r="A290" s="221" t="s">
        <v>1124</v>
      </c>
      <c r="B290" s="61">
        <v>66292.751550000001</v>
      </c>
      <c r="C290" s="61">
        <v>2331.2751699999999</v>
      </c>
      <c r="D290" s="61">
        <v>0</v>
      </c>
      <c r="E290" s="61">
        <v>0</v>
      </c>
      <c r="F290" s="61">
        <v>68624.026719999994</v>
      </c>
      <c r="G290" s="12"/>
      <c r="H290" s="12"/>
    </row>
    <row r="291" spans="1:8">
      <c r="A291" s="104" t="s">
        <v>437</v>
      </c>
      <c r="B291" s="100">
        <v>7697.8608299999996</v>
      </c>
      <c r="C291" s="100">
        <v>364.11273</v>
      </c>
      <c r="D291" s="100">
        <v>0</v>
      </c>
      <c r="E291" s="100">
        <v>0</v>
      </c>
      <c r="F291" s="100">
        <v>8061.9735599999995</v>
      </c>
      <c r="G291" s="12"/>
      <c r="H291" s="12"/>
    </row>
    <row r="292" spans="1:8">
      <c r="A292" s="104" t="s">
        <v>438</v>
      </c>
      <c r="B292" s="100">
        <v>198.00486999999998</v>
      </c>
      <c r="C292" s="100">
        <v>2.8008699999999997</v>
      </c>
      <c r="D292" s="100">
        <v>0</v>
      </c>
      <c r="E292" s="100">
        <v>0</v>
      </c>
      <c r="F292" s="100">
        <v>200.80573999999999</v>
      </c>
      <c r="G292" s="12"/>
      <c r="H292" s="12"/>
    </row>
    <row r="293" spans="1:8">
      <c r="A293" s="104" t="s">
        <v>439</v>
      </c>
      <c r="B293" s="100">
        <v>7499.8559599999999</v>
      </c>
      <c r="C293" s="100">
        <v>361.31185999999997</v>
      </c>
      <c r="D293" s="100">
        <v>0</v>
      </c>
      <c r="E293" s="100">
        <v>0</v>
      </c>
      <c r="F293" s="100">
        <v>7861.1678200000006</v>
      </c>
      <c r="G293" s="12"/>
      <c r="H293" s="12"/>
    </row>
    <row r="294" spans="1:8">
      <c r="A294" s="104" t="s">
        <v>440</v>
      </c>
      <c r="B294" s="100">
        <v>0</v>
      </c>
      <c r="C294" s="100">
        <v>0</v>
      </c>
      <c r="D294" s="100">
        <v>0</v>
      </c>
      <c r="E294" s="100">
        <v>0</v>
      </c>
      <c r="F294" s="100">
        <v>0</v>
      </c>
      <c r="G294" s="12"/>
      <c r="H294" s="12"/>
    </row>
    <row r="295" spans="1:8">
      <c r="A295" s="104" t="s">
        <v>441</v>
      </c>
      <c r="B295" s="100">
        <v>0</v>
      </c>
      <c r="C295" s="100">
        <v>0</v>
      </c>
      <c r="D295" s="100">
        <v>0</v>
      </c>
      <c r="E295" s="100">
        <v>0</v>
      </c>
      <c r="F295" s="100">
        <v>0</v>
      </c>
      <c r="G295" s="12"/>
      <c r="H295" s="12"/>
    </row>
    <row r="296" spans="1:8">
      <c r="A296" s="104" t="s">
        <v>442</v>
      </c>
      <c r="B296" s="100">
        <v>0</v>
      </c>
      <c r="C296" s="100">
        <v>0</v>
      </c>
      <c r="D296" s="100">
        <v>0</v>
      </c>
      <c r="E296" s="100">
        <v>0</v>
      </c>
      <c r="F296" s="100">
        <v>0</v>
      </c>
      <c r="G296" s="12"/>
      <c r="H296" s="12"/>
    </row>
    <row r="297" spans="1:8">
      <c r="A297" s="104" t="s">
        <v>443</v>
      </c>
      <c r="B297" s="100">
        <v>0</v>
      </c>
      <c r="C297" s="100">
        <v>0</v>
      </c>
      <c r="D297" s="100">
        <v>0</v>
      </c>
      <c r="E297" s="100">
        <v>0</v>
      </c>
      <c r="F297" s="100">
        <v>0</v>
      </c>
      <c r="G297" s="12"/>
      <c r="H297" s="12"/>
    </row>
    <row r="298" spans="1:8">
      <c r="A298" s="104" t="s">
        <v>444</v>
      </c>
      <c r="B298" s="100">
        <v>0</v>
      </c>
      <c r="C298" s="100">
        <v>0</v>
      </c>
      <c r="D298" s="100">
        <v>0</v>
      </c>
      <c r="E298" s="100">
        <v>0</v>
      </c>
      <c r="F298" s="100">
        <v>0</v>
      </c>
      <c r="G298" s="12"/>
      <c r="H298" s="12"/>
    </row>
    <row r="299" spans="1:8">
      <c r="A299" s="104" t="s">
        <v>445</v>
      </c>
      <c r="B299" s="100">
        <v>-6279.6933300000001</v>
      </c>
      <c r="C299" s="100">
        <v>-220.14176999999998</v>
      </c>
      <c r="D299" s="100">
        <v>0</v>
      </c>
      <c r="E299" s="100">
        <v>0</v>
      </c>
      <c r="F299" s="100">
        <v>-6499.8350999999993</v>
      </c>
      <c r="G299" s="12"/>
      <c r="H299" s="12"/>
    </row>
    <row r="300" spans="1:8">
      <c r="A300" s="104" t="s">
        <v>446</v>
      </c>
      <c r="B300" s="100">
        <v>-5874.3951999999999</v>
      </c>
      <c r="C300" s="100">
        <v>-205.48857000000001</v>
      </c>
      <c r="D300" s="100">
        <v>0</v>
      </c>
      <c r="E300" s="100">
        <v>0</v>
      </c>
      <c r="F300" s="100">
        <v>-6079.8837699999995</v>
      </c>
      <c r="G300" s="12"/>
      <c r="H300" s="12"/>
    </row>
    <row r="301" spans="1:8">
      <c r="A301" s="104" t="s">
        <v>447</v>
      </c>
      <c r="B301" s="100">
        <v>-3.7884600000000002</v>
      </c>
      <c r="C301" s="100">
        <v>0</v>
      </c>
      <c r="D301" s="100">
        <v>0</v>
      </c>
      <c r="E301" s="100">
        <v>0</v>
      </c>
      <c r="F301" s="100">
        <v>-3.7884600000000002</v>
      </c>
      <c r="G301" s="12"/>
      <c r="H301" s="12"/>
    </row>
    <row r="302" spans="1:8">
      <c r="A302" s="104" t="s">
        <v>448</v>
      </c>
      <c r="B302" s="100">
        <v>0</v>
      </c>
      <c r="C302" s="100">
        <v>0</v>
      </c>
      <c r="D302" s="100">
        <v>0</v>
      </c>
      <c r="E302" s="100">
        <v>0</v>
      </c>
      <c r="F302" s="100">
        <v>0</v>
      </c>
      <c r="G302" s="12"/>
      <c r="H302" s="12"/>
    </row>
    <row r="303" spans="1:8">
      <c r="A303" s="161" t="s">
        <v>449</v>
      </c>
      <c r="B303" s="100">
        <v>-401.50966999999997</v>
      </c>
      <c r="C303" s="100">
        <v>-14.6532</v>
      </c>
      <c r="D303" s="100">
        <v>0</v>
      </c>
      <c r="E303" s="100">
        <v>0</v>
      </c>
      <c r="F303" s="100">
        <v>-416.16287</v>
      </c>
      <c r="G303" s="12"/>
      <c r="H303" s="12"/>
    </row>
    <row r="304" spans="1:8">
      <c r="A304" s="161" t="s">
        <v>450</v>
      </c>
      <c r="B304" s="100">
        <v>0</v>
      </c>
      <c r="C304" s="100">
        <v>0</v>
      </c>
      <c r="D304" s="100">
        <v>0</v>
      </c>
      <c r="E304" s="100">
        <v>0</v>
      </c>
      <c r="F304" s="100">
        <v>0</v>
      </c>
      <c r="G304" s="12"/>
      <c r="H304" s="12"/>
    </row>
    <row r="305" spans="1:8">
      <c r="A305" s="161" t="s">
        <v>451</v>
      </c>
      <c r="B305" s="100">
        <v>0</v>
      </c>
      <c r="C305" s="100">
        <v>0</v>
      </c>
      <c r="D305" s="100">
        <v>0</v>
      </c>
      <c r="E305" s="100">
        <v>0</v>
      </c>
      <c r="F305" s="100">
        <v>0</v>
      </c>
      <c r="G305" s="12"/>
      <c r="H305" s="12"/>
    </row>
    <row r="306" spans="1:8">
      <c r="A306" s="221" t="s">
        <v>1123</v>
      </c>
      <c r="B306" s="61">
        <v>67710.919049999997</v>
      </c>
      <c r="C306" s="61">
        <v>2475.24613</v>
      </c>
      <c r="D306" s="61">
        <v>0</v>
      </c>
      <c r="E306" s="61">
        <v>0</v>
      </c>
      <c r="F306" s="61">
        <v>70186.165180000011</v>
      </c>
      <c r="G306" s="12"/>
      <c r="H306" s="12"/>
    </row>
    <row r="307" spans="1:8">
      <c r="A307" s="221" t="s">
        <v>452</v>
      </c>
      <c r="B307" s="61">
        <v>-52042.581760000001</v>
      </c>
      <c r="C307" s="61">
        <v>-2779.8182000000002</v>
      </c>
      <c r="D307" s="61">
        <v>0</v>
      </c>
      <c r="E307" s="61">
        <v>0</v>
      </c>
      <c r="F307" s="61">
        <v>-54822.399960000002</v>
      </c>
      <c r="G307" s="12"/>
      <c r="H307" s="12"/>
    </row>
    <row r="308" spans="1:8">
      <c r="A308" s="104" t="s">
        <v>453</v>
      </c>
      <c r="B308" s="100">
        <v>-26310.012220000001</v>
      </c>
      <c r="C308" s="100">
        <v>-1.3857200000000001</v>
      </c>
      <c r="D308" s="100">
        <v>0</v>
      </c>
      <c r="E308" s="100">
        <v>0</v>
      </c>
      <c r="F308" s="100">
        <v>-26311.397940000003</v>
      </c>
      <c r="G308" s="12"/>
      <c r="H308" s="12"/>
    </row>
    <row r="309" spans="1:8">
      <c r="A309" s="104" t="s">
        <v>454</v>
      </c>
      <c r="B309" s="100">
        <v>-3971.9807599999999</v>
      </c>
      <c r="C309" s="100">
        <v>-690.71706000000006</v>
      </c>
      <c r="D309" s="100">
        <v>0</v>
      </c>
      <c r="E309" s="100">
        <v>0</v>
      </c>
      <c r="F309" s="100">
        <v>-4662.6978200000003</v>
      </c>
      <c r="G309" s="12"/>
      <c r="H309" s="12"/>
    </row>
    <row r="310" spans="1:8">
      <c r="A310" s="104" t="s">
        <v>455</v>
      </c>
      <c r="B310" s="100">
        <v>-1.004</v>
      </c>
      <c r="C310" s="100">
        <v>-572.24768000000006</v>
      </c>
      <c r="D310" s="100">
        <v>0</v>
      </c>
      <c r="E310" s="100">
        <v>0</v>
      </c>
      <c r="F310" s="100">
        <v>-573.25168000000008</v>
      </c>
      <c r="G310" s="12"/>
      <c r="H310" s="12"/>
    </row>
    <row r="311" spans="1:8">
      <c r="A311" s="104" t="s">
        <v>456</v>
      </c>
      <c r="B311" s="100">
        <v>-939.54095999999993</v>
      </c>
      <c r="C311" s="100">
        <v>0</v>
      </c>
      <c r="D311" s="100">
        <v>0</v>
      </c>
      <c r="E311" s="100">
        <v>0</v>
      </c>
      <c r="F311" s="100">
        <v>-939.54095999999993</v>
      </c>
      <c r="G311" s="12"/>
      <c r="H311" s="12"/>
    </row>
    <row r="312" spans="1:8">
      <c r="A312" s="104" t="s">
        <v>457</v>
      </c>
      <c r="B312" s="100">
        <v>-2376.18291</v>
      </c>
      <c r="C312" s="100">
        <v>0</v>
      </c>
      <c r="D312" s="100">
        <v>0</v>
      </c>
      <c r="E312" s="100">
        <v>0</v>
      </c>
      <c r="F312" s="100">
        <v>-2376.18291</v>
      </c>
      <c r="G312" s="12"/>
      <c r="H312" s="12"/>
    </row>
    <row r="313" spans="1:8">
      <c r="A313" s="104" t="s">
        <v>458</v>
      </c>
      <c r="B313" s="100">
        <v>-611.80333999999993</v>
      </c>
      <c r="C313" s="100">
        <v>-150.6825</v>
      </c>
      <c r="D313" s="100">
        <v>0</v>
      </c>
      <c r="E313" s="100">
        <v>0</v>
      </c>
      <c r="F313" s="100">
        <v>-762.48583999999994</v>
      </c>
      <c r="G313" s="12"/>
      <c r="H313" s="12"/>
    </row>
    <row r="314" spans="1:8">
      <c r="A314" s="104" t="s">
        <v>459</v>
      </c>
      <c r="B314" s="100">
        <v>-1619.1508899999999</v>
      </c>
      <c r="C314" s="100">
        <v>0</v>
      </c>
      <c r="D314" s="100">
        <v>0</v>
      </c>
      <c r="E314" s="100">
        <v>0</v>
      </c>
      <c r="F314" s="100">
        <v>-1619.1508899999999</v>
      </c>
      <c r="G314" s="12"/>
      <c r="H314" s="12"/>
    </row>
    <row r="315" spans="1:8">
      <c r="A315" s="104" t="s">
        <v>460</v>
      </c>
      <c r="B315" s="100">
        <v>-783.53690000000006</v>
      </c>
      <c r="C315" s="100">
        <v>0</v>
      </c>
      <c r="D315" s="100">
        <v>0</v>
      </c>
      <c r="E315" s="100">
        <v>0</v>
      </c>
      <c r="F315" s="100">
        <v>-783.53690000000006</v>
      </c>
      <c r="G315" s="12"/>
      <c r="H315" s="12"/>
    </row>
    <row r="316" spans="1:8">
      <c r="A316" s="104" t="s">
        <v>461</v>
      </c>
      <c r="B316" s="100">
        <v>-15429.369779999999</v>
      </c>
      <c r="C316" s="100">
        <v>-1364.7852399999999</v>
      </c>
      <c r="D316" s="100">
        <v>0</v>
      </c>
      <c r="E316" s="100">
        <v>0</v>
      </c>
      <c r="F316" s="100">
        <v>-16794.155019999998</v>
      </c>
      <c r="G316" s="12"/>
      <c r="H316" s="12"/>
    </row>
    <row r="317" spans="1:8">
      <c r="A317" s="73" t="s">
        <v>1122</v>
      </c>
      <c r="B317" s="61">
        <v>15668.337289999999</v>
      </c>
      <c r="C317" s="61">
        <v>-304.57207</v>
      </c>
      <c r="D317" s="61">
        <v>0</v>
      </c>
      <c r="E317" s="61">
        <v>0</v>
      </c>
      <c r="F317" s="61">
        <v>15363.765220000001</v>
      </c>
      <c r="G317" s="12"/>
      <c r="H317" s="12"/>
    </row>
    <row r="318" spans="1:8">
      <c r="A318" s="161" t="s">
        <v>462</v>
      </c>
      <c r="B318" s="100">
        <v>3.3329999999999999E-2</v>
      </c>
      <c r="C318" s="100">
        <v>0</v>
      </c>
      <c r="D318" s="100">
        <v>0</v>
      </c>
      <c r="E318" s="100">
        <v>0</v>
      </c>
      <c r="F318" s="100">
        <v>3.3329999999999999E-2</v>
      </c>
      <c r="G318" s="12"/>
      <c r="H318" s="12"/>
    </row>
    <row r="319" spans="1:8">
      <c r="A319" s="161" t="s">
        <v>463</v>
      </c>
      <c r="B319" s="100">
        <v>3.3329999999999999E-2</v>
      </c>
      <c r="C319" s="100">
        <v>0</v>
      </c>
      <c r="D319" s="100">
        <v>0</v>
      </c>
      <c r="E319" s="100">
        <v>0</v>
      </c>
      <c r="F319" s="100">
        <v>3.3329999999999999E-2</v>
      </c>
      <c r="G319" s="12"/>
      <c r="H319" s="12"/>
    </row>
    <row r="320" spans="1:8">
      <c r="A320" s="161" t="s">
        <v>464</v>
      </c>
      <c r="B320" s="100">
        <v>0</v>
      </c>
      <c r="C320" s="100">
        <v>0</v>
      </c>
      <c r="D320" s="100">
        <v>0</v>
      </c>
      <c r="E320" s="100">
        <v>0</v>
      </c>
      <c r="F320" s="100">
        <v>0</v>
      </c>
      <c r="G320" s="12"/>
      <c r="H320" s="12"/>
    </row>
    <row r="321" spans="1:8">
      <c r="A321" s="161" t="s">
        <v>465</v>
      </c>
      <c r="B321" s="100">
        <v>0</v>
      </c>
      <c r="C321" s="100">
        <v>0</v>
      </c>
      <c r="D321" s="100">
        <v>0</v>
      </c>
      <c r="E321" s="100">
        <v>0</v>
      </c>
      <c r="F321" s="100">
        <v>0</v>
      </c>
      <c r="G321" s="12"/>
      <c r="H321" s="12"/>
    </row>
    <row r="322" spans="1:8">
      <c r="A322" s="161" t="s">
        <v>466</v>
      </c>
      <c r="B322" s="100">
        <v>0</v>
      </c>
      <c r="C322" s="100">
        <v>0</v>
      </c>
      <c r="D322" s="100">
        <v>0</v>
      </c>
      <c r="E322" s="100">
        <v>0</v>
      </c>
      <c r="F322" s="100">
        <v>0</v>
      </c>
      <c r="G322" s="12"/>
      <c r="H322" s="12"/>
    </row>
    <row r="323" spans="1:8">
      <c r="A323" s="161" t="s">
        <v>467</v>
      </c>
      <c r="B323" s="100">
        <v>0</v>
      </c>
      <c r="C323" s="100">
        <v>0</v>
      </c>
      <c r="D323" s="100">
        <v>0</v>
      </c>
      <c r="E323" s="100">
        <v>0</v>
      </c>
      <c r="F323" s="100">
        <v>0</v>
      </c>
      <c r="G323" s="12"/>
      <c r="H323" s="12"/>
    </row>
    <row r="324" spans="1:8">
      <c r="A324" s="160" t="s">
        <v>1398</v>
      </c>
      <c r="B324" s="61">
        <v>15668.37062</v>
      </c>
      <c r="C324" s="61">
        <v>-304.57207</v>
      </c>
      <c r="D324" s="61">
        <v>0</v>
      </c>
      <c r="E324" s="61">
        <v>0</v>
      </c>
      <c r="F324" s="61">
        <v>15363.798550000001</v>
      </c>
      <c r="G324" s="12"/>
      <c r="H324" s="12"/>
    </row>
    <row r="325" spans="1:8">
      <c r="A325" s="104" t="s">
        <v>468</v>
      </c>
      <c r="B325" s="100">
        <v>51.994879999999995</v>
      </c>
      <c r="C325" s="100">
        <v>0</v>
      </c>
      <c r="D325" s="100">
        <v>0</v>
      </c>
      <c r="E325" s="100">
        <v>0</v>
      </c>
      <c r="F325" s="100">
        <v>51.994879999999995</v>
      </c>
      <c r="G325" s="12"/>
      <c r="H325" s="12"/>
    </row>
    <row r="326" spans="1:8">
      <c r="A326" s="73" t="s">
        <v>1121</v>
      </c>
      <c r="B326" s="61">
        <v>15720.3655</v>
      </c>
      <c r="C326" s="61">
        <v>-304.57207</v>
      </c>
      <c r="D326" s="61">
        <v>0</v>
      </c>
      <c r="E326" s="61">
        <v>0</v>
      </c>
      <c r="F326" s="61">
        <v>15415.79343</v>
      </c>
      <c r="G326" s="12"/>
      <c r="H326" s="12"/>
    </row>
    <row r="327" spans="1:8">
      <c r="A327" s="161" t="s">
        <v>469</v>
      </c>
      <c r="B327" s="100">
        <v>-25.251180000000002</v>
      </c>
      <c r="C327" s="100">
        <v>0</v>
      </c>
      <c r="D327" s="100">
        <v>0</v>
      </c>
      <c r="E327" s="100">
        <v>0</v>
      </c>
      <c r="F327" s="100">
        <v>-25.251180000000002</v>
      </c>
      <c r="G327" s="12"/>
      <c r="H327" s="12"/>
    </row>
    <row r="328" spans="1:8">
      <c r="A328" s="160" t="s">
        <v>1399</v>
      </c>
      <c r="B328" s="61">
        <v>15695.114320000001</v>
      </c>
      <c r="C328" s="61">
        <v>-304.57207</v>
      </c>
      <c r="D328" s="61">
        <v>0</v>
      </c>
      <c r="E328" s="61">
        <v>0</v>
      </c>
      <c r="F328" s="61">
        <v>15390.54225</v>
      </c>
      <c r="G328" s="12"/>
      <c r="H328" s="12"/>
    </row>
    <row r="329" spans="1:8">
      <c r="A329" s="161" t="s">
        <v>470</v>
      </c>
      <c r="B329" s="100">
        <v>0</v>
      </c>
      <c r="C329" s="100">
        <v>0</v>
      </c>
      <c r="D329" s="100">
        <v>0</v>
      </c>
      <c r="E329" s="100">
        <v>0</v>
      </c>
      <c r="F329" s="100">
        <v>0</v>
      </c>
      <c r="G329" s="12"/>
      <c r="H329" s="12"/>
    </row>
    <row r="330" spans="1:8">
      <c r="A330" s="73" t="s">
        <v>1120</v>
      </c>
      <c r="B330" s="61">
        <v>15695.114320000001</v>
      </c>
      <c r="C330" s="61">
        <v>-304.57207</v>
      </c>
      <c r="D330" s="61">
        <v>0</v>
      </c>
      <c r="E330" s="61">
        <v>0</v>
      </c>
      <c r="F330" s="61">
        <v>15390.54225</v>
      </c>
      <c r="G330" s="12"/>
      <c r="H330" s="12"/>
    </row>
    <row r="331" spans="1:8">
      <c r="A331" s="161" t="s">
        <v>471</v>
      </c>
      <c r="B331" s="100">
        <v>0</v>
      </c>
      <c r="C331" s="100">
        <v>0</v>
      </c>
      <c r="D331" s="100">
        <v>0</v>
      </c>
      <c r="E331" s="100">
        <v>0</v>
      </c>
      <c r="F331" s="100">
        <v>0</v>
      </c>
      <c r="G331" s="12"/>
      <c r="H331" s="12"/>
    </row>
    <row r="332" spans="1:8">
      <c r="A332" s="73" t="s">
        <v>1119</v>
      </c>
      <c r="B332" s="163">
        <v>15695.114320000001</v>
      </c>
      <c r="C332" s="61">
        <v>-304.57207</v>
      </c>
      <c r="D332" s="163">
        <v>0</v>
      </c>
      <c r="E332" s="163">
        <v>0</v>
      </c>
      <c r="F332" s="163">
        <v>15390.54225</v>
      </c>
      <c r="G332" s="12"/>
      <c r="H332" s="12"/>
    </row>
    <row r="333" spans="1:8" ht="3.75" customHeight="1" thickBot="1">
      <c r="A333" s="150"/>
      <c r="B333" s="213"/>
      <c r="C333" s="213"/>
      <c r="D333" s="213"/>
      <c r="E333" s="213"/>
      <c r="F333" s="213"/>
      <c r="G333" s="12"/>
      <c r="H333" s="12"/>
    </row>
    <row r="334" spans="1:8" ht="15.75" thickTop="1">
      <c r="A334" s="68"/>
      <c r="B334" s="101"/>
      <c r="C334" s="101"/>
      <c r="D334" s="101"/>
      <c r="E334" s="101"/>
      <c r="F334" s="101"/>
      <c r="G334" s="12"/>
      <c r="H334" s="12"/>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9"/>
  <sheetViews>
    <sheetView workbookViewId="0">
      <selection sqref="A1:E1"/>
    </sheetView>
  </sheetViews>
  <sheetFormatPr defaultRowHeight="15"/>
  <cols>
    <col min="1" max="1" width="104.42578125" style="5" bestFit="1" customWidth="1"/>
    <col min="2" max="4" width="10.7109375" style="5" customWidth="1"/>
    <col min="5" max="5" width="15" style="5" customWidth="1"/>
    <col min="6" max="252" width="9.140625" style="5"/>
    <col min="253" max="253" width="104.42578125" style="5" bestFit="1" customWidth="1"/>
    <col min="254" max="256" width="10.7109375" style="5" customWidth="1"/>
    <col min="257" max="257" width="15" style="5" customWidth="1"/>
    <col min="258" max="508" width="9.140625" style="5"/>
    <col min="509" max="509" width="104.42578125" style="5" bestFit="1" customWidth="1"/>
    <col min="510" max="512" width="10.7109375" style="5" customWidth="1"/>
    <col min="513" max="513" width="15" style="5" customWidth="1"/>
    <col min="514" max="764" width="9.140625" style="5"/>
    <col min="765" max="765" width="104.42578125" style="5" bestFit="1" customWidth="1"/>
    <col min="766" max="768" width="10.7109375" style="5" customWidth="1"/>
    <col min="769" max="769" width="15" style="5" customWidth="1"/>
    <col min="770" max="1020" width="9.140625" style="5"/>
    <col min="1021" max="1021" width="104.42578125" style="5" bestFit="1" customWidth="1"/>
    <col min="1022" max="1024" width="10.7109375" style="5" customWidth="1"/>
    <col min="1025" max="1025" width="15" style="5" customWidth="1"/>
    <col min="1026" max="1276" width="9.140625" style="5"/>
    <col min="1277" max="1277" width="104.42578125" style="5" bestFit="1" customWidth="1"/>
    <col min="1278" max="1280" width="10.7109375" style="5" customWidth="1"/>
    <col min="1281" max="1281" width="15" style="5" customWidth="1"/>
    <col min="1282" max="1532" width="9.140625" style="5"/>
    <col min="1533" max="1533" width="104.42578125" style="5" bestFit="1" customWidth="1"/>
    <col min="1534" max="1536" width="10.7109375" style="5" customWidth="1"/>
    <col min="1537" max="1537" width="15" style="5" customWidth="1"/>
    <col min="1538" max="1788" width="9.140625" style="5"/>
    <col min="1789" max="1789" width="104.42578125" style="5" bestFit="1" customWidth="1"/>
    <col min="1790" max="1792" width="10.7109375" style="5" customWidth="1"/>
    <col min="1793" max="1793" width="15" style="5" customWidth="1"/>
    <col min="1794" max="2044" width="9.140625" style="5"/>
    <col min="2045" max="2045" width="104.42578125" style="5" bestFit="1" customWidth="1"/>
    <col min="2046" max="2048" width="10.7109375" style="5" customWidth="1"/>
    <col min="2049" max="2049" width="15" style="5" customWidth="1"/>
    <col min="2050" max="2300" width="9.140625" style="5"/>
    <col min="2301" max="2301" width="104.42578125" style="5" bestFit="1" customWidth="1"/>
    <col min="2302" max="2304" width="10.7109375" style="5" customWidth="1"/>
    <col min="2305" max="2305" width="15" style="5" customWidth="1"/>
    <col min="2306" max="2556" width="9.140625" style="5"/>
    <col min="2557" max="2557" width="104.42578125" style="5" bestFit="1" customWidth="1"/>
    <col min="2558" max="2560" width="10.7109375" style="5" customWidth="1"/>
    <col min="2561" max="2561" width="15" style="5" customWidth="1"/>
    <col min="2562" max="2812" width="9.140625" style="5"/>
    <col min="2813" max="2813" width="104.42578125" style="5" bestFit="1" customWidth="1"/>
    <col min="2814" max="2816" width="10.7109375" style="5" customWidth="1"/>
    <col min="2817" max="2817" width="15" style="5" customWidth="1"/>
    <col min="2818" max="3068" width="9.140625" style="5"/>
    <col min="3069" max="3069" width="104.42578125" style="5" bestFit="1" customWidth="1"/>
    <col min="3070" max="3072" width="10.7109375" style="5" customWidth="1"/>
    <col min="3073" max="3073" width="15" style="5" customWidth="1"/>
    <col min="3074" max="3324" width="9.140625" style="5"/>
    <col min="3325" max="3325" width="104.42578125" style="5" bestFit="1" customWidth="1"/>
    <col min="3326" max="3328" width="10.7109375" style="5" customWidth="1"/>
    <col min="3329" max="3329" width="15" style="5" customWidth="1"/>
    <col min="3330" max="3580" width="9.140625" style="5"/>
    <col min="3581" max="3581" width="104.42578125" style="5" bestFit="1" customWidth="1"/>
    <col min="3582" max="3584" width="10.7109375" style="5" customWidth="1"/>
    <col min="3585" max="3585" width="15" style="5" customWidth="1"/>
    <col min="3586" max="3836" width="9.140625" style="5"/>
    <col min="3837" max="3837" width="104.42578125" style="5" bestFit="1" customWidth="1"/>
    <col min="3838" max="3840" width="10.7109375" style="5" customWidth="1"/>
    <col min="3841" max="3841" width="15" style="5" customWidth="1"/>
    <col min="3842" max="4092" width="9.140625" style="5"/>
    <col min="4093" max="4093" width="104.42578125" style="5" bestFit="1" customWidth="1"/>
    <col min="4094" max="4096" width="10.7109375" style="5" customWidth="1"/>
    <col min="4097" max="4097" width="15" style="5" customWidth="1"/>
    <col min="4098" max="4348" width="9.140625" style="5"/>
    <col min="4349" max="4349" width="104.42578125" style="5" bestFit="1" customWidth="1"/>
    <col min="4350" max="4352" width="10.7109375" style="5" customWidth="1"/>
    <col min="4353" max="4353" width="15" style="5" customWidth="1"/>
    <col min="4354" max="4604" width="9.140625" style="5"/>
    <col min="4605" max="4605" width="104.42578125" style="5" bestFit="1" customWidth="1"/>
    <col min="4606" max="4608" width="10.7109375" style="5" customWidth="1"/>
    <col min="4609" max="4609" width="15" style="5" customWidth="1"/>
    <col min="4610" max="4860" width="9.140625" style="5"/>
    <col min="4861" max="4861" width="104.42578125" style="5" bestFit="1" customWidth="1"/>
    <col min="4862" max="4864" width="10.7109375" style="5" customWidth="1"/>
    <col min="4865" max="4865" width="15" style="5" customWidth="1"/>
    <col min="4866" max="5116" width="9.140625" style="5"/>
    <col min="5117" max="5117" width="104.42578125" style="5" bestFit="1" customWidth="1"/>
    <col min="5118" max="5120" width="10.7109375" style="5" customWidth="1"/>
    <col min="5121" max="5121" width="15" style="5" customWidth="1"/>
    <col min="5122" max="5372" width="9.140625" style="5"/>
    <col min="5373" max="5373" width="104.42578125" style="5" bestFit="1" customWidth="1"/>
    <col min="5374" max="5376" width="10.7109375" style="5" customWidth="1"/>
    <col min="5377" max="5377" width="15" style="5" customWidth="1"/>
    <col min="5378" max="5628" width="9.140625" style="5"/>
    <col min="5629" max="5629" width="104.42578125" style="5" bestFit="1" customWidth="1"/>
    <col min="5630" max="5632" width="10.7109375" style="5" customWidth="1"/>
    <col min="5633" max="5633" width="15" style="5" customWidth="1"/>
    <col min="5634" max="5884" width="9.140625" style="5"/>
    <col min="5885" max="5885" width="104.42578125" style="5" bestFit="1" customWidth="1"/>
    <col min="5886" max="5888" width="10.7109375" style="5" customWidth="1"/>
    <col min="5889" max="5889" width="15" style="5" customWidth="1"/>
    <col min="5890" max="6140" width="9.140625" style="5"/>
    <col min="6141" max="6141" width="104.42578125" style="5" bestFit="1" customWidth="1"/>
    <col min="6142" max="6144" width="10.7109375" style="5" customWidth="1"/>
    <col min="6145" max="6145" width="15" style="5" customWidth="1"/>
    <col min="6146" max="6396" width="9.140625" style="5"/>
    <col min="6397" max="6397" width="104.42578125" style="5" bestFit="1" customWidth="1"/>
    <col min="6398" max="6400" width="10.7109375" style="5" customWidth="1"/>
    <col min="6401" max="6401" width="15" style="5" customWidth="1"/>
    <col min="6402" max="6652" width="9.140625" style="5"/>
    <col min="6653" max="6653" width="104.42578125" style="5" bestFit="1" customWidth="1"/>
    <col min="6654" max="6656" width="10.7109375" style="5" customWidth="1"/>
    <col min="6657" max="6657" width="15" style="5" customWidth="1"/>
    <col min="6658" max="6908" width="9.140625" style="5"/>
    <col min="6909" max="6909" width="104.42578125" style="5" bestFit="1" customWidth="1"/>
    <col min="6910" max="6912" width="10.7109375" style="5" customWidth="1"/>
    <col min="6913" max="6913" width="15" style="5" customWidth="1"/>
    <col min="6914" max="7164" width="9.140625" style="5"/>
    <col min="7165" max="7165" width="104.42578125" style="5" bestFit="1" customWidth="1"/>
    <col min="7166" max="7168" width="10.7109375" style="5" customWidth="1"/>
    <col min="7169" max="7169" width="15" style="5" customWidth="1"/>
    <col min="7170" max="7420" width="9.140625" style="5"/>
    <col min="7421" max="7421" width="104.42578125" style="5" bestFit="1" customWidth="1"/>
    <col min="7422" max="7424" width="10.7109375" style="5" customWidth="1"/>
    <col min="7425" max="7425" width="15" style="5" customWidth="1"/>
    <col min="7426" max="7676" width="9.140625" style="5"/>
    <col min="7677" max="7677" width="104.42578125" style="5" bestFit="1" customWidth="1"/>
    <col min="7678" max="7680" width="10.7109375" style="5" customWidth="1"/>
    <col min="7681" max="7681" width="15" style="5" customWidth="1"/>
    <col min="7682" max="7932" width="9.140625" style="5"/>
    <col min="7933" max="7933" width="104.42578125" style="5" bestFit="1" customWidth="1"/>
    <col min="7934" max="7936" width="10.7109375" style="5" customWidth="1"/>
    <col min="7937" max="7937" width="15" style="5" customWidth="1"/>
    <col min="7938" max="8188" width="9.140625" style="5"/>
    <col min="8189" max="8189" width="104.42578125" style="5" bestFit="1" customWidth="1"/>
    <col min="8190" max="8192" width="10.7109375" style="5" customWidth="1"/>
    <col min="8193" max="8193" width="15" style="5" customWidth="1"/>
    <col min="8194" max="8444" width="9.140625" style="5"/>
    <col min="8445" max="8445" width="104.42578125" style="5" bestFit="1" customWidth="1"/>
    <col min="8446" max="8448" width="10.7109375" style="5" customWidth="1"/>
    <col min="8449" max="8449" width="15" style="5" customWidth="1"/>
    <col min="8450" max="8700" width="9.140625" style="5"/>
    <col min="8701" max="8701" width="104.42578125" style="5" bestFit="1" customWidth="1"/>
    <col min="8702" max="8704" width="10.7109375" style="5" customWidth="1"/>
    <col min="8705" max="8705" width="15" style="5" customWidth="1"/>
    <col min="8706" max="8956" width="9.140625" style="5"/>
    <col min="8957" max="8957" width="104.42578125" style="5" bestFit="1" customWidth="1"/>
    <col min="8958" max="8960" width="10.7109375" style="5" customWidth="1"/>
    <col min="8961" max="8961" width="15" style="5" customWidth="1"/>
    <col min="8962" max="9212" width="9.140625" style="5"/>
    <col min="9213" max="9213" width="104.42578125" style="5" bestFit="1" customWidth="1"/>
    <col min="9214" max="9216" width="10.7109375" style="5" customWidth="1"/>
    <col min="9217" max="9217" width="15" style="5" customWidth="1"/>
    <col min="9218" max="9468" width="9.140625" style="5"/>
    <col min="9469" max="9469" width="104.42578125" style="5" bestFit="1" customWidth="1"/>
    <col min="9470" max="9472" width="10.7109375" style="5" customWidth="1"/>
    <col min="9473" max="9473" width="15" style="5" customWidth="1"/>
    <col min="9474" max="9724" width="9.140625" style="5"/>
    <col min="9725" max="9725" width="104.42578125" style="5" bestFit="1" customWidth="1"/>
    <col min="9726" max="9728" width="10.7109375" style="5" customWidth="1"/>
    <col min="9729" max="9729" width="15" style="5" customWidth="1"/>
    <col min="9730" max="9980" width="9.140625" style="5"/>
    <col min="9981" max="9981" width="104.42578125" style="5" bestFit="1" customWidth="1"/>
    <col min="9982" max="9984" width="10.7109375" style="5" customWidth="1"/>
    <col min="9985" max="9985" width="15" style="5" customWidth="1"/>
    <col min="9986" max="10236" width="9.140625" style="5"/>
    <col min="10237" max="10237" width="104.42578125" style="5" bestFit="1" customWidth="1"/>
    <col min="10238" max="10240" width="10.7109375" style="5" customWidth="1"/>
    <col min="10241" max="10241" width="15" style="5" customWidth="1"/>
    <col min="10242" max="10492" width="9.140625" style="5"/>
    <col min="10493" max="10493" width="104.42578125" style="5" bestFit="1" customWidth="1"/>
    <col min="10494" max="10496" width="10.7109375" style="5" customWidth="1"/>
    <col min="10497" max="10497" width="15" style="5" customWidth="1"/>
    <col min="10498" max="10748" width="9.140625" style="5"/>
    <col min="10749" max="10749" width="104.42578125" style="5" bestFit="1" customWidth="1"/>
    <col min="10750" max="10752" width="10.7109375" style="5" customWidth="1"/>
    <col min="10753" max="10753" width="15" style="5" customWidth="1"/>
    <col min="10754" max="11004" width="9.140625" style="5"/>
    <col min="11005" max="11005" width="104.42578125" style="5" bestFit="1" customWidth="1"/>
    <col min="11006" max="11008" width="10.7109375" style="5" customWidth="1"/>
    <col min="11009" max="11009" width="15" style="5" customWidth="1"/>
    <col min="11010" max="11260" width="9.140625" style="5"/>
    <col min="11261" max="11261" width="104.42578125" style="5" bestFit="1" customWidth="1"/>
    <col min="11262" max="11264" width="10.7109375" style="5" customWidth="1"/>
    <col min="11265" max="11265" width="15" style="5" customWidth="1"/>
    <col min="11266" max="11516" width="9.140625" style="5"/>
    <col min="11517" max="11517" width="104.42578125" style="5" bestFit="1" customWidth="1"/>
    <col min="11518" max="11520" width="10.7109375" style="5" customWidth="1"/>
    <col min="11521" max="11521" width="15" style="5" customWidth="1"/>
    <col min="11522" max="11772" width="9.140625" style="5"/>
    <col min="11773" max="11773" width="104.42578125" style="5" bestFit="1" customWidth="1"/>
    <col min="11774" max="11776" width="10.7109375" style="5" customWidth="1"/>
    <col min="11777" max="11777" width="15" style="5" customWidth="1"/>
    <col min="11778" max="12028" width="9.140625" style="5"/>
    <col min="12029" max="12029" width="104.42578125" style="5" bestFit="1" customWidth="1"/>
    <col min="12030" max="12032" width="10.7109375" style="5" customWidth="1"/>
    <col min="12033" max="12033" width="15" style="5" customWidth="1"/>
    <col min="12034" max="12284" width="9.140625" style="5"/>
    <col min="12285" max="12285" width="104.42578125" style="5" bestFit="1" customWidth="1"/>
    <col min="12286" max="12288" width="10.7109375" style="5" customWidth="1"/>
    <col min="12289" max="12289" width="15" style="5" customWidth="1"/>
    <col min="12290" max="12540" width="9.140625" style="5"/>
    <col min="12541" max="12541" width="104.42578125" style="5" bestFit="1" customWidth="1"/>
    <col min="12542" max="12544" width="10.7109375" style="5" customWidth="1"/>
    <col min="12545" max="12545" width="15" style="5" customWidth="1"/>
    <col min="12546" max="12796" width="9.140625" style="5"/>
    <col min="12797" max="12797" width="104.42578125" style="5" bestFit="1" customWidth="1"/>
    <col min="12798" max="12800" width="10.7109375" style="5" customWidth="1"/>
    <col min="12801" max="12801" width="15" style="5" customWidth="1"/>
    <col min="12802" max="13052" width="9.140625" style="5"/>
    <col min="13053" max="13053" width="104.42578125" style="5" bestFit="1" customWidth="1"/>
    <col min="13054" max="13056" width="10.7109375" style="5" customWidth="1"/>
    <col min="13057" max="13057" width="15" style="5" customWidth="1"/>
    <col min="13058" max="13308" width="9.140625" style="5"/>
    <col min="13309" max="13309" width="104.42578125" style="5" bestFit="1" customWidth="1"/>
    <col min="13310" max="13312" width="10.7109375" style="5" customWidth="1"/>
    <col min="13313" max="13313" width="15" style="5" customWidth="1"/>
    <col min="13314" max="13564" width="9.140625" style="5"/>
    <col min="13565" max="13565" width="104.42578125" style="5" bestFit="1" customWidth="1"/>
    <col min="13566" max="13568" width="10.7109375" style="5" customWidth="1"/>
    <col min="13569" max="13569" width="15" style="5" customWidth="1"/>
    <col min="13570" max="13820" width="9.140625" style="5"/>
    <col min="13821" max="13821" width="104.42578125" style="5" bestFit="1" customWidth="1"/>
    <col min="13822" max="13824" width="10.7109375" style="5" customWidth="1"/>
    <col min="13825" max="13825" width="15" style="5" customWidth="1"/>
    <col min="13826" max="14076" width="9.140625" style="5"/>
    <col min="14077" max="14077" width="104.42578125" style="5" bestFit="1" customWidth="1"/>
    <col min="14078" max="14080" width="10.7109375" style="5" customWidth="1"/>
    <col min="14081" max="14081" width="15" style="5" customWidth="1"/>
    <col min="14082" max="14332" width="9.140625" style="5"/>
    <col min="14333" max="14333" width="104.42578125" style="5" bestFit="1" customWidth="1"/>
    <col min="14334" max="14336" width="10.7109375" style="5" customWidth="1"/>
    <col min="14337" max="14337" width="15" style="5" customWidth="1"/>
    <col min="14338" max="14588" width="9.140625" style="5"/>
    <col min="14589" max="14589" width="104.42578125" style="5" bestFit="1" customWidth="1"/>
    <col min="14590" max="14592" width="10.7109375" style="5" customWidth="1"/>
    <col min="14593" max="14593" width="15" style="5" customWidth="1"/>
    <col min="14594" max="14844" width="9.140625" style="5"/>
    <col min="14845" max="14845" width="104.42578125" style="5" bestFit="1" customWidth="1"/>
    <col min="14846" max="14848" width="10.7109375" style="5" customWidth="1"/>
    <col min="14849" max="14849" width="15" style="5" customWidth="1"/>
    <col min="14850" max="15100" width="9.140625" style="5"/>
    <col min="15101" max="15101" width="104.42578125" style="5" bestFit="1" customWidth="1"/>
    <col min="15102" max="15104" width="10.7109375" style="5" customWidth="1"/>
    <col min="15105" max="15105" width="15" style="5" customWidth="1"/>
    <col min="15106" max="15356" width="9.140625" style="5"/>
    <col min="15357" max="15357" width="104.42578125" style="5" bestFit="1" customWidth="1"/>
    <col min="15358" max="15360" width="10.7109375" style="5" customWidth="1"/>
    <col min="15361" max="15361" width="15" style="5" customWidth="1"/>
    <col min="15362" max="15612" width="9.140625" style="5"/>
    <col min="15613" max="15613" width="104.42578125" style="5" bestFit="1" customWidth="1"/>
    <col min="15614" max="15616" width="10.7109375" style="5" customWidth="1"/>
    <col min="15617" max="15617" width="15" style="5" customWidth="1"/>
    <col min="15618" max="15868" width="9.140625" style="5"/>
    <col min="15869" max="15869" width="104.42578125" style="5" bestFit="1" customWidth="1"/>
    <col min="15870" max="15872" width="10.7109375" style="5" customWidth="1"/>
    <col min="15873" max="15873" width="15" style="5" customWidth="1"/>
    <col min="15874" max="16124" width="9.140625" style="5"/>
    <col min="16125" max="16125" width="104.42578125" style="5" bestFit="1" customWidth="1"/>
    <col min="16126" max="16128" width="10.7109375" style="5" customWidth="1"/>
    <col min="16129" max="16129" width="15" style="5" customWidth="1"/>
    <col min="16130" max="16384" width="9.140625" style="5"/>
  </cols>
  <sheetData>
    <row r="1" spans="1:21" ht="30" customHeight="1">
      <c r="A1" s="722" t="s">
        <v>477</v>
      </c>
      <c r="B1" s="722"/>
      <c r="C1" s="722"/>
      <c r="D1" s="722"/>
      <c r="E1" s="722"/>
      <c r="F1" s="12"/>
      <c r="G1" s="12"/>
      <c r="H1" s="12"/>
      <c r="I1" s="12"/>
      <c r="J1" s="12"/>
      <c r="K1" s="12"/>
      <c r="L1" s="12"/>
      <c r="M1" s="12"/>
      <c r="N1" s="12"/>
      <c r="O1" s="12"/>
      <c r="P1" s="12"/>
      <c r="Q1" s="12"/>
      <c r="R1" s="12"/>
      <c r="S1" s="12"/>
      <c r="T1" s="12"/>
      <c r="U1" s="12"/>
    </row>
    <row r="2" spans="1:21" ht="18">
      <c r="A2" s="723" t="s">
        <v>555</v>
      </c>
      <c r="B2" s="723"/>
      <c r="C2" s="723"/>
      <c r="D2" s="723"/>
      <c r="E2" s="723"/>
      <c r="F2" s="12"/>
      <c r="G2" s="12"/>
      <c r="H2" s="12"/>
      <c r="I2" s="12"/>
      <c r="J2" s="12"/>
      <c r="K2" s="12"/>
      <c r="L2" s="12"/>
      <c r="M2" s="12"/>
      <c r="N2" s="12"/>
      <c r="O2" s="12"/>
      <c r="P2" s="12"/>
      <c r="Q2" s="12"/>
      <c r="R2" s="12"/>
      <c r="S2" s="12"/>
      <c r="T2" s="12"/>
      <c r="U2" s="12"/>
    </row>
    <row r="3" spans="1:21" ht="18">
      <c r="A3" s="723" t="s">
        <v>1479</v>
      </c>
      <c r="B3" s="723"/>
      <c r="C3" s="723"/>
      <c r="D3" s="723"/>
      <c r="E3" s="723"/>
      <c r="F3" s="12"/>
      <c r="G3" s="12"/>
      <c r="H3" s="12"/>
      <c r="I3" s="12"/>
      <c r="J3" s="12"/>
      <c r="K3" s="12"/>
      <c r="L3" s="12"/>
      <c r="M3" s="12"/>
      <c r="N3" s="12"/>
      <c r="O3" s="12"/>
      <c r="P3" s="12"/>
      <c r="Q3" s="12"/>
      <c r="R3" s="12"/>
      <c r="S3" s="12"/>
      <c r="T3" s="12"/>
      <c r="U3" s="12"/>
    </row>
    <row r="4" spans="1:21" ht="30" customHeight="1">
      <c r="A4" s="727" t="s">
        <v>547</v>
      </c>
      <c r="B4" s="727"/>
      <c r="C4" s="727"/>
      <c r="D4" s="727"/>
      <c r="E4" s="727"/>
      <c r="F4" s="12"/>
      <c r="G4" s="12"/>
      <c r="H4" s="12"/>
      <c r="I4" s="12"/>
      <c r="J4" s="12"/>
      <c r="K4" s="12"/>
      <c r="L4" s="12"/>
      <c r="M4" s="12"/>
      <c r="N4" s="12"/>
      <c r="O4" s="12"/>
      <c r="P4" s="12"/>
      <c r="Q4" s="12"/>
      <c r="R4" s="12"/>
      <c r="S4" s="12"/>
      <c r="T4" s="12"/>
      <c r="U4" s="12"/>
    </row>
    <row r="5" spans="1:21" ht="3.75" customHeight="1">
      <c r="A5" s="12"/>
      <c r="B5" s="183"/>
      <c r="C5" s="183"/>
      <c r="D5" s="183"/>
      <c r="E5" s="183"/>
      <c r="F5" s="12"/>
      <c r="G5" s="12"/>
      <c r="H5" s="12"/>
      <c r="I5" s="12"/>
      <c r="J5" s="12"/>
      <c r="K5" s="12"/>
      <c r="L5" s="12"/>
      <c r="M5" s="12"/>
      <c r="N5" s="12"/>
      <c r="O5" s="12"/>
      <c r="P5" s="12"/>
      <c r="Q5" s="12"/>
      <c r="R5" s="12"/>
      <c r="S5" s="12"/>
      <c r="T5" s="12"/>
      <c r="U5" s="12"/>
    </row>
    <row r="6" spans="1:21" ht="30" customHeight="1" thickBot="1">
      <c r="A6" s="160"/>
      <c r="B6" s="241" t="s">
        <v>64</v>
      </c>
      <c r="C6" s="241" t="s">
        <v>66</v>
      </c>
      <c r="D6" s="241" t="s">
        <v>68</v>
      </c>
      <c r="E6" s="242" t="s">
        <v>554</v>
      </c>
      <c r="F6" s="12"/>
      <c r="G6" s="12"/>
      <c r="H6" s="12"/>
      <c r="I6" s="12"/>
      <c r="J6" s="12"/>
      <c r="K6" s="12"/>
      <c r="L6" s="12"/>
      <c r="M6" s="12"/>
      <c r="N6" s="12"/>
      <c r="O6" s="12"/>
      <c r="P6" s="12"/>
      <c r="Q6" s="12"/>
      <c r="R6" s="12"/>
      <c r="S6" s="12"/>
      <c r="T6" s="12"/>
      <c r="U6" s="12"/>
    </row>
    <row r="7" spans="1:21">
      <c r="A7" s="392" t="s">
        <v>192</v>
      </c>
      <c r="B7" s="393">
        <v>2484037.6155300001</v>
      </c>
      <c r="C7" s="393">
        <v>1044631.04906</v>
      </c>
      <c r="D7" s="393">
        <v>341703.39916000003</v>
      </c>
      <c r="E7" s="393">
        <v>3870372.0637500002</v>
      </c>
      <c r="F7" s="12"/>
      <c r="G7" s="12"/>
      <c r="H7" s="12"/>
      <c r="I7" s="12"/>
      <c r="J7" s="12"/>
      <c r="K7" s="12"/>
      <c r="L7" s="12"/>
      <c r="M7" s="12"/>
      <c r="N7" s="12"/>
      <c r="O7" s="12"/>
      <c r="P7" s="12"/>
      <c r="Q7" s="12"/>
      <c r="R7" s="12"/>
      <c r="S7" s="12"/>
      <c r="T7" s="12"/>
      <c r="U7" s="12"/>
    </row>
    <row r="8" spans="1:21">
      <c r="A8" s="192" t="s">
        <v>193</v>
      </c>
      <c r="B8" s="61">
        <v>267985.83489</v>
      </c>
      <c r="C8" s="61">
        <v>61672.95422</v>
      </c>
      <c r="D8" s="61">
        <v>25203.211239999997</v>
      </c>
      <c r="E8" s="61">
        <v>354862.00035000005</v>
      </c>
      <c r="F8" s="12"/>
      <c r="G8" s="12"/>
      <c r="H8" s="12"/>
      <c r="I8" s="12"/>
      <c r="J8" s="12"/>
      <c r="K8" s="12"/>
      <c r="L8" s="12"/>
      <c r="M8" s="12"/>
      <c r="N8" s="12"/>
      <c r="O8" s="12"/>
      <c r="P8" s="12"/>
      <c r="Q8" s="12"/>
      <c r="R8" s="12"/>
      <c r="S8" s="12"/>
      <c r="T8" s="12"/>
      <c r="U8" s="12"/>
    </row>
    <row r="9" spans="1:21">
      <c r="A9" s="62" t="s">
        <v>194</v>
      </c>
      <c r="B9" s="100">
        <v>44914.520920000003</v>
      </c>
      <c r="C9" s="100">
        <v>21029.532719999999</v>
      </c>
      <c r="D9" s="100">
        <v>3010.0168599999997</v>
      </c>
      <c r="E9" s="100">
        <v>68954.070500000002</v>
      </c>
      <c r="F9" s="12"/>
      <c r="G9" s="12"/>
      <c r="H9" s="12"/>
      <c r="I9" s="12"/>
      <c r="J9" s="12"/>
      <c r="K9" s="12"/>
      <c r="L9" s="12"/>
      <c r="M9" s="12"/>
      <c r="N9" s="12"/>
      <c r="O9" s="12"/>
      <c r="P9" s="12"/>
      <c r="Q9" s="12"/>
      <c r="R9" s="12"/>
      <c r="S9" s="12"/>
      <c r="T9" s="12"/>
      <c r="U9" s="12"/>
    </row>
    <row r="10" spans="1:21">
      <c r="A10" s="62" t="s">
        <v>195</v>
      </c>
      <c r="B10" s="100">
        <v>81787.00106000001</v>
      </c>
      <c r="C10" s="100">
        <v>27018.651590000001</v>
      </c>
      <c r="D10" s="100">
        <v>22188.00965</v>
      </c>
      <c r="E10" s="100">
        <v>130993.6623</v>
      </c>
      <c r="F10" s="12"/>
      <c r="G10" s="12"/>
      <c r="H10" s="12"/>
      <c r="I10" s="12"/>
      <c r="J10" s="12"/>
      <c r="K10" s="12"/>
      <c r="L10" s="12"/>
      <c r="M10" s="12"/>
      <c r="N10" s="12"/>
      <c r="O10" s="12"/>
      <c r="P10" s="12"/>
      <c r="Q10" s="12"/>
      <c r="R10" s="12"/>
      <c r="S10" s="12"/>
      <c r="T10" s="12"/>
      <c r="U10" s="12"/>
    </row>
    <row r="11" spans="1:21">
      <c r="A11" s="62" t="s">
        <v>196</v>
      </c>
      <c r="B11" s="100">
        <v>141284.31291000001</v>
      </c>
      <c r="C11" s="100">
        <v>13624.769910000001</v>
      </c>
      <c r="D11" s="100">
        <v>5.1847299999999992</v>
      </c>
      <c r="E11" s="100">
        <v>154914.26755000002</v>
      </c>
      <c r="F11" s="12"/>
      <c r="G11" s="12"/>
      <c r="H11" s="12"/>
      <c r="I11" s="12"/>
      <c r="J11" s="12"/>
      <c r="K11" s="12"/>
      <c r="L11" s="12"/>
      <c r="M11" s="12"/>
      <c r="N11" s="12"/>
      <c r="O11" s="12"/>
      <c r="P11" s="12"/>
      <c r="Q11" s="12"/>
      <c r="R11" s="12"/>
      <c r="S11" s="12"/>
      <c r="T11" s="12"/>
      <c r="U11" s="12"/>
    </row>
    <row r="12" spans="1:21">
      <c r="A12" s="62" t="s">
        <v>197</v>
      </c>
      <c r="B12" s="100">
        <v>0</v>
      </c>
      <c r="C12" s="100">
        <v>0</v>
      </c>
      <c r="D12" s="100">
        <v>0</v>
      </c>
      <c r="E12" s="100">
        <v>0</v>
      </c>
      <c r="F12" s="12"/>
      <c r="G12" s="12"/>
      <c r="H12" s="12"/>
      <c r="I12" s="12"/>
      <c r="J12" s="12"/>
      <c r="K12" s="12"/>
      <c r="L12" s="12"/>
      <c r="M12" s="12"/>
      <c r="N12" s="12"/>
      <c r="O12" s="12"/>
      <c r="P12" s="12"/>
      <c r="Q12" s="12"/>
      <c r="R12" s="12"/>
      <c r="S12" s="12"/>
      <c r="T12" s="12"/>
      <c r="U12" s="12"/>
    </row>
    <row r="13" spans="1:21">
      <c r="A13" s="62" t="s">
        <v>198</v>
      </c>
      <c r="B13" s="100">
        <v>0</v>
      </c>
      <c r="C13" s="100">
        <v>0</v>
      </c>
      <c r="D13" s="100">
        <v>0</v>
      </c>
      <c r="E13" s="100">
        <v>0</v>
      </c>
      <c r="F13" s="12"/>
      <c r="G13" s="12"/>
      <c r="H13" s="12"/>
      <c r="I13" s="12"/>
      <c r="J13" s="12"/>
      <c r="K13" s="12"/>
      <c r="L13" s="12"/>
      <c r="M13" s="12"/>
      <c r="N13" s="12"/>
      <c r="O13" s="12"/>
      <c r="P13" s="12"/>
      <c r="Q13" s="12"/>
      <c r="R13" s="12"/>
      <c r="S13" s="12"/>
      <c r="T13" s="12"/>
      <c r="U13" s="12"/>
    </row>
    <row r="14" spans="1:21">
      <c r="A14" s="62" t="s">
        <v>199</v>
      </c>
      <c r="B14" s="100">
        <v>0</v>
      </c>
      <c r="C14" s="100">
        <v>0</v>
      </c>
      <c r="D14" s="100">
        <v>0</v>
      </c>
      <c r="E14" s="100">
        <v>0</v>
      </c>
      <c r="F14" s="12"/>
      <c r="G14" s="12"/>
      <c r="H14" s="12"/>
      <c r="I14" s="12"/>
      <c r="J14" s="12"/>
      <c r="K14" s="12"/>
      <c r="L14" s="12"/>
      <c r="M14" s="12"/>
      <c r="N14" s="12"/>
      <c r="O14" s="12"/>
      <c r="P14" s="12"/>
      <c r="Q14" s="12"/>
      <c r="R14" s="12"/>
      <c r="S14" s="12"/>
      <c r="T14" s="12"/>
      <c r="U14" s="12"/>
    </row>
    <row r="15" spans="1:21">
      <c r="A15" s="62" t="s">
        <v>200</v>
      </c>
      <c r="B15" s="100">
        <v>0</v>
      </c>
      <c r="C15" s="100">
        <v>0</v>
      </c>
      <c r="D15" s="100">
        <v>0</v>
      </c>
      <c r="E15" s="100">
        <v>0</v>
      </c>
      <c r="F15" s="12"/>
      <c r="G15" s="12"/>
      <c r="H15" s="12"/>
      <c r="I15" s="12"/>
      <c r="J15" s="12"/>
      <c r="K15" s="12"/>
      <c r="L15" s="12"/>
      <c r="M15" s="12"/>
      <c r="N15" s="12"/>
      <c r="O15" s="12"/>
      <c r="P15" s="12"/>
      <c r="Q15" s="12"/>
      <c r="R15" s="12"/>
      <c r="S15" s="12"/>
      <c r="T15" s="12"/>
      <c r="U15" s="12"/>
    </row>
    <row r="16" spans="1:21">
      <c r="A16" s="62" t="s">
        <v>201</v>
      </c>
      <c r="B16" s="100">
        <v>0</v>
      </c>
      <c r="C16" s="100">
        <v>0</v>
      </c>
      <c r="D16" s="100">
        <v>0</v>
      </c>
      <c r="E16" s="100">
        <v>0</v>
      </c>
      <c r="F16" s="12"/>
      <c r="G16" s="12"/>
      <c r="H16" s="12"/>
      <c r="I16" s="12"/>
      <c r="J16" s="12"/>
      <c r="K16" s="12"/>
      <c r="L16" s="12"/>
      <c r="M16" s="12"/>
      <c r="N16" s="12"/>
      <c r="O16" s="12"/>
      <c r="P16" s="12"/>
      <c r="Q16" s="12"/>
      <c r="R16" s="12"/>
      <c r="S16" s="12"/>
      <c r="T16" s="12"/>
      <c r="U16" s="12"/>
    </row>
    <row r="17" spans="1:21">
      <c r="A17" s="192" t="s">
        <v>202</v>
      </c>
      <c r="B17" s="61">
        <v>261590.52684999999</v>
      </c>
      <c r="C17" s="61">
        <v>91945.34504</v>
      </c>
      <c r="D17" s="61">
        <v>24237.104339999998</v>
      </c>
      <c r="E17" s="61">
        <v>377772.97623000003</v>
      </c>
      <c r="F17" s="12"/>
      <c r="G17" s="12"/>
      <c r="H17" s="12"/>
      <c r="I17" s="12"/>
      <c r="J17" s="12"/>
      <c r="K17" s="12"/>
      <c r="L17" s="12"/>
      <c r="M17" s="12"/>
      <c r="N17" s="12"/>
      <c r="O17" s="12"/>
      <c r="P17" s="12"/>
      <c r="Q17" s="12"/>
      <c r="R17" s="12"/>
      <c r="S17" s="12"/>
      <c r="T17" s="12"/>
      <c r="U17" s="12"/>
    </row>
    <row r="18" spans="1:21">
      <c r="A18" s="62" t="s">
        <v>203</v>
      </c>
      <c r="B18" s="100">
        <v>0</v>
      </c>
      <c r="C18" s="100">
        <v>0</v>
      </c>
      <c r="D18" s="100">
        <v>0</v>
      </c>
      <c r="E18" s="100">
        <v>0</v>
      </c>
      <c r="F18" s="12"/>
      <c r="G18" s="12"/>
      <c r="H18" s="12"/>
      <c r="I18" s="12"/>
      <c r="J18" s="12"/>
      <c r="K18" s="12"/>
      <c r="L18" s="12"/>
      <c r="M18" s="12"/>
      <c r="N18" s="12"/>
      <c r="O18" s="12"/>
      <c r="P18" s="12"/>
      <c r="Q18" s="12"/>
      <c r="R18" s="12"/>
      <c r="S18" s="12"/>
      <c r="T18" s="12"/>
      <c r="U18" s="12"/>
    </row>
    <row r="19" spans="1:21">
      <c r="A19" s="62" t="s">
        <v>204</v>
      </c>
      <c r="B19" s="100">
        <v>136842.81109</v>
      </c>
      <c r="C19" s="100">
        <v>52070.02663</v>
      </c>
      <c r="D19" s="100">
        <v>14797.26945</v>
      </c>
      <c r="E19" s="100">
        <v>203710.10716999997</v>
      </c>
      <c r="F19" s="12"/>
      <c r="G19" s="12"/>
      <c r="H19" s="12"/>
      <c r="I19" s="12"/>
      <c r="J19" s="12"/>
      <c r="K19" s="12"/>
      <c r="L19" s="12"/>
      <c r="M19" s="12"/>
      <c r="N19" s="12"/>
      <c r="O19" s="12"/>
      <c r="P19" s="12"/>
      <c r="Q19" s="12"/>
      <c r="R19" s="12"/>
      <c r="S19" s="12"/>
      <c r="T19" s="12"/>
      <c r="U19" s="12"/>
    </row>
    <row r="20" spans="1:21">
      <c r="A20" s="62" t="s">
        <v>205</v>
      </c>
      <c r="B20" s="100">
        <v>0</v>
      </c>
      <c r="C20" s="100">
        <v>0</v>
      </c>
      <c r="D20" s="100">
        <v>0</v>
      </c>
      <c r="E20" s="100">
        <v>0</v>
      </c>
      <c r="F20" s="12"/>
      <c r="G20" s="12"/>
      <c r="H20" s="12"/>
      <c r="I20" s="12"/>
      <c r="J20" s="12"/>
      <c r="K20" s="12"/>
      <c r="L20" s="12"/>
      <c r="M20" s="12"/>
      <c r="N20" s="12"/>
      <c r="O20" s="12"/>
      <c r="P20" s="12"/>
      <c r="Q20" s="12"/>
      <c r="R20" s="12"/>
      <c r="S20" s="12"/>
      <c r="T20" s="12"/>
      <c r="U20" s="12"/>
    </row>
    <row r="21" spans="1:21">
      <c r="A21" s="62" t="s">
        <v>206</v>
      </c>
      <c r="B21" s="100">
        <v>0</v>
      </c>
      <c r="C21" s="100">
        <v>0</v>
      </c>
      <c r="D21" s="100">
        <v>0</v>
      </c>
      <c r="E21" s="100">
        <v>0</v>
      </c>
      <c r="F21" s="12"/>
      <c r="G21" s="12"/>
      <c r="H21" s="12"/>
      <c r="I21" s="12"/>
      <c r="J21" s="12"/>
      <c r="K21" s="12"/>
      <c r="L21" s="12"/>
      <c r="M21" s="12"/>
      <c r="N21" s="12"/>
      <c r="O21" s="12"/>
      <c r="P21" s="12"/>
      <c r="Q21" s="12"/>
      <c r="R21" s="12"/>
      <c r="S21" s="12"/>
      <c r="T21" s="12"/>
      <c r="U21" s="12"/>
    </row>
    <row r="22" spans="1:21">
      <c r="A22" s="62" t="s">
        <v>207</v>
      </c>
      <c r="B22" s="100">
        <v>29826.7598</v>
      </c>
      <c r="C22" s="100">
        <v>2282.2966800000004</v>
      </c>
      <c r="D22" s="100">
        <v>0</v>
      </c>
      <c r="E22" s="100">
        <v>32109.056479999999</v>
      </c>
      <c r="F22" s="12"/>
      <c r="G22" s="12"/>
      <c r="H22" s="12"/>
      <c r="I22" s="12"/>
      <c r="J22" s="12"/>
      <c r="K22" s="12"/>
      <c r="L22" s="12"/>
      <c r="M22" s="12"/>
      <c r="N22" s="12"/>
      <c r="O22" s="12"/>
      <c r="P22" s="12"/>
      <c r="Q22" s="12"/>
      <c r="R22" s="12"/>
      <c r="S22" s="12"/>
      <c r="T22" s="12"/>
      <c r="U22" s="12"/>
    </row>
    <row r="23" spans="1:21">
      <c r="A23" s="62" t="s">
        <v>208</v>
      </c>
      <c r="B23" s="100">
        <v>94920.95584000001</v>
      </c>
      <c r="C23" s="100">
        <v>37593.021729999993</v>
      </c>
      <c r="D23" s="100">
        <v>9119.7015600000013</v>
      </c>
      <c r="E23" s="100">
        <v>141633.67913</v>
      </c>
      <c r="F23" s="12"/>
      <c r="G23" s="12"/>
      <c r="H23" s="12"/>
      <c r="I23" s="12"/>
      <c r="J23" s="12"/>
      <c r="K23" s="12"/>
      <c r="L23" s="12"/>
      <c r="M23" s="12"/>
      <c r="N23" s="12"/>
      <c r="O23" s="12"/>
      <c r="P23" s="12"/>
      <c r="Q23" s="12"/>
      <c r="R23" s="12"/>
      <c r="S23" s="12"/>
      <c r="T23" s="12"/>
      <c r="U23" s="12"/>
    </row>
    <row r="24" spans="1:21">
      <c r="A24" s="62" t="s">
        <v>209</v>
      </c>
      <c r="B24" s="100">
        <v>1.1999999999999999E-4</v>
      </c>
      <c r="C24" s="100">
        <v>0</v>
      </c>
      <c r="D24" s="100">
        <v>320.13333</v>
      </c>
      <c r="E24" s="100">
        <v>320.13345000000004</v>
      </c>
      <c r="F24" s="12"/>
      <c r="G24" s="12"/>
      <c r="H24" s="12"/>
      <c r="I24" s="12"/>
      <c r="J24" s="12"/>
      <c r="K24" s="12"/>
      <c r="L24" s="12"/>
      <c r="M24" s="12"/>
      <c r="N24" s="12"/>
      <c r="O24" s="12"/>
      <c r="P24" s="12"/>
      <c r="Q24" s="12"/>
      <c r="R24" s="12"/>
      <c r="S24" s="12"/>
      <c r="T24" s="12"/>
      <c r="U24" s="12"/>
    </row>
    <row r="25" spans="1:21">
      <c r="A25" s="62" t="s">
        <v>210</v>
      </c>
      <c r="B25" s="100">
        <v>0</v>
      </c>
      <c r="C25" s="100">
        <v>0</v>
      </c>
      <c r="D25" s="100">
        <v>0</v>
      </c>
      <c r="E25" s="100">
        <v>0</v>
      </c>
      <c r="F25" s="12"/>
      <c r="G25" s="12"/>
      <c r="H25" s="12"/>
      <c r="I25" s="12"/>
      <c r="J25" s="12"/>
      <c r="K25" s="12"/>
      <c r="L25" s="12"/>
      <c r="M25" s="12"/>
      <c r="N25" s="12"/>
      <c r="O25" s="12"/>
      <c r="P25" s="12"/>
      <c r="Q25" s="12"/>
      <c r="R25" s="12"/>
      <c r="S25" s="12"/>
      <c r="T25" s="12"/>
      <c r="U25" s="12"/>
    </row>
    <row r="26" spans="1:21">
      <c r="A26" s="192" t="s">
        <v>211</v>
      </c>
      <c r="B26" s="61">
        <v>1747838.16017</v>
      </c>
      <c r="C26" s="61">
        <v>777810.09751999995</v>
      </c>
      <c r="D26" s="61">
        <v>228581.84224999999</v>
      </c>
      <c r="E26" s="61">
        <v>2754230.0999400001</v>
      </c>
      <c r="F26" s="12"/>
      <c r="G26" s="12"/>
      <c r="H26" s="12"/>
      <c r="I26" s="12"/>
      <c r="J26" s="12"/>
      <c r="K26" s="12"/>
      <c r="L26" s="12"/>
      <c r="M26" s="12"/>
      <c r="N26" s="12"/>
      <c r="O26" s="12"/>
      <c r="P26" s="12"/>
      <c r="Q26" s="12"/>
      <c r="R26" s="12"/>
      <c r="S26" s="12"/>
      <c r="T26" s="12"/>
      <c r="U26" s="12"/>
    </row>
    <row r="27" spans="1:21">
      <c r="A27" s="64" t="s">
        <v>212</v>
      </c>
      <c r="B27" s="100">
        <v>1728352.20046</v>
      </c>
      <c r="C27" s="100">
        <v>738095.26014000003</v>
      </c>
      <c r="D27" s="100">
        <v>232166.56361000001</v>
      </c>
      <c r="E27" s="100">
        <v>2698614.0242099999</v>
      </c>
      <c r="F27" s="12"/>
      <c r="G27" s="12"/>
      <c r="H27" s="12"/>
      <c r="I27" s="12"/>
      <c r="J27" s="12"/>
      <c r="K27" s="12"/>
      <c r="L27" s="12"/>
      <c r="M27" s="12"/>
      <c r="N27" s="12"/>
      <c r="O27" s="12"/>
      <c r="P27" s="12"/>
      <c r="Q27" s="12"/>
      <c r="R27" s="12"/>
      <c r="S27" s="12"/>
      <c r="T27" s="12"/>
      <c r="U27" s="12"/>
    </row>
    <row r="28" spans="1:21">
      <c r="A28" s="62" t="s">
        <v>213</v>
      </c>
      <c r="B28" s="100">
        <v>1619686.6611800001</v>
      </c>
      <c r="C28" s="100">
        <v>620235.93091</v>
      </c>
      <c r="D28" s="100">
        <v>155002.30131000001</v>
      </c>
      <c r="E28" s="100">
        <v>2394924.8933999999</v>
      </c>
      <c r="F28" s="12"/>
      <c r="G28" s="12"/>
      <c r="H28" s="12"/>
      <c r="I28" s="12"/>
      <c r="J28" s="12"/>
      <c r="K28" s="12"/>
      <c r="L28" s="12"/>
      <c r="M28" s="12"/>
      <c r="N28" s="12"/>
      <c r="O28" s="12"/>
      <c r="P28" s="12"/>
      <c r="Q28" s="12"/>
      <c r="R28" s="12"/>
      <c r="S28" s="12"/>
      <c r="T28" s="12"/>
      <c r="U28" s="12"/>
    </row>
    <row r="29" spans="1:21">
      <c r="A29" s="62" t="s">
        <v>214</v>
      </c>
      <c r="B29" s="100">
        <v>95820.646459999989</v>
      </c>
      <c r="C29" s="100">
        <v>115265.06720999999</v>
      </c>
      <c r="D29" s="100">
        <v>72344.053269999989</v>
      </c>
      <c r="E29" s="100">
        <v>283429.76694</v>
      </c>
      <c r="F29" s="12"/>
      <c r="G29" s="12"/>
      <c r="H29" s="12"/>
      <c r="I29" s="12"/>
      <c r="J29" s="12"/>
      <c r="K29" s="12"/>
      <c r="L29" s="12"/>
      <c r="M29" s="12"/>
      <c r="N29" s="12"/>
      <c r="O29" s="12"/>
      <c r="P29" s="12"/>
      <c r="Q29" s="12"/>
      <c r="R29" s="12"/>
      <c r="S29" s="12"/>
      <c r="T29" s="12"/>
      <c r="U29" s="12"/>
    </row>
    <row r="30" spans="1:21">
      <c r="A30" s="62" t="s">
        <v>215</v>
      </c>
      <c r="B30" s="100">
        <v>12844.892820000001</v>
      </c>
      <c r="C30" s="100">
        <v>2594.2620200000001</v>
      </c>
      <c r="D30" s="100">
        <v>4820.20903</v>
      </c>
      <c r="E30" s="100">
        <v>20259.363870000001</v>
      </c>
      <c r="F30" s="12"/>
      <c r="G30" s="12"/>
      <c r="H30" s="12"/>
      <c r="I30" s="12"/>
      <c r="J30" s="12"/>
      <c r="K30" s="12"/>
      <c r="L30" s="12"/>
      <c r="M30" s="12"/>
      <c r="N30" s="12"/>
      <c r="O30" s="12"/>
      <c r="P30" s="12"/>
      <c r="Q30" s="12"/>
      <c r="R30" s="12"/>
      <c r="S30" s="12"/>
      <c r="T30" s="12"/>
      <c r="U30" s="12"/>
    </row>
    <row r="31" spans="1:21">
      <c r="A31" s="64" t="s">
        <v>216</v>
      </c>
      <c r="B31" s="100">
        <v>162.90942999999999</v>
      </c>
      <c r="C31" s="100">
        <v>0</v>
      </c>
      <c r="D31" s="100">
        <v>1301.8073400000001</v>
      </c>
      <c r="E31" s="100">
        <v>1464.71677</v>
      </c>
      <c r="F31" s="12"/>
      <c r="G31" s="12"/>
      <c r="H31" s="12"/>
      <c r="I31" s="12"/>
      <c r="J31" s="12"/>
      <c r="K31" s="12"/>
      <c r="L31" s="12"/>
      <c r="M31" s="12"/>
      <c r="N31" s="12"/>
      <c r="O31" s="12"/>
      <c r="P31" s="12"/>
      <c r="Q31" s="12"/>
      <c r="R31" s="12"/>
      <c r="S31" s="12"/>
      <c r="T31" s="12"/>
      <c r="U31" s="12"/>
    </row>
    <row r="32" spans="1:21">
      <c r="A32" s="62" t="s">
        <v>217</v>
      </c>
      <c r="B32" s="100">
        <v>162.90942999999999</v>
      </c>
      <c r="C32" s="100">
        <v>0</v>
      </c>
      <c r="D32" s="100">
        <v>1301.8073400000001</v>
      </c>
      <c r="E32" s="100">
        <v>1464.71677</v>
      </c>
      <c r="F32" s="12"/>
      <c r="G32" s="12"/>
      <c r="H32" s="12"/>
      <c r="I32" s="12"/>
      <c r="J32" s="12"/>
      <c r="K32" s="12"/>
      <c r="L32" s="12"/>
      <c r="M32" s="12"/>
      <c r="N32" s="12"/>
      <c r="O32" s="12"/>
      <c r="P32" s="12"/>
      <c r="Q32" s="12"/>
      <c r="R32" s="12"/>
      <c r="S32" s="12"/>
      <c r="T32" s="12"/>
      <c r="U32" s="12"/>
    </row>
    <row r="33" spans="1:21">
      <c r="A33" s="62" t="s">
        <v>218</v>
      </c>
      <c r="B33" s="100">
        <v>0</v>
      </c>
      <c r="C33" s="100">
        <v>0</v>
      </c>
      <c r="D33" s="100">
        <v>0</v>
      </c>
      <c r="E33" s="100">
        <v>0</v>
      </c>
      <c r="F33" s="12"/>
      <c r="G33" s="12"/>
      <c r="H33" s="12"/>
      <c r="I33" s="12"/>
      <c r="J33" s="12"/>
      <c r="K33" s="12"/>
      <c r="L33" s="12"/>
      <c r="M33" s="12"/>
      <c r="N33" s="12"/>
      <c r="O33" s="12"/>
      <c r="P33" s="12"/>
      <c r="Q33" s="12"/>
      <c r="R33" s="12"/>
      <c r="S33" s="12"/>
      <c r="T33" s="12"/>
      <c r="U33" s="12"/>
    </row>
    <row r="34" spans="1:21">
      <c r="A34" s="62" t="s">
        <v>219</v>
      </c>
      <c r="B34" s="100">
        <v>0</v>
      </c>
      <c r="C34" s="100">
        <v>0</v>
      </c>
      <c r="D34" s="100">
        <v>0</v>
      </c>
      <c r="E34" s="100">
        <v>0</v>
      </c>
      <c r="F34" s="12"/>
      <c r="G34" s="12"/>
      <c r="H34" s="12"/>
      <c r="I34" s="12"/>
      <c r="J34" s="12"/>
      <c r="K34" s="12"/>
      <c r="L34" s="12"/>
      <c r="M34" s="12"/>
      <c r="N34" s="12"/>
      <c r="O34" s="12"/>
      <c r="P34" s="12"/>
      <c r="Q34" s="12"/>
      <c r="R34" s="12"/>
      <c r="S34" s="12"/>
      <c r="T34" s="12"/>
      <c r="U34" s="12"/>
    </row>
    <row r="35" spans="1:21">
      <c r="A35" s="64" t="s">
        <v>220</v>
      </c>
      <c r="B35" s="100">
        <v>21633.979609999999</v>
      </c>
      <c r="C35" s="100">
        <v>18633.424800000001</v>
      </c>
      <c r="D35" s="100">
        <v>12279.870369999999</v>
      </c>
      <c r="E35" s="100">
        <v>52547.27478</v>
      </c>
      <c r="F35" s="12"/>
      <c r="G35" s="12"/>
      <c r="H35" s="12"/>
      <c r="I35" s="12"/>
      <c r="J35" s="12"/>
      <c r="K35" s="12"/>
      <c r="L35" s="12"/>
      <c r="M35" s="12"/>
      <c r="N35" s="12"/>
      <c r="O35" s="12"/>
      <c r="P35" s="12"/>
      <c r="Q35" s="12"/>
      <c r="R35" s="12"/>
      <c r="S35" s="12"/>
      <c r="T35" s="12"/>
      <c r="U35" s="12"/>
    </row>
    <row r="36" spans="1:21">
      <c r="A36" s="62" t="s">
        <v>221</v>
      </c>
      <c r="B36" s="100">
        <v>20365.638010000002</v>
      </c>
      <c r="C36" s="100">
        <v>17594.160820000001</v>
      </c>
      <c r="D36" s="100">
        <v>12263.078800000001</v>
      </c>
      <c r="E36" s="100">
        <v>50222.877630000003</v>
      </c>
      <c r="F36" s="12"/>
      <c r="G36" s="12"/>
      <c r="H36" s="12"/>
      <c r="I36" s="12"/>
      <c r="J36" s="12"/>
      <c r="K36" s="12"/>
      <c r="L36" s="12"/>
      <c r="M36" s="12"/>
      <c r="N36" s="12"/>
      <c r="O36" s="12"/>
      <c r="P36" s="12"/>
      <c r="Q36" s="12"/>
      <c r="R36" s="12"/>
      <c r="S36" s="12"/>
      <c r="T36" s="12"/>
      <c r="U36" s="12"/>
    </row>
    <row r="37" spans="1:21">
      <c r="A37" s="62" t="s">
        <v>222</v>
      </c>
      <c r="B37" s="100">
        <v>1268.3416000000002</v>
      </c>
      <c r="C37" s="100">
        <v>1039.2639799999999</v>
      </c>
      <c r="D37" s="100">
        <v>16.79157</v>
      </c>
      <c r="E37" s="100">
        <v>2324.3971499999998</v>
      </c>
      <c r="F37" s="12"/>
      <c r="G37" s="12"/>
      <c r="H37" s="12"/>
      <c r="I37" s="12"/>
      <c r="J37" s="12"/>
      <c r="K37" s="12"/>
      <c r="L37" s="12"/>
      <c r="M37" s="12"/>
      <c r="N37" s="12"/>
      <c r="O37" s="12"/>
      <c r="P37" s="12"/>
      <c r="Q37" s="12"/>
      <c r="R37" s="12"/>
      <c r="S37" s="12"/>
      <c r="T37" s="12"/>
      <c r="U37" s="12"/>
    </row>
    <row r="38" spans="1:21">
      <c r="A38" s="62" t="s">
        <v>223</v>
      </c>
      <c r="B38" s="100">
        <v>0</v>
      </c>
      <c r="C38" s="100">
        <v>0</v>
      </c>
      <c r="D38" s="100">
        <v>0</v>
      </c>
      <c r="E38" s="100">
        <v>0</v>
      </c>
      <c r="F38" s="12"/>
      <c r="G38" s="12"/>
      <c r="H38" s="12"/>
      <c r="I38" s="12"/>
      <c r="J38" s="12"/>
      <c r="K38" s="12"/>
      <c r="L38" s="12"/>
      <c r="M38" s="12"/>
      <c r="N38" s="12"/>
      <c r="O38" s="12"/>
      <c r="P38" s="12"/>
      <c r="Q38" s="12"/>
      <c r="R38" s="12"/>
      <c r="S38" s="12"/>
      <c r="T38" s="12"/>
      <c r="U38" s="12"/>
    </row>
    <row r="39" spans="1:21">
      <c r="A39" s="64" t="s">
        <v>224</v>
      </c>
      <c r="B39" s="100">
        <v>81156.939870000002</v>
      </c>
      <c r="C39" s="100">
        <v>50029.825659999995</v>
      </c>
      <c r="D39" s="100">
        <v>11321.220660000001</v>
      </c>
      <c r="E39" s="100">
        <v>142507.98619</v>
      </c>
      <c r="F39" s="12"/>
      <c r="G39" s="12"/>
      <c r="H39" s="12"/>
      <c r="I39" s="12"/>
      <c r="J39" s="12"/>
      <c r="K39" s="12"/>
      <c r="L39" s="12"/>
      <c r="M39" s="12"/>
      <c r="N39" s="12"/>
      <c r="O39" s="12"/>
      <c r="P39" s="12"/>
      <c r="Q39" s="12"/>
      <c r="R39" s="12"/>
      <c r="S39" s="12"/>
      <c r="T39" s="12"/>
      <c r="U39" s="12"/>
    </row>
    <row r="40" spans="1:21">
      <c r="A40" s="62" t="s">
        <v>225</v>
      </c>
      <c r="B40" s="100">
        <v>19889.00404</v>
      </c>
      <c r="C40" s="100">
        <v>11055.897939999999</v>
      </c>
      <c r="D40" s="100">
        <v>1644.9121399999999</v>
      </c>
      <c r="E40" s="100">
        <v>32589.814120000003</v>
      </c>
      <c r="F40" s="12"/>
      <c r="G40" s="12"/>
      <c r="H40" s="12"/>
      <c r="I40" s="12"/>
      <c r="J40" s="12"/>
      <c r="K40" s="12"/>
      <c r="L40" s="12"/>
      <c r="M40" s="12"/>
      <c r="N40" s="12"/>
      <c r="O40" s="12"/>
      <c r="P40" s="12"/>
      <c r="Q40" s="12"/>
      <c r="R40" s="12"/>
      <c r="S40" s="12"/>
      <c r="T40" s="12"/>
      <c r="U40" s="12"/>
    </row>
    <row r="41" spans="1:21">
      <c r="A41" s="62" t="s">
        <v>226</v>
      </c>
      <c r="B41" s="100">
        <v>2170.56187</v>
      </c>
      <c r="C41" s="100">
        <v>3408.9283599999999</v>
      </c>
      <c r="D41" s="100">
        <v>1343.6593700000001</v>
      </c>
      <c r="E41" s="100">
        <v>6923.1495999999997</v>
      </c>
      <c r="F41" s="12"/>
      <c r="G41" s="12"/>
      <c r="H41" s="12"/>
      <c r="I41" s="12"/>
      <c r="J41" s="12"/>
      <c r="K41" s="12"/>
      <c r="L41" s="12"/>
      <c r="M41" s="12"/>
      <c r="N41" s="12"/>
      <c r="O41" s="12"/>
      <c r="P41" s="12"/>
      <c r="Q41" s="12"/>
      <c r="R41" s="12"/>
      <c r="S41" s="12"/>
      <c r="T41" s="12"/>
      <c r="U41" s="12"/>
    </row>
    <row r="42" spans="1:21">
      <c r="A42" s="62" t="s">
        <v>227</v>
      </c>
      <c r="B42" s="100">
        <v>2.4990300000000003</v>
      </c>
      <c r="C42" s="100">
        <v>0</v>
      </c>
      <c r="D42" s="100">
        <v>0</v>
      </c>
      <c r="E42" s="100">
        <v>2.4990300000000003</v>
      </c>
      <c r="F42" s="12"/>
      <c r="G42" s="12"/>
      <c r="H42" s="12"/>
      <c r="I42" s="12"/>
      <c r="J42" s="12"/>
      <c r="K42" s="12"/>
      <c r="L42" s="12"/>
      <c r="M42" s="12"/>
      <c r="N42" s="12"/>
      <c r="O42" s="12"/>
      <c r="P42" s="12"/>
      <c r="Q42" s="12"/>
      <c r="R42" s="12"/>
      <c r="S42" s="12"/>
      <c r="T42" s="12"/>
      <c r="U42" s="12"/>
    </row>
    <row r="43" spans="1:21">
      <c r="A43" s="62" t="s">
        <v>228</v>
      </c>
      <c r="B43" s="100">
        <v>0</v>
      </c>
      <c r="C43" s="100">
        <v>0</v>
      </c>
      <c r="D43" s="100">
        <v>0</v>
      </c>
      <c r="E43" s="100">
        <v>0</v>
      </c>
      <c r="F43" s="12"/>
      <c r="G43" s="12"/>
      <c r="H43" s="12"/>
      <c r="I43" s="12"/>
      <c r="J43" s="12"/>
      <c r="K43" s="12"/>
      <c r="L43" s="12"/>
      <c r="M43" s="12"/>
      <c r="N43" s="12"/>
      <c r="O43" s="12"/>
      <c r="P43" s="12"/>
      <c r="Q43" s="12"/>
      <c r="R43" s="12"/>
      <c r="S43" s="12"/>
      <c r="T43" s="12"/>
      <c r="U43" s="12"/>
    </row>
    <row r="44" spans="1:21">
      <c r="A44" s="62" t="s">
        <v>229</v>
      </c>
      <c r="B44" s="100">
        <v>0</v>
      </c>
      <c r="C44" s="100">
        <v>0</v>
      </c>
      <c r="D44" s="100">
        <v>0</v>
      </c>
      <c r="E44" s="100">
        <v>0</v>
      </c>
      <c r="F44" s="12"/>
      <c r="G44" s="12"/>
      <c r="H44" s="12"/>
      <c r="I44" s="12"/>
      <c r="J44" s="12"/>
      <c r="K44" s="12"/>
      <c r="L44" s="12"/>
      <c r="M44" s="12"/>
      <c r="N44" s="12"/>
      <c r="O44" s="12"/>
      <c r="P44" s="12"/>
      <c r="Q44" s="12"/>
      <c r="R44" s="12"/>
      <c r="S44" s="12"/>
      <c r="T44" s="12"/>
      <c r="U44" s="12"/>
    </row>
    <row r="45" spans="1:21">
      <c r="A45" s="62" t="s">
        <v>230</v>
      </c>
      <c r="B45" s="100">
        <v>0</v>
      </c>
      <c r="C45" s="100">
        <v>0</v>
      </c>
      <c r="D45" s="100">
        <v>0</v>
      </c>
      <c r="E45" s="100">
        <v>0</v>
      </c>
      <c r="F45" s="12"/>
      <c r="G45" s="12"/>
      <c r="H45" s="12"/>
      <c r="I45" s="12"/>
      <c r="J45" s="12"/>
      <c r="K45" s="12"/>
      <c r="L45" s="12"/>
      <c r="M45" s="12"/>
      <c r="N45" s="12"/>
      <c r="O45" s="12"/>
      <c r="P45" s="12"/>
      <c r="Q45" s="12"/>
      <c r="R45" s="12"/>
      <c r="S45" s="12"/>
      <c r="T45" s="12"/>
      <c r="U45" s="12"/>
    </row>
    <row r="46" spans="1:21">
      <c r="A46" s="62" t="s">
        <v>1351</v>
      </c>
      <c r="B46" s="100">
        <v>55280.255440000001</v>
      </c>
      <c r="C46" s="100">
        <v>29152.843339999999</v>
      </c>
      <c r="D46" s="100">
        <v>4094.4559300000001</v>
      </c>
      <c r="E46" s="100">
        <v>88527.554709999997</v>
      </c>
      <c r="F46" s="12"/>
      <c r="G46" s="12"/>
      <c r="H46" s="12"/>
      <c r="I46" s="12"/>
      <c r="J46" s="12"/>
      <c r="K46" s="12"/>
      <c r="L46" s="12"/>
      <c r="M46" s="12"/>
      <c r="N46" s="12"/>
      <c r="O46" s="12"/>
      <c r="P46" s="12"/>
      <c r="Q46" s="12"/>
      <c r="R46" s="12"/>
      <c r="S46" s="12"/>
      <c r="T46" s="12"/>
      <c r="U46" s="12"/>
    </row>
    <row r="47" spans="1:21">
      <c r="A47" s="62" t="s">
        <v>1352</v>
      </c>
      <c r="B47" s="100">
        <v>3814.61949</v>
      </c>
      <c r="C47" s="100">
        <v>6412.1560199999994</v>
      </c>
      <c r="D47" s="100">
        <v>4238.1932200000001</v>
      </c>
      <c r="E47" s="100">
        <v>14464.968730000001</v>
      </c>
      <c r="F47" s="12"/>
      <c r="G47" s="12"/>
      <c r="H47" s="12"/>
      <c r="I47" s="12"/>
      <c r="J47" s="12"/>
      <c r="K47" s="12"/>
      <c r="L47" s="12"/>
      <c r="M47" s="12"/>
      <c r="N47" s="12"/>
      <c r="O47" s="12"/>
      <c r="P47" s="12"/>
      <c r="Q47" s="12"/>
      <c r="R47" s="12"/>
      <c r="S47" s="12"/>
      <c r="T47" s="12"/>
      <c r="U47" s="12"/>
    </row>
    <row r="48" spans="1:21">
      <c r="A48" s="62" t="s">
        <v>1357</v>
      </c>
      <c r="B48" s="100">
        <v>0</v>
      </c>
      <c r="C48" s="100">
        <v>0</v>
      </c>
      <c r="D48" s="100">
        <v>0</v>
      </c>
      <c r="E48" s="100">
        <v>0</v>
      </c>
      <c r="F48" s="12"/>
      <c r="G48" s="12"/>
      <c r="H48" s="12"/>
      <c r="I48" s="12"/>
      <c r="J48" s="12"/>
      <c r="K48" s="12"/>
      <c r="L48" s="12"/>
      <c r="M48" s="12"/>
      <c r="N48" s="12"/>
      <c r="O48" s="12"/>
      <c r="P48" s="12"/>
      <c r="Q48" s="12"/>
      <c r="R48" s="12"/>
      <c r="S48" s="12"/>
      <c r="T48" s="12"/>
      <c r="U48" s="12"/>
    </row>
    <row r="49" spans="1:21">
      <c r="A49" s="62" t="s">
        <v>1358</v>
      </c>
      <c r="B49" s="100">
        <v>0</v>
      </c>
      <c r="C49" s="100">
        <v>0</v>
      </c>
      <c r="D49" s="100">
        <v>0</v>
      </c>
      <c r="E49" s="100">
        <v>0</v>
      </c>
      <c r="F49" s="12"/>
      <c r="G49" s="12"/>
      <c r="H49" s="12"/>
      <c r="I49" s="12"/>
      <c r="J49" s="12"/>
      <c r="K49" s="12"/>
      <c r="L49" s="12"/>
      <c r="M49" s="12"/>
      <c r="N49" s="12"/>
      <c r="O49" s="12"/>
      <c r="P49" s="12"/>
      <c r="Q49" s="12"/>
      <c r="R49" s="12"/>
      <c r="S49" s="12"/>
      <c r="T49" s="12"/>
      <c r="U49" s="12"/>
    </row>
    <row r="50" spans="1:21">
      <c r="A50" s="62" t="s">
        <v>1376</v>
      </c>
      <c r="B50" s="100">
        <v>0</v>
      </c>
      <c r="C50" s="100">
        <v>0</v>
      </c>
      <c r="D50" s="100">
        <v>0</v>
      </c>
      <c r="E50" s="100">
        <v>0</v>
      </c>
      <c r="F50" s="12"/>
      <c r="G50" s="12"/>
      <c r="H50" s="12"/>
      <c r="I50" s="12"/>
      <c r="J50" s="12"/>
      <c r="K50" s="12"/>
      <c r="L50" s="12"/>
      <c r="M50" s="12"/>
      <c r="N50" s="12"/>
      <c r="O50" s="12"/>
      <c r="P50" s="12"/>
      <c r="Q50" s="12"/>
      <c r="R50" s="12"/>
      <c r="S50" s="12"/>
      <c r="T50" s="12"/>
      <c r="U50" s="12"/>
    </row>
    <row r="51" spans="1:21">
      <c r="A51" s="62" t="s">
        <v>1397</v>
      </c>
      <c r="B51" s="100">
        <v>0</v>
      </c>
      <c r="C51" s="100">
        <v>0</v>
      </c>
      <c r="D51" s="100">
        <v>0</v>
      </c>
      <c r="E51" s="100">
        <v>0</v>
      </c>
      <c r="F51" s="12"/>
      <c r="G51" s="12"/>
      <c r="H51" s="12"/>
      <c r="I51" s="12"/>
      <c r="J51" s="12"/>
      <c r="K51" s="12"/>
      <c r="L51" s="12"/>
      <c r="M51" s="12"/>
      <c r="N51" s="12"/>
      <c r="O51" s="12"/>
      <c r="P51" s="12"/>
      <c r="Q51" s="12"/>
      <c r="R51" s="12"/>
      <c r="S51" s="12"/>
      <c r="T51" s="12"/>
      <c r="U51" s="12"/>
    </row>
    <row r="52" spans="1:21">
      <c r="A52" s="64" t="s">
        <v>231</v>
      </c>
      <c r="B52" s="100">
        <v>-83467.869200000001</v>
      </c>
      <c r="C52" s="100">
        <v>-28948.413079999998</v>
      </c>
      <c r="D52" s="100">
        <v>-28487.619730000002</v>
      </c>
      <c r="E52" s="100">
        <v>-140903.90200999999</v>
      </c>
      <c r="F52" s="12"/>
      <c r="G52" s="12"/>
      <c r="H52" s="12"/>
      <c r="I52" s="12"/>
      <c r="J52" s="12"/>
      <c r="K52" s="12"/>
      <c r="L52" s="12"/>
      <c r="M52" s="12"/>
      <c r="N52" s="12"/>
      <c r="O52" s="12"/>
      <c r="P52" s="12"/>
      <c r="Q52" s="12"/>
      <c r="R52" s="12"/>
      <c r="S52" s="12"/>
      <c r="T52" s="12"/>
      <c r="U52" s="12"/>
    </row>
    <row r="53" spans="1:21">
      <c r="A53" s="65" t="s">
        <v>1438</v>
      </c>
      <c r="B53" s="100">
        <v>-5522.0262699999994</v>
      </c>
      <c r="C53" s="100">
        <v>-2805.4237899999998</v>
      </c>
      <c r="D53" s="100">
        <v>-500.91560999999996</v>
      </c>
      <c r="E53" s="100">
        <v>-8828.3656699999992</v>
      </c>
      <c r="F53" s="12"/>
      <c r="G53" s="12"/>
      <c r="H53" s="12"/>
      <c r="I53" s="12"/>
      <c r="J53" s="12"/>
      <c r="K53" s="12"/>
      <c r="L53" s="12"/>
      <c r="M53" s="12"/>
      <c r="N53" s="12"/>
      <c r="O53" s="12"/>
      <c r="P53" s="12"/>
      <c r="Q53" s="12"/>
      <c r="R53" s="12"/>
      <c r="S53" s="12"/>
      <c r="T53" s="12"/>
      <c r="U53" s="12"/>
    </row>
    <row r="54" spans="1:21">
      <c r="A54" s="658" t="s">
        <v>1465</v>
      </c>
      <c r="B54" s="100">
        <v>-272.31718999999998</v>
      </c>
      <c r="C54" s="100">
        <v>-377.29594000000003</v>
      </c>
      <c r="D54" s="100">
        <v>-3574.7917200000002</v>
      </c>
      <c r="E54" s="100">
        <v>-4224.4048499999999</v>
      </c>
      <c r="F54" s="12"/>
      <c r="G54" s="12"/>
      <c r="H54" s="12"/>
      <c r="I54" s="12"/>
      <c r="J54" s="12"/>
      <c r="K54" s="12"/>
      <c r="L54" s="12"/>
      <c r="M54" s="12"/>
      <c r="N54" s="12"/>
      <c r="O54" s="12"/>
      <c r="P54" s="12"/>
      <c r="Q54" s="12"/>
      <c r="R54" s="12"/>
      <c r="S54" s="12"/>
      <c r="T54" s="12"/>
      <c r="U54" s="12"/>
    </row>
    <row r="55" spans="1:21">
      <c r="A55" s="62" t="s">
        <v>1439</v>
      </c>
      <c r="B55" s="100">
        <v>-4.0078100000000001</v>
      </c>
      <c r="C55" s="100">
        <v>0</v>
      </c>
      <c r="D55" s="100">
        <v>-44.806750000000001</v>
      </c>
      <c r="E55" s="100">
        <v>-48.81456</v>
      </c>
      <c r="F55" s="12"/>
      <c r="G55" s="12"/>
      <c r="H55" s="12"/>
      <c r="I55" s="12"/>
      <c r="J55" s="12"/>
      <c r="K55" s="12"/>
      <c r="L55" s="12"/>
      <c r="M55" s="12"/>
      <c r="N55" s="12"/>
      <c r="O55" s="12"/>
      <c r="P55" s="12"/>
      <c r="Q55" s="12"/>
      <c r="R55" s="12"/>
      <c r="S55" s="12"/>
      <c r="T55" s="12"/>
      <c r="U55" s="12"/>
    </row>
    <row r="56" spans="1:21">
      <c r="A56" s="658" t="s">
        <v>1466</v>
      </c>
      <c r="B56" s="100">
        <v>0</v>
      </c>
      <c r="C56" s="100">
        <v>0</v>
      </c>
      <c r="D56" s="100">
        <v>0</v>
      </c>
      <c r="E56" s="100">
        <v>0</v>
      </c>
      <c r="F56" s="12"/>
      <c r="G56" s="12"/>
      <c r="H56" s="12"/>
      <c r="I56" s="12"/>
      <c r="J56" s="12"/>
      <c r="K56" s="12"/>
      <c r="L56" s="12"/>
      <c r="M56" s="12"/>
      <c r="N56" s="12"/>
      <c r="O56" s="12"/>
      <c r="P56" s="12"/>
      <c r="Q56" s="12"/>
      <c r="R56" s="12"/>
      <c r="S56" s="12"/>
      <c r="T56" s="12"/>
      <c r="U56" s="12"/>
    </row>
    <row r="57" spans="1:21">
      <c r="A57" s="62" t="s">
        <v>1440</v>
      </c>
      <c r="B57" s="651">
        <v>-10413.53479</v>
      </c>
      <c r="C57" s="651">
        <v>-8820.4045900000001</v>
      </c>
      <c r="D57" s="651">
        <v>-7786.6836499999999</v>
      </c>
      <c r="E57" s="651">
        <v>-27020.623030000002</v>
      </c>
      <c r="F57" s="12"/>
      <c r="G57" s="12"/>
      <c r="H57" s="12"/>
      <c r="I57" s="12"/>
      <c r="J57" s="12"/>
      <c r="K57" s="12"/>
      <c r="L57" s="12"/>
      <c r="M57" s="12"/>
      <c r="N57" s="12"/>
      <c r="O57" s="12"/>
      <c r="P57" s="12"/>
      <c r="Q57" s="12"/>
      <c r="R57" s="12"/>
      <c r="S57" s="12"/>
      <c r="T57" s="12"/>
      <c r="U57" s="12"/>
    </row>
    <row r="58" spans="1:21">
      <c r="A58" s="62" t="s">
        <v>232</v>
      </c>
      <c r="B58" s="651">
        <v>-634.17079000000001</v>
      </c>
      <c r="C58" s="651">
        <v>-519.63198999999997</v>
      </c>
      <c r="D58" s="651">
        <v>-8.3958300000000001</v>
      </c>
      <c r="E58" s="651">
        <v>-1162.1986100000001</v>
      </c>
      <c r="F58" s="12"/>
      <c r="G58" s="12"/>
      <c r="H58" s="12"/>
      <c r="I58" s="12"/>
      <c r="J58" s="12"/>
      <c r="K58" s="12"/>
      <c r="L58" s="12"/>
      <c r="M58" s="12"/>
      <c r="N58" s="12"/>
      <c r="O58" s="12"/>
      <c r="P58" s="12"/>
      <c r="Q58" s="12"/>
      <c r="R58" s="12"/>
      <c r="S58" s="12"/>
      <c r="T58" s="12"/>
      <c r="U58" s="12"/>
    </row>
    <row r="59" spans="1:21">
      <c r="A59" s="65" t="s">
        <v>233</v>
      </c>
      <c r="B59" s="651">
        <v>-53660.664079999995</v>
      </c>
      <c r="C59" s="651">
        <v>-13013.65677</v>
      </c>
      <c r="D59" s="651">
        <v>-15915.561230000001</v>
      </c>
      <c r="E59" s="651">
        <v>-82589.882079999996</v>
      </c>
      <c r="F59" s="65"/>
      <c r="G59" s="65"/>
      <c r="H59" s="65"/>
      <c r="I59" s="65"/>
      <c r="J59" s="65"/>
      <c r="K59" s="65"/>
      <c r="L59" s="12"/>
      <c r="M59" s="12"/>
      <c r="N59" s="12"/>
      <c r="O59" s="12"/>
      <c r="P59" s="12"/>
      <c r="Q59" s="12"/>
      <c r="R59" s="12"/>
      <c r="S59" s="12"/>
      <c r="T59" s="12"/>
      <c r="U59" s="12"/>
    </row>
    <row r="60" spans="1:21">
      <c r="A60" s="658" t="s">
        <v>234</v>
      </c>
      <c r="B60" s="651">
        <v>-12860.284519999999</v>
      </c>
      <c r="C60" s="651">
        <v>-3412</v>
      </c>
      <c r="D60" s="651">
        <v>-400.75099999999998</v>
      </c>
      <c r="E60" s="651">
        <v>-16673.035520000001</v>
      </c>
      <c r="F60" s="65"/>
      <c r="G60" s="65"/>
      <c r="H60" s="65"/>
      <c r="I60" s="65"/>
      <c r="J60" s="65"/>
      <c r="K60" s="65"/>
      <c r="L60" s="12"/>
      <c r="M60" s="12"/>
      <c r="N60" s="12"/>
      <c r="O60" s="12"/>
      <c r="P60" s="12"/>
      <c r="Q60" s="12"/>
      <c r="R60" s="12"/>
      <c r="S60" s="12"/>
      <c r="T60" s="12"/>
      <c r="U60" s="12"/>
    </row>
    <row r="61" spans="1:21">
      <c r="A61" s="62" t="s">
        <v>235</v>
      </c>
      <c r="B61" s="651">
        <v>-100.86375</v>
      </c>
      <c r="C61" s="651">
        <v>0</v>
      </c>
      <c r="D61" s="651">
        <v>0</v>
      </c>
      <c r="E61" s="651">
        <v>-100.86375</v>
      </c>
      <c r="F61" s="65"/>
      <c r="G61" s="65"/>
      <c r="H61" s="65"/>
      <c r="I61" s="65"/>
      <c r="J61" s="65"/>
      <c r="K61" s="65"/>
      <c r="L61" s="12"/>
      <c r="M61" s="12"/>
      <c r="N61" s="12"/>
      <c r="O61" s="12"/>
      <c r="P61" s="12"/>
      <c r="Q61" s="12"/>
      <c r="R61" s="12"/>
      <c r="S61" s="12"/>
      <c r="T61" s="12"/>
      <c r="U61" s="12"/>
    </row>
    <row r="62" spans="1:21">
      <c r="A62" s="62" t="s">
        <v>236</v>
      </c>
      <c r="B62" s="100">
        <v>0</v>
      </c>
      <c r="C62" s="100">
        <v>0</v>
      </c>
      <c r="D62" s="100">
        <v>0</v>
      </c>
      <c r="E62" s="100">
        <v>0</v>
      </c>
      <c r="F62" s="65"/>
      <c r="G62" s="65"/>
      <c r="H62" s="65"/>
      <c r="I62" s="65"/>
      <c r="J62" s="65"/>
      <c r="K62" s="65"/>
      <c r="L62" s="12"/>
      <c r="M62" s="12"/>
      <c r="N62" s="12"/>
      <c r="O62" s="12"/>
      <c r="P62" s="12"/>
      <c r="Q62" s="12"/>
      <c r="R62" s="12"/>
      <c r="S62" s="12"/>
      <c r="T62" s="12"/>
      <c r="U62" s="12"/>
    </row>
    <row r="63" spans="1:21">
      <c r="A63" s="62" t="s">
        <v>1156</v>
      </c>
      <c r="B63" s="100">
        <v>0</v>
      </c>
      <c r="C63" s="100">
        <v>0</v>
      </c>
      <c r="D63" s="100">
        <v>-83.481679999999997</v>
      </c>
      <c r="E63" s="100">
        <v>-83.481679999999997</v>
      </c>
      <c r="F63" s="65"/>
      <c r="G63" s="65"/>
      <c r="H63" s="65"/>
      <c r="I63" s="65"/>
      <c r="J63" s="65"/>
      <c r="K63" s="65"/>
      <c r="L63" s="12"/>
      <c r="M63" s="12"/>
      <c r="N63" s="12"/>
      <c r="O63" s="12"/>
      <c r="P63" s="12"/>
      <c r="Q63" s="12"/>
      <c r="R63" s="12"/>
      <c r="S63" s="12"/>
      <c r="T63" s="12"/>
      <c r="U63" s="12"/>
    </row>
    <row r="64" spans="1:21">
      <c r="A64" s="62" t="s">
        <v>1157</v>
      </c>
      <c r="B64" s="100">
        <v>0</v>
      </c>
      <c r="C64" s="100">
        <v>0</v>
      </c>
      <c r="D64" s="100">
        <v>-155.73531</v>
      </c>
      <c r="E64" s="100">
        <v>-155.73531</v>
      </c>
      <c r="F64" s="65"/>
      <c r="G64" s="65"/>
      <c r="H64" s="65"/>
      <c r="I64" s="65"/>
      <c r="J64" s="65"/>
      <c r="K64" s="65"/>
      <c r="L64" s="12"/>
      <c r="M64" s="12"/>
      <c r="N64" s="12"/>
      <c r="O64" s="12"/>
      <c r="P64" s="12"/>
      <c r="Q64" s="12"/>
      <c r="R64" s="12"/>
      <c r="S64" s="12"/>
      <c r="T64" s="12"/>
      <c r="U64" s="12"/>
    </row>
    <row r="65" spans="1:21">
      <c r="A65" s="65" t="s">
        <v>1359</v>
      </c>
      <c r="B65" s="100">
        <v>0</v>
      </c>
      <c r="C65" s="100">
        <v>0</v>
      </c>
      <c r="D65" s="100">
        <v>-9.8140099999999997</v>
      </c>
      <c r="E65" s="100">
        <v>-9.8140099999999997</v>
      </c>
      <c r="F65" s="65"/>
      <c r="G65" s="65"/>
      <c r="H65" s="65"/>
      <c r="I65" s="65"/>
      <c r="J65" s="65"/>
      <c r="K65" s="65"/>
      <c r="L65" s="12"/>
      <c r="M65" s="12"/>
      <c r="N65" s="12"/>
      <c r="O65" s="12"/>
      <c r="P65" s="12"/>
      <c r="Q65" s="12"/>
      <c r="R65" s="12"/>
      <c r="S65" s="12"/>
      <c r="T65" s="12"/>
      <c r="U65" s="12"/>
    </row>
    <row r="66" spans="1:21">
      <c r="A66" s="62" t="s">
        <v>1360</v>
      </c>
      <c r="B66" s="100">
        <v>0</v>
      </c>
      <c r="C66" s="100">
        <v>0</v>
      </c>
      <c r="D66" s="100">
        <v>-6.6829399999999994</v>
      </c>
      <c r="E66" s="100">
        <v>-6.6829399999999994</v>
      </c>
      <c r="F66" s="65"/>
      <c r="G66" s="65"/>
      <c r="H66" s="65"/>
      <c r="I66" s="65"/>
      <c r="J66" s="65"/>
      <c r="K66" s="65"/>
      <c r="L66" s="12"/>
      <c r="M66" s="12"/>
      <c r="N66" s="12"/>
      <c r="O66" s="12"/>
      <c r="P66" s="12"/>
      <c r="Q66" s="12"/>
      <c r="R66" s="12"/>
      <c r="S66" s="12"/>
      <c r="T66" s="12"/>
      <c r="U66" s="12"/>
    </row>
    <row r="67" spans="1:21">
      <c r="A67" s="62" t="s">
        <v>1361</v>
      </c>
      <c r="B67" s="100">
        <v>0</v>
      </c>
      <c r="C67" s="100">
        <v>0</v>
      </c>
      <c r="D67" s="100">
        <v>0</v>
      </c>
      <c r="E67" s="100">
        <v>0</v>
      </c>
      <c r="F67" s="65"/>
      <c r="G67" s="65"/>
      <c r="H67" s="65"/>
      <c r="I67" s="65"/>
      <c r="J67" s="65"/>
      <c r="K67" s="65"/>
      <c r="L67" s="12"/>
      <c r="M67" s="12"/>
      <c r="N67" s="12"/>
      <c r="O67" s="12"/>
      <c r="P67" s="12"/>
      <c r="Q67" s="12"/>
      <c r="R67" s="12"/>
      <c r="S67" s="12"/>
      <c r="T67" s="12"/>
      <c r="U67" s="12"/>
    </row>
    <row r="68" spans="1:21">
      <c r="A68" s="62" t="s">
        <v>1362</v>
      </c>
      <c r="B68" s="100">
        <v>0</v>
      </c>
      <c r="C68" s="100">
        <v>0</v>
      </c>
      <c r="D68" s="100">
        <v>0</v>
      </c>
      <c r="E68" s="100">
        <v>0</v>
      </c>
      <c r="F68" s="65"/>
      <c r="G68" s="65"/>
      <c r="H68" s="65"/>
      <c r="I68" s="65"/>
      <c r="J68" s="65"/>
      <c r="K68" s="65"/>
      <c r="L68" s="12"/>
      <c r="M68" s="12"/>
      <c r="N68" s="12"/>
      <c r="O68" s="12"/>
      <c r="P68" s="12"/>
      <c r="Q68" s="12"/>
      <c r="R68" s="12"/>
      <c r="S68" s="12"/>
      <c r="T68" s="12"/>
      <c r="U68" s="12"/>
    </row>
    <row r="69" spans="1:21">
      <c r="A69" s="192" t="s">
        <v>237</v>
      </c>
      <c r="B69" s="61">
        <v>5439.75756</v>
      </c>
      <c r="C69" s="61">
        <v>5169.8414000000002</v>
      </c>
      <c r="D69" s="61">
        <v>1056.6925100000001</v>
      </c>
      <c r="E69" s="61">
        <v>11666.29147</v>
      </c>
      <c r="F69" s="65"/>
      <c r="G69" s="65"/>
      <c r="H69" s="65"/>
      <c r="I69" s="65"/>
      <c r="J69" s="65"/>
      <c r="K69" s="65"/>
      <c r="L69" s="12"/>
      <c r="M69" s="12"/>
      <c r="N69" s="12"/>
      <c r="O69" s="12"/>
      <c r="P69" s="12"/>
      <c r="Q69" s="12"/>
      <c r="R69" s="12"/>
      <c r="S69" s="12"/>
      <c r="T69" s="12"/>
      <c r="U69" s="12"/>
    </row>
    <row r="70" spans="1:21">
      <c r="A70" s="62" t="s">
        <v>238</v>
      </c>
      <c r="B70" s="100">
        <v>0</v>
      </c>
      <c r="C70" s="100">
        <v>0</v>
      </c>
      <c r="D70" s="100">
        <v>0</v>
      </c>
      <c r="E70" s="100">
        <v>0</v>
      </c>
      <c r="F70" s="65"/>
      <c r="G70" s="65"/>
      <c r="H70" s="65"/>
      <c r="I70" s="65"/>
      <c r="J70" s="65"/>
      <c r="K70" s="65"/>
      <c r="L70" s="12"/>
      <c r="M70" s="12"/>
      <c r="N70" s="12"/>
      <c r="O70" s="12"/>
      <c r="P70" s="12"/>
      <c r="Q70" s="12"/>
      <c r="R70" s="12"/>
      <c r="S70" s="12"/>
      <c r="T70" s="12"/>
      <c r="U70" s="12"/>
    </row>
    <row r="71" spans="1:21">
      <c r="A71" s="65" t="s">
        <v>239</v>
      </c>
      <c r="B71" s="100">
        <v>4839.8812600000001</v>
      </c>
      <c r="C71" s="100">
        <v>1379.27018</v>
      </c>
      <c r="D71" s="100">
        <v>1005.9388399999999</v>
      </c>
      <c r="E71" s="100">
        <v>7225.0902800000003</v>
      </c>
      <c r="F71" s="65"/>
      <c r="G71" s="65"/>
      <c r="H71" s="65"/>
      <c r="I71" s="65"/>
      <c r="J71" s="65"/>
      <c r="K71" s="65"/>
      <c r="L71" s="12"/>
      <c r="M71" s="12"/>
      <c r="N71" s="12"/>
      <c r="O71" s="12"/>
      <c r="P71" s="12"/>
      <c r="Q71" s="12"/>
      <c r="R71" s="12"/>
      <c r="S71" s="12"/>
      <c r="T71" s="12"/>
      <c r="U71" s="12"/>
    </row>
    <row r="72" spans="1:21">
      <c r="A72" s="62" t="s">
        <v>240</v>
      </c>
      <c r="B72" s="100">
        <v>823.68516</v>
      </c>
      <c r="C72" s="100">
        <v>5034.7922900000003</v>
      </c>
      <c r="D72" s="100">
        <v>77.042140000000003</v>
      </c>
      <c r="E72" s="100">
        <v>5935.5195899999999</v>
      </c>
      <c r="F72" s="65"/>
      <c r="G72" s="65"/>
      <c r="H72" s="65"/>
      <c r="I72" s="65"/>
      <c r="J72" s="65"/>
      <c r="K72" s="65"/>
      <c r="L72" s="12"/>
      <c r="M72" s="12"/>
      <c r="N72" s="12"/>
      <c r="O72" s="12"/>
      <c r="P72" s="12"/>
      <c r="Q72" s="12"/>
      <c r="R72" s="12"/>
      <c r="S72" s="12"/>
      <c r="T72" s="12"/>
      <c r="U72" s="12"/>
    </row>
    <row r="73" spans="1:21">
      <c r="A73" s="62" t="s">
        <v>241</v>
      </c>
      <c r="B73" s="100">
        <v>0</v>
      </c>
      <c r="C73" s="100">
        <v>0</v>
      </c>
      <c r="D73" s="100">
        <v>0</v>
      </c>
      <c r="E73" s="100">
        <v>0</v>
      </c>
      <c r="F73" s="65"/>
      <c r="G73" s="65"/>
      <c r="H73" s="65"/>
      <c r="I73" s="65"/>
      <c r="J73" s="65"/>
      <c r="K73" s="65"/>
      <c r="L73" s="12"/>
      <c r="M73" s="12"/>
      <c r="N73" s="12"/>
      <c r="O73" s="12"/>
      <c r="P73" s="12"/>
      <c r="Q73" s="12"/>
      <c r="R73" s="12"/>
      <c r="S73" s="12"/>
      <c r="T73" s="12"/>
      <c r="U73" s="12"/>
    </row>
    <row r="74" spans="1:21">
      <c r="A74" s="62" t="s">
        <v>242</v>
      </c>
      <c r="B74" s="100">
        <v>-223.80885999999998</v>
      </c>
      <c r="C74" s="100">
        <v>-1244.2210700000001</v>
      </c>
      <c r="D74" s="100">
        <v>-26.28847</v>
      </c>
      <c r="E74" s="100">
        <v>-1494.3183999999999</v>
      </c>
      <c r="F74" s="12"/>
      <c r="G74" s="12"/>
      <c r="H74" s="12"/>
      <c r="I74" s="12"/>
      <c r="J74" s="12"/>
      <c r="K74" s="12"/>
      <c r="L74" s="12"/>
      <c r="M74" s="12"/>
      <c r="N74" s="12"/>
      <c r="O74" s="12"/>
      <c r="P74" s="12"/>
      <c r="Q74" s="12"/>
      <c r="R74" s="12"/>
      <c r="S74" s="12"/>
      <c r="T74" s="12"/>
      <c r="U74" s="12"/>
    </row>
    <row r="75" spans="1:21">
      <c r="A75" s="192" t="s">
        <v>243</v>
      </c>
      <c r="B75" s="61">
        <v>591.05872999999997</v>
      </c>
      <c r="C75" s="61">
        <v>273.05034000000001</v>
      </c>
      <c r="D75" s="61">
        <v>2.9000000000000001E-2</v>
      </c>
      <c r="E75" s="61">
        <v>864.13806999999997</v>
      </c>
      <c r="F75" s="12"/>
      <c r="G75" s="12"/>
      <c r="H75" s="12"/>
      <c r="I75" s="12"/>
      <c r="J75" s="12"/>
      <c r="K75" s="12"/>
      <c r="L75" s="12"/>
      <c r="M75" s="12"/>
      <c r="N75" s="12"/>
      <c r="O75" s="12"/>
      <c r="P75" s="12"/>
      <c r="Q75" s="12"/>
      <c r="R75" s="12"/>
      <c r="S75" s="12"/>
      <c r="T75" s="12"/>
      <c r="U75" s="12"/>
    </row>
    <row r="76" spans="1:21">
      <c r="A76" s="62" t="s">
        <v>244</v>
      </c>
      <c r="B76" s="100">
        <v>3469.2409300000004</v>
      </c>
      <c r="C76" s="100">
        <v>283.67016999999998</v>
      </c>
      <c r="D76" s="100">
        <v>342.64240999999998</v>
      </c>
      <c r="E76" s="100">
        <v>4095.5535099999997</v>
      </c>
      <c r="F76" s="12"/>
      <c r="G76" s="12"/>
      <c r="H76" s="12"/>
      <c r="I76" s="12"/>
      <c r="J76" s="12"/>
      <c r="K76" s="12"/>
      <c r="L76" s="12"/>
      <c r="M76" s="12"/>
      <c r="N76" s="12"/>
      <c r="O76" s="12"/>
      <c r="P76" s="12"/>
      <c r="Q76" s="12"/>
      <c r="R76" s="12"/>
      <c r="S76" s="12"/>
      <c r="T76" s="12"/>
      <c r="U76" s="12"/>
    </row>
    <row r="77" spans="1:21">
      <c r="A77" s="62" t="s">
        <v>245</v>
      </c>
      <c r="B77" s="100">
        <v>9111.1817499999997</v>
      </c>
      <c r="C77" s="100">
        <v>1232.08717</v>
      </c>
      <c r="D77" s="100">
        <v>1.5117499999999999</v>
      </c>
      <c r="E77" s="100">
        <v>10344.78067</v>
      </c>
      <c r="F77" s="12"/>
      <c r="G77" s="12"/>
      <c r="H77" s="12"/>
      <c r="I77" s="12"/>
      <c r="J77" s="12"/>
      <c r="K77" s="12"/>
      <c r="L77" s="12"/>
      <c r="M77" s="12"/>
      <c r="N77" s="12"/>
      <c r="O77" s="12"/>
      <c r="P77" s="12"/>
      <c r="Q77" s="12"/>
      <c r="R77" s="12"/>
      <c r="S77" s="12"/>
      <c r="T77" s="12"/>
      <c r="U77" s="12"/>
    </row>
    <row r="78" spans="1:21">
      <c r="A78" s="62" t="s">
        <v>246</v>
      </c>
      <c r="B78" s="100">
        <v>0</v>
      </c>
      <c r="C78" s="100">
        <v>203.74936</v>
      </c>
      <c r="D78" s="100">
        <v>1008.60555</v>
      </c>
      <c r="E78" s="100">
        <v>1212.35491</v>
      </c>
      <c r="F78" s="12"/>
      <c r="G78" s="12"/>
      <c r="H78" s="12"/>
      <c r="I78" s="12"/>
      <c r="J78" s="12"/>
      <c r="K78" s="12"/>
      <c r="L78" s="12"/>
      <c r="M78" s="12"/>
      <c r="N78" s="12"/>
      <c r="O78" s="12"/>
      <c r="P78" s="12"/>
      <c r="Q78" s="12"/>
      <c r="R78" s="12"/>
      <c r="S78" s="12"/>
      <c r="T78" s="12"/>
      <c r="U78" s="12"/>
    </row>
    <row r="79" spans="1:21">
      <c r="A79" s="62" t="s">
        <v>247</v>
      </c>
      <c r="B79" s="100">
        <v>0</v>
      </c>
      <c r="C79" s="100">
        <v>7.2374999999999998</v>
      </c>
      <c r="D79" s="100">
        <v>5.7024999999999997</v>
      </c>
      <c r="E79" s="100">
        <v>12.94</v>
      </c>
      <c r="F79" s="12"/>
      <c r="G79" s="12"/>
      <c r="H79" s="12"/>
      <c r="I79" s="12"/>
      <c r="J79" s="12"/>
      <c r="K79" s="12"/>
      <c r="L79" s="12"/>
      <c r="M79" s="12"/>
      <c r="N79" s="12"/>
      <c r="O79" s="12"/>
      <c r="P79" s="12"/>
      <c r="Q79" s="12"/>
      <c r="R79" s="12"/>
      <c r="S79" s="12"/>
      <c r="T79" s="12"/>
      <c r="U79" s="12"/>
    </row>
    <row r="80" spans="1:21">
      <c r="A80" s="62" t="s">
        <v>248</v>
      </c>
      <c r="B80" s="100">
        <v>-11989.363949999999</v>
      </c>
      <c r="C80" s="100">
        <v>-1453.6938600000001</v>
      </c>
      <c r="D80" s="100">
        <v>-1358.4332099999999</v>
      </c>
      <c r="E80" s="100">
        <v>-14801.491019999999</v>
      </c>
      <c r="F80" s="12"/>
      <c r="G80" s="12"/>
      <c r="H80" s="12"/>
      <c r="I80" s="12"/>
      <c r="J80" s="12"/>
      <c r="K80" s="12"/>
      <c r="L80" s="12"/>
      <c r="M80" s="12"/>
      <c r="N80" s="12"/>
      <c r="O80" s="12"/>
      <c r="P80" s="12"/>
      <c r="Q80" s="12"/>
      <c r="R80" s="12"/>
      <c r="S80" s="12"/>
      <c r="T80" s="12"/>
      <c r="U80" s="12"/>
    </row>
    <row r="81" spans="1:21">
      <c r="A81" s="192" t="s">
        <v>249</v>
      </c>
      <c r="B81" s="61">
        <v>171186.16697999998</v>
      </c>
      <c r="C81" s="61">
        <v>90980.261840000006</v>
      </c>
      <c r="D81" s="61">
        <v>61262.65913</v>
      </c>
      <c r="E81" s="61">
        <v>323429.08795000002</v>
      </c>
      <c r="F81" s="12"/>
      <c r="G81" s="12"/>
      <c r="H81" s="12"/>
      <c r="I81" s="12"/>
      <c r="J81" s="12"/>
      <c r="K81" s="12"/>
      <c r="L81" s="12"/>
      <c r="M81" s="12"/>
      <c r="N81" s="12"/>
      <c r="O81" s="12"/>
      <c r="P81" s="12"/>
      <c r="Q81" s="12"/>
      <c r="R81" s="12"/>
      <c r="S81" s="12"/>
      <c r="T81" s="12"/>
      <c r="U81" s="12"/>
    </row>
    <row r="82" spans="1:21">
      <c r="A82" s="62" t="s">
        <v>203</v>
      </c>
      <c r="B82" s="100">
        <v>0</v>
      </c>
      <c r="C82" s="100">
        <v>0</v>
      </c>
      <c r="D82" s="100">
        <v>0</v>
      </c>
      <c r="E82" s="100">
        <v>0</v>
      </c>
      <c r="F82" s="12"/>
      <c r="G82" s="12"/>
      <c r="H82" s="12"/>
      <c r="I82" s="12"/>
      <c r="J82" s="12"/>
      <c r="K82" s="12"/>
      <c r="L82" s="12"/>
      <c r="M82" s="12"/>
      <c r="N82" s="12"/>
      <c r="O82" s="12"/>
      <c r="P82" s="12"/>
      <c r="Q82" s="12"/>
      <c r="R82" s="12"/>
      <c r="S82" s="12"/>
      <c r="T82" s="12"/>
      <c r="U82" s="12"/>
    </row>
    <row r="83" spans="1:21">
      <c r="A83" s="62" t="s">
        <v>204</v>
      </c>
      <c r="B83" s="100">
        <v>0</v>
      </c>
      <c r="C83" s="100">
        <v>25358.208139999999</v>
      </c>
      <c r="D83" s="100">
        <v>45674</v>
      </c>
      <c r="E83" s="100">
        <v>71032.208140000002</v>
      </c>
      <c r="F83" s="12"/>
      <c r="G83" s="12"/>
      <c r="H83" s="12"/>
      <c r="I83" s="12"/>
      <c r="J83" s="12"/>
      <c r="K83" s="12"/>
      <c r="L83" s="12"/>
      <c r="M83" s="12"/>
      <c r="N83" s="12"/>
      <c r="O83" s="12"/>
      <c r="P83" s="12"/>
      <c r="Q83" s="12"/>
      <c r="R83" s="12"/>
      <c r="S83" s="12"/>
      <c r="T83" s="12"/>
      <c r="U83" s="12"/>
    </row>
    <row r="84" spans="1:21">
      <c r="A84" s="62" t="s">
        <v>205</v>
      </c>
      <c r="B84" s="100">
        <v>0</v>
      </c>
      <c r="C84" s="100">
        <v>0</v>
      </c>
      <c r="D84" s="100">
        <v>0</v>
      </c>
      <c r="E84" s="100">
        <v>0</v>
      </c>
      <c r="F84" s="12"/>
      <c r="G84" s="12"/>
      <c r="H84" s="12"/>
      <c r="I84" s="12"/>
      <c r="J84" s="12"/>
      <c r="K84" s="12"/>
      <c r="L84" s="12"/>
      <c r="M84" s="12"/>
      <c r="N84" s="12"/>
      <c r="O84" s="12"/>
      <c r="P84" s="12"/>
      <c r="Q84" s="12"/>
      <c r="R84" s="12"/>
      <c r="S84" s="12"/>
      <c r="T84" s="12"/>
      <c r="U84" s="12"/>
    </row>
    <row r="85" spans="1:21">
      <c r="A85" s="62" t="s">
        <v>206</v>
      </c>
      <c r="B85" s="100">
        <v>0</v>
      </c>
      <c r="C85" s="100">
        <v>0</v>
      </c>
      <c r="D85" s="100">
        <v>0</v>
      </c>
      <c r="E85" s="100">
        <v>0</v>
      </c>
      <c r="F85" s="12"/>
      <c r="G85" s="12"/>
      <c r="H85" s="12"/>
      <c r="I85" s="12"/>
      <c r="J85" s="12"/>
      <c r="K85" s="12"/>
      <c r="L85" s="12"/>
      <c r="M85" s="12"/>
      <c r="N85" s="12"/>
      <c r="O85" s="12"/>
      <c r="P85" s="12"/>
      <c r="Q85" s="12"/>
      <c r="R85" s="12"/>
      <c r="S85" s="12"/>
      <c r="T85" s="12"/>
      <c r="U85" s="12"/>
    </row>
    <row r="86" spans="1:21">
      <c r="A86" s="62" t="s">
        <v>250</v>
      </c>
      <c r="B86" s="100">
        <v>246.96007</v>
      </c>
      <c r="C86" s="100">
        <v>0</v>
      </c>
      <c r="D86" s="100">
        <v>0</v>
      </c>
      <c r="E86" s="100">
        <v>246.96007</v>
      </c>
      <c r="F86" s="12"/>
      <c r="G86" s="12"/>
      <c r="H86" s="12"/>
      <c r="I86" s="12"/>
      <c r="J86" s="12"/>
      <c r="K86" s="12"/>
      <c r="L86" s="12"/>
      <c r="M86" s="12"/>
      <c r="N86" s="12"/>
      <c r="O86" s="12"/>
      <c r="P86" s="12"/>
      <c r="Q86" s="12"/>
      <c r="R86" s="12"/>
      <c r="S86" s="12"/>
      <c r="T86" s="12"/>
      <c r="U86" s="12"/>
    </row>
    <row r="87" spans="1:21">
      <c r="A87" s="62" t="s">
        <v>251</v>
      </c>
      <c r="B87" s="100">
        <v>198.49851000000001</v>
      </c>
      <c r="C87" s="100">
        <v>262.69120000000004</v>
      </c>
      <c r="D87" s="100">
        <v>63.90119</v>
      </c>
      <c r="E87" s="100">
        <v>525.09090000000003</v>
      </c>
      <c r="F87" s="12"/>
      <c r="G87" s="12"/>
      <c r="H87" s="12"/>
      <c r="I87" s="12"/>
      <c r="J87" s="12"/>
      <c r="K87" s="12"/>
      <c r="L87" s="12"/>
      <c r="M87" s="12"/>
      <c r="N87" s="12"/>
      <c r="O87" s="12"/>
      <c r="P87" s="12"/>
      <c r="Q87" s="12"/>
      <c r="R87" s="12"/>
      <c r="S87" s="12"/>
      <c r="T87" s="12"/>
      <c r="U87" s="12"/>
    </row>
    <row r="88" spans="1:21">
      <c r="A88" s="62" t="s">
        <v>208</v>
      </c>
      <c r="B88" s="100">
        <v>171015.79440000001</v>
      </c>
      <c r="C88" s="100">
        <v>65078.739020000001</v>
      </c>
      <c r="D88" s="100">
        <v>14400.756039999998</v>
      </c>
      <c r="E88" s="100">
        <v>250495.28946</v>
      </c>
      <c r="F88" s="12"/>
      <c r="G88" s="12"/>
      <c r="H88" s="12"/>
      <c r="I88" s="12"/>
      <c r="J88" s="12"/>
      <c r="K88" s="12"/>
      <c r="L88" s="12"/>
      <c r="M88" s="12"/>
      <c r="N88" s="12"/>
      <c r="O88" s="12"/>
      <c r="P88" s="12"/>
      <c r="Q88" s="12"/>
      <c r="R88" s="12"/>
      <c r="S88" s="12"/>
      <c r="T88" s="12"/>
      <c r="U88" s="12"/>
    </row>
    <row r="89" spans="1:21">
      <c r="A89" s="62" t="s">
        <v>252</v>
      </c>
      <c r="B89" s="100">
        <v>0</v>
      </c>
      <c r="C89" s="100">
        <v>421.52067999999997</v>
      </c>
      <c r="D89" s="100">
        <v>1157.1816000000001</v>
      </c>
      <c r="E89" s="100">
        <v>1578.70228</v>
      </c>
      <c r="F89" s="12"/>
      <c r="G89" s="12"/>
      <c r="H89" s="12"/>
      <c r="I89" s="12"/>
      <c r="J89" s="12"/>
      <c r="K89" s="12"/>
      <c r="L89" s="12"/>
      <c r="M89" s="12"/>
      <c r="N89" s="12"/>
      <c r="O89" s="12"/>
      <c r="P89" s="12"/>
      <c r="Q89" s="12"/>
      <c r="R89" s="12"/>
      <c r="S89" s="12"/>
      <c r="T89" s="12"/>
      <c r="U89" s="12"/>
    </row>
    <row r="90" spans="1:21">
      <c r="A90" s="62" t="s">
        <v>253</v>
      </c>
      <c r="B90" s="100">
        <v>-275.08600000000001</v>
      </c>
      <c r="C90" s="100">
        <v>-140.8972</v>
      </c>
      <c r="D90" s="100">
        <v>-33.179699999999997</v>
      </c>
      <c r="E90" s="100">
        <v>-449.16290000000004</v>
      </c>
      <c r="F90" s="12"/>
      <c r="G90" s="12"/>
      <c r="H90" s="12"/>
      <c r="I90" s="12"/>
      <c r="J90" s="12"/>
      <c r="K90" s="12"/>
      <c r="L90" s="12"/>
      <c r="M90" s="12"/>
      <c r="N90" s="12"/>
      <c r="O90" s="12"/>
      <c r="P90" s="12"/>
      <c r="Q90" s="12"/>
      <c r="R90" s="12"/>
      <c r="S90" s="12"/>
      <c r="T90" s="12"/>
      <c r="U90" s="12"/>
    </row>
    <row r="91" spans="1:21">
      <c r="A91" s="192" t="s">
        <v>254</v>
      </c>
      <c r="B91" s="61">
        <v>27846.82446</v>
      </c>
      <c r="C91" s="61">
        <v>14818.409599999999</v>
      </c>
      <c r="D91" s="61">
        <v>1361.85968</v>
      </c>
      <c r="E91" s="61">
        <v>44027.093740000004</v>
      </c>
      <c r="F91" s="12"/>
      <c r="G91" s="12"/>
      <c r="H91" s="12"/>
      <c r="I91" s="12"/>
      <c r="J91" s="12"/>
      <c r="K91" s="12"/>
      <c r="L91" s="12"/>
      <c r="M91" s="12"/>
      <c r="N91" s="12"/>
      <c r="O91" s="12"/>
      <c r="P91" s="12"/>
      <c r="Q91" s="12"/>
      <c r="R91" s="12"/>
      <c r="S91" s="12"/>
      <c r="T91" s="12"/>
      <c r="U91" s="12"/>
    </row>
    <row r="92" spans="1:21">
      <c r="A92" s="62" t="s">
        <v>255</v>
      </c>
      <c r="B92" s="100">
        <v>9230.7172100000007</v>
      </c>
      <c r="C92" s="100">
        <v>1501.6609599999999</v>
      </c>
      <c r="D92" s="100">
        <v>98.908259999999999</v>
      </c>
      <c r="E92" s="100">
        <v>10831.28643</v>
      </c>
      <c r="F92" s="12"/>
      <c r="G92" s="12"/>
      <c r="H92" s="12"/>
      <c r="I92" s="12"/>
      <c r="J92" s="12"/>
      <c r="K92" s="12"/>
      <c r="L92" s="12"/>
      <c r="M92" s="12"/>
      <c r="N92" s="12"/>
      <c r="O92" s="12"/>
      <c r="P92" s="12"/>
      <c r="Q92" s="12"/>
      <c r="R92" s="12"/>
      <c r="S92" s="12"/>
      <c r="T92" s="12"/>
      <c r="U92" s="12"/>
    </row>
    <row r="93" spans="1:21">
      <c r="A93" s="62" t="s">
        <v>256</v>
      </c>
      <c r="B93" s="100">
        <v>15482.408310000001</v>
      </c>
      <c r="C93" s="100">
        <v>8429.9731199999987</v>
      </c>
      <c r="D93" s="100">
        <v>1046.39561</v>
      </c>
      <c r="E93" s="100">
        <v>24958.777040000001</v>
      </c>
      <c r="F93" s="12"/>
      <c r="G93" s="12"/>
      <c r="H93" s="12"/>
      <c r="I93" s="12"/>
      <c r="J93" s="12"/>
      <c r="K93" s="12"/>
      <c r="L93" s="12"/>
      <c r="M93" s="12"/>
      <c r="N93" s="12"/>
      <c r="O93" s="12"/>
      <c r="P93" s="12"/>
      <c r="Q93" s="12"/>
      <c r="R93" s="12"/>
      <c r="S93" s="12"/>
      <c r="T93" s="12"/>
      <c r="U93" s="12"/>
    </row>
    <row r="94" spans="1:21">
      <c r="A94" s="62" t="s">
        <v>257</v>
      </c>
      <c r="B94" s="100">
        <v>1096.8744899999999</v>
      </c>
      <c r="C94" s="100">
        <v>1683.1160400000001</v>
      </c>
      <c r="D94" s="100">
        <v>20.912610000000001</v>
      </c>
      <c r="E94" s="100">
        <v>2800.9031400000003</v>
      </c>
      <c r="F94" s="12"/>
      <c r="G94" s="12"/>
      <c r="H94" s="12"/>
      <c r="I94" s="12"/>
      <c r="J94" s="12"/>
      <c r="K94" s="12"/>
      <c r="L94" s="12"/>
      <c r="M94" s="12"/>
      <c r="N94" s="12"/>
      <c r="O94" s="12"/>
      <c r="P94" s="12"/>
      <c r="Q94" s="12"/>
      <c r="R94" s="12"/>
      <c r="S94" s="12"/>
      <c r="T94" s="12"/>
      <c r="U94" s="12"/>
    </row>
    <row r="95" spans="1:21">
      <c r="A95" s="62" t="s">
        <v>258</v>
      </c>
      <c r="B95" s="100">
        <v>523.87248</v>
      </c>
      <c r="C95" s="100">
        <v>678.15777000000003</v>
      </c>
      <c r="D95" s="100">
        <v>48.024089999999994</v>
      </c>
      <c r="E95" s="100">
        <v>1250.0543400000001</v>
      </c>
      <c r="F95" s="12"/>
      <c r="G95" s="12"/>
      <c r="H95" s="12"/>
      <c r="I95" s="12"/>
      <c r="J95" s="12"/>
      <c r="K95" s="12"/>
      <c r="L95" s="12"/>
      <c r="M95" s="12"/>
      <c r="N95" s="12"/>
      <c r="O95" s="12"/>
      <c r="P95" s="12"/>
      <c r="Q95" s="12"/>
      <c r="R95" s="12"/>
      <c r="S95" s="12"/>
      <c r="T95" s="12"/>
      <c r="U95" s="12"/>
    </row>
    <row r="96" spans="1:21">
      <c r="A96" s="62" t="s">
        <v>259</v>
      </c>
      <c r="B96" s="100">
        <v>845.42729000000008</v>
      </c>
      <c r="C96" s="100">
        <v>2131.5914400000001</v>
      </c>
      <c r="D96" s="100">
        <v>147.61910999999998</v>
      </c>
      <c r="E96" s="100">
        <v>3124.6378399999999</v>
      </c>
      <c r="F96" s="12"/>
      <c r="G96" s="12"/>
      <c r="H96" s="12"/>
      <c r="I96" s="12"/>
      <c r="J96" s="12"/>
      <c r="K96" s="12"/>
      <c r="L96" s="12"/>
      <c r="M96" s="12"/>
      <c r="N96" s="12"/>
      <c r="O96" s="12"/>
      <c r="P96" s="12"/>
      <c r="Q96" s="12"/>
      <c r="R96" s="12"/>
      <c r="S96" s="12"/>
      <c r="T96" s="12"/>
      <c r="U96" s="12"/>
    </row>
    <row r="97" spans="1:21">
      <c r="A97" s="62" t="s">
        <v>260</v>
      </c>
      <c r="B97" s="100">
        <v>1E-3</v>
      </c>
      <c r="C97" s="100">
        <v>156.80515</v>
      </c>
      <c r="D97" s="100">
        <v>0</v>
      </c>
      <c r="E97" s="100">
        <v>156.80615</v>
      </c>
      <c r="F97" s="12"/>
      <c r="G97" s="12"/>
      <c r="H97" s="12"/>
      <c r="I97" s="12"/>
      <c r="J97" s="12"/>
      <c r="K97" s="12"/>
      <c r="L97" s="12"/>
      <c r="M97" s="12"/>
      <c r="N97" s="12"/>
      <c r="O97" s="12"/>
      <c r="P97" s="12"/>
      <c r="Q97" s="12"/>
      <c r="R97" s="12"/>
      <c r="S97" s="12"/>
      <c r="T97" s="12"/>
      <c r="U97" s="12"/>
    </row>
    <row r="98" spans="1:21">
      <c r="A98" s="62" t="s">
        <v>261</v>
      </c>
      <c r="B98" s="100">
        <v>667.52368000000001</v>
      </c>
      <c r="C98" s="100">
        <v>100.43634</v>
      </c>
      <c r="D98" s="100">
        <v>0</v>
      </c>
      <c r="E98" s="100">
        <v>767.96001999999999</v>
      </c>
      <c r="F98" s="12"/>
      <c r="G98" s="12"/>
      <c r="H98" s="12"/>
      <c r="I98" s="12"/>
      <c r="J98" s="12"/>
      <c r="K98" s="12"/>
      <c r="L98" s="12"/>
      <c r="M98" s="12"/>
      <c r="N98" s="12"/>
      <c r="O98" s="12"/>
      <c r="P98" s="12"/>
      <c r="Q98" s="12"/>
      <c r="R98" s="12"/>
      <c r="S98" s="12"/>
      <c r="T98" s="12"/>
      <c r="U98" s="12"/>
    </row>
    <row r="99" spans="1:21">
      <c r="A99" s="62" t="s">
        <v>262</v>
      </c>
      <c r="B99" s="100">
        <v>0</v>
      </c>
      <c r="C99" s="100">
        <v>0</v>
      </c>
      <c r="D99" s="100">
        <v>0</v>
      </c>
      <c r="E99" s="100">
        <v>0</v>
      </c>
      <c r="F99" s="12"/>
      <c r="G99" s="12"/>
      <c r="H99" s="12"/>
      <c r="I99" s="12"/>
      <c r="J99" s="12"/>
      <c r="K99" s="12"/>
      <c r="L99" s="12"/>
      <c r="M99" s="12"/>
      <c r="N99" s="12"/>
      <c r="O99" s="12"/>
      <c r="P99" s="12"/>
      <c r="Q99" s="12"/>
      <c r="R99" s="12"/>
      <c r="S99" s="12"/>
      <c r="T99" s="12"/>
      <c r="U99" s="12"/>
    </row>
    <row r="100" spans="1:21">
      <c r="A100" s="62" t="s">
        <v>263</v>
      </c>
      <c r="B100" s="100">
        <v>0</v>
      </c>
      <c r="C100" s="100">
        <v>136.66878</v>
      </c>
      <c r="D100" s="100">
        <v>0</v>
      </c>
      <c r="E100" s="100">
        <v>136.66878</v>
      </c>
      <c r="F100" s="12"/>
      <c r="G100" s="12"/>
      <c r="H100" s="12"/>
      <c r="I100" s="12"/>
      <c r="J100" s="12"/>
      <c r="K100" s="12"/>
      <c r="L100" s="12"/>
      <c r="M100" s="12"/>
      <c r="N100" s="12"/>
      <c r="O100" s="12"/>
      <c r="P100" s="12"/>
      <c r="Q100" s="12"/>
      <c r="R100" s="12"/>
      <c r="S100" s="12"/>
      <c r="T100" s="12"/>
      <c r="U100" s="12"/>
    </row>
    <row r="101" spans="1:21">
      <c r="A101" s="192" t="s">
        <v>264</v>
      </c>
      <c r="B101" s="61">
        <v>1559.2858899999999</v>
      </c>
      <c r="C101" s="61">
        <v>1961.0891000000001</v>
      </c>
      <c r="D101" s="61">
        <v>1.01E-3</v>
      </c>
      <c r="E101" s="61">
        <v>3520.3760000000002</v>
      </c>
      <c r="F101" s="12"/>
      <c r="G101" s="12"/>
      <c r="H101" s="12"/>
      <c r="I101" s="12"/>
      <c r="J101" s="12"/>
      <c r="K101" s="12"/>
      <c r="L101" s="12"/>
      <c r="M101" s="12"/>
      <c r="N101" s="12"/>
      <c r="O101" s="12"/>
      <c r="P101" s="12"/>
      <c r="Q101" s="12"/>
      <c r="R101" s="12"/>
      <c r="S101" s="12"/>
      <c r="T101" s="12"/>
      <c r="U101" s="12"/>
    </row>
    <row r="102" spans="1:21">
      <c r="A102" s="62" t="s">
        <v>265</v>
      </c>
      <c r="B102" s="100">
        <v>128.26009999999999</v>
      </c>
      <c r="C102" s="100">
        <v>375.62221999999997</v>
      </c>
      <c r="D102" s="100">
        <v>0</v>
      </c>
      <c r="E102" s="100">
        <v>503.88231999999999</v>
      </c>
      <c r="F102" s="12"/>
      <c r="G102" s="12"/>
      <c r="H102" s="12"/>
      <c r="I102" s="12"/>
      <c r="J102" s="12"/>
      <c r="K102" s="12"/>
      <c r="L102" s="12"/>
      <c r="M102" s="12"/>
      <c r="N102" s="12"/>
      <c r="O102" s="12"/>
      <c r="P102" s="12"/>
      <c r="Q102" s="12"/>
      <c r="R102" s="12"/>
      <c r="S102" s="12"/>
      <c r="T102" s="12"/>
      <c r="U102" s="12"/>
    </row>
    <row r="103" spans="1:21">
      <c r="A103" s="62" t="s">
        <v>266</v>
      </c>
      <c r="B103" s="100">
        <v>0</v>
      </c>
      <c r="C103" s="100">
        <v>698.28174999999999</v>
      </c>
      <c r="D103" s="100">
        <v>0</v>
      </c>
      <c r="E103" s="100">
        <v>698.28174999999999</v>
      </c>
      <c r="F103" s="12"/>
      <c r="G103" s="12"/>
      <c r="H103" s="12"/>
      <c r="I103" s="12"/>
      <c r="J103" s="12"/>
      <c r="K103" s="12"/>
      <c r="L103" s="12"/>
      <c r="M103" s="12"/>
      <c r="N103" s="12"/>
      <c r="O103" s="12"/>
      <c r="P103" s="12"/>
      <c r="Q103" s="12"/>
      <c r="R103" s="12"/>
      <c r="S103" s="12"/>
      <c r="T103" s="12"/>
      <c r="U103" s="12"/>
    </row>
    <row r="104" spans="1:21">
      <c r="A104" s="62" t="s">
        <v>267</v>
      </c>
      <c r="B104" s="100">
        <v>33.801310000000001</v>
      </c>
      <c r="C104" s="100">
        <v>0</v>
      </c>
      <c r="D104" s="100">
        <v>0</v>
      </c>
      <c r="E104" s="100">
        <v>33.801310000000001</v>
      </c>
      <c r="F104" s="12"/>
      <c r="G104" s="12"/>
      <c r="H104" s="12"/>
      <c r="I104" s="12"/>
      <c r="J104" s="12"/>
      <c r="K104" s="12"/>
      <c r="L104" s="12"/>
      <c r="M104" s="12"/>
      <c r="N104" s="12"/>
      <c r="O104" s="12"/>
      <c r="P104" s="12"/>
      <c r="Q104" s="12"/>
      <c r="R104" s="12"/>
      <c r="S104" s="12"/>
      <c r="T104" s="12"/>
      <c r="U104" s="12"/>
    </row>
    <row r="105" spans="1:21">
      <c r="A105" s="62" t="s">
        <v>268</v>
      </c>
      <c r="B105" s="100">
        <v>1397.2244800000001</v>
      </c>
      <c r="C105" s="100">
        <v>887.18512999999996</v>
      </c>
      <c r="D105" s="100">
        <v>1.01E-3</v>
      </c>
      <c r="E105" s="100">
        <v>2284.4106200000001</v>
      </c>
      <c r="F105" s="12"/>
      <c r="G105" s="12"/>
      <c r="H105" s="12"/>
      <c r="I105" s="12"/>
      <c r="J105" s="12"/>
      <c r="K105" s="12"/>
      <c r="L105" s="12"/>
      <c r="M105" s="12"/>
      <c r="N105" s="12"/>
      <c r="O105" s="12"/>
      <c r="P105" s="12"/>
      <c r="Q105" s="12"/>
      <c r="R105" s="12"/>
      <c r="S105" s="12"/>
      <c r="T105" s="12"/>
      <c r="U105" s="12"/>
    </row>
    <row r="106" spans="1:21">
      <c r="A106" s="62" t="s">
        <v>269</v>
      </c>
      <c r="B106" s="100">
        <v>0</v>
      </c>
      <c r="C106" s="100">
        <v>0</v>
      </c>
      <c r="D106" s="100">
        <v>0</v>
      </c>
      <c r="E106" s="100">
        <v>0</v>
      </c>
      <c r="F106" s="12"/>
      <c r="G106" s="12"/>
      <c r="H106" s="12"/>
      <c r="I106" s="12"/>
      <c r="J106" s="12"/>
      <c r="K106" s="12"/>
      <c r="L106" s="12"/>
      <c r="M106" s="12"/>
      <c r="N106" s="12"/>
      <c r="O106" s="12"/>
      <c r="P106" s="12"/>
      <c r="Q106" s="12"/>
      <c r="R106" s="12"/>
      <c r="S106" s="12"/>
      <c r="T106" s="12"/>
      <c r="U106" s="12"/>
    </row>
    <row r="107" spans="1:21">
      <c r="A107" s="192" t="s">
        <v>270</v>
      </c>
      <c r="B107" s="61">
        <v>0</v>
      </c>
      <c r="C107" s="61">
        <v>0</v>
      </c>
      <c r="D107" s="61">
        <v>0</v>
      </c>
      <c r="E107" s="61">
        <v>0</v>
      </c>
      <c r="F107" s="12"/>
      <c r="G107" s="12"/>
      <c r="H107" s="12"/>
      <c r="I107" s="12"/>
      <c r="J107" s="12"/>
      <c r="K107" s="12"/>
      <c r="L107" s="12"/>
      <c r="M107" s="12"/>
      <c r="N107" s="12"/>
      <c r="O107" s="12"/>
      <c r="P107" s="12"/>
      <c r="Q107" s="12"/>
      <c r="R107" s="12"/>
      <c r="S107" s="12"/>
      <c r="T107" s="12"/>
      <c r="U107" s="12"/>
    </row>
    <row r="108" spans="1:21">
      <c r="A108" s="62" t="s">
        <v>271</v>
      </c>
      <c r="B108" s="100">
        <v>0</v>
      </c>
      <c r="C108" s="100">
        <v>0</v>
      </c>
      <c r="D108" s="100">
        <v>0</v>
      </c>
      <c r="E108" s="100">
        <v>0</v>
      </c>
      <c r="F108" s="12"/>
      <c r="G108" s="12"/>
      <c r="H108" s="12"/>
      <c r="I108" s="12"/>
      <c r="J108" s="12"/>
      <c r="K108" s="12"/>
      <c r="L108" s="12"/>
      <c r="M108" s="12"/>
      <c r="N108" s="12"/>
      <c r="O108" s="12"/>
      <c r="P108" s="12"/>
      <c r="Q108" s="12"/>
      <c r="R108" s="12"/>
      <c r="S108" s="12"/>
      <c r="T108" s="12"/>
      <c r="U108" s="12"/>
    </row>
    <row r="109" spans="1:21">
      <c r="A109" s="62" t="s">
        <v>272</v>
      </c>
      <c r="B109" s="100">
        <v>0</v>
      </c>
      <c r="C109" s="100">
        <v>0</v>
      </c>
      <c r="D109" s="100">
        <v>0</v>
      </c>
      <c r="E109" s="100">
        <v>0</v>
      </c>
      <c r="F109" s="12"/>
      <c r="G109" s="12"/>
      <c r="H109" s="12"/>
      <c r="I109" s="12"/>
      <c r="J109" s="12"/>
      <c r="K109" s="12"/>
      <c r="L109" s="12"/>
      <c r="M109" s="12"/>
      <c r="N109" s="12"/>
      <c r="O109" s="12"/>
      <c r="P109" s="12"/>
      <c r="Q109" s="12"/>
      <c r="R109" s="12"/>
      <c r="S109" s="12"/>
      <c r="T109" s="12"/>
      <c r="U109" s="12"/>
    </row>
    <row r="110" spans="1:21">
      <c r="A110" s="62" t="s">
        <v>273</v>
      </c>
      <c r="B110" s="100">
        <v>0</v>
      </c>
      <c r="C110" s="100">
        <v>0</v>
      </c>
      <c r="D110" s="100">
        <v>0</v>
      </c>
      <c r="E110" s="100">
        <v>0</v>
      </c>
      <c r="F110" s="12"/>
      <c r="G110" s="12"/>
      <c r="H110" s="12"/>
      <c r="I110" s="12"/>
      <c r="J110" s="12"/>
      <c r="K110" s="12"/>
      <c r="L110" s="12"/>
      <c r="M110" s="12"/>
      <c r="N110" s="12"/>
      <c r="O110" s="12"/>
      <c r="P110" s="12"/>
      <c r="Q110" s="12"/>
      <c r="R110" s="12"/>
      <c r="S110" s="12"/>
      <c r="T110" s="12"/>
      <c r="U110" s="12"/>
    </row>
    <row r="111" spans="1:21">
      <c r="A111" s="62" t="s">
        <v>274</v>
      </c>
      <c r="B111" s="100">
        <v>0</v>
      </c>
      <c r="C111" s="100">
        <v>0</v>
      </c>
      <c r="D111" s="100">
        <v>0</v>
      </c>
      <c r="E111" s="100">
        <v>0</v>
      </c>
      <c r="F111" s="12"/>
      <c r="G111" s="12"/>
      <c r="H111" s="12"/>
      <c r="I111" s="12"/>
      <c r="J111" s="12"/>
      <c r="K111" s="12"/>
      <c r="L111" s="12"/>
      <c r="M111" s="12"/>
      <c r="N111" s="12"/>
      <c r="O111" s="12"/>
      <c r="P111" s="12"/>
      <c r="Q111" s="12"/>
      <c r="R111" s="12"/>
      <c r="S111" s="12"/>
      <c r="T111" s="12"/>
      <c r="U111" s="12"/>
    </row>
    <row r="112" spans="1:21">
      <c r="A112" s="62" t="s">
        <v>275</v>
      </c>
      <c r="B112" s="100">
        <v>0</v>
      </c>
      <c r="C112" s="100">
        <v>0</v>
      </c>
      <c r="D112" s="100">
        <v>0</v>
      </c>
      <c r="E112" s="100">
        <v>0</v>
      </c>
      <c r="F112" s="12"/>
      <c r="G112" s="12"/>
      <c r="H112" s="12"/>
      <c r="I112" s="12"/>
      <c r="J112" s="12"/>
      <c r="K112" s="12"/>
      <c r="L112" s="12"/>
      <c r="M112" s="12"/>
      <c r="N112" s="12"/>
      <c r="O112" s="12"/>
      <c r="P112" s="12"/>
      <c r="Q112" s="12"/>
      <c r="R112" s="12"/>
      <c r="S112" s="12"/>
      <c r="T112" s="12"/>
      <c r="U112" s="12"/>
    </row>
    <row r="113" spans="1:21">
      <c r="A113" s="62" t="s">
        <v>276</v>
      </c>
      <c r="B113" s="100">
        <v>0</v>
      </c>
      <c r="C113" s="100">
        <v>0</v>
      </c>
      <c r="D113" s="100">
        <v>0</v>
      </c>
      <c r="E113" s="100">
        <v>0</v>
      </c>
      <c r="F113" s="12"/>
      <c r="G113" s="12"/>
      <c r="H113" s="12"/>
      <c r="I113" s="12"/>
      <c r="J113" s="12"/>
      <c r="K113" s="12"/>
      <c r="L113" s="12"/>
      <c r="M113" s="12"/>
      <c r="N113" s="12"/>
      <c r="O113" s="12"/>
      <c r="P113" s="12"/>
      <c r="Q113" s="12"/>
      <c r="R113" s="12"/>
      <c r="S113" s="12"/>
      <c r="T113" s="12"/>
      <c r="U113" s="12"/>
    </row>
    <row r="114" spans="1:21">
      <c r="A114" s="182" t="s">
        <v>277</v>
      </c>
      <c r="B114" s="61">
        <v>1784842.62344</v>
      </c>
      <c r="C114" s="61">
        <v>933886.74473000003</v>
      </c>
      <c r="D114" s="61">
        <v>170542.59052999999</v>
      </c>
      <c r="E114" s="61">
        <v>2889271.9586999998</v>
      </c>
      <c r="F114" s="12"/>
      <c r="G114" s="12"/>
      <c r="H114" s="12"/>
      <c r="I114" s="12"/>
      <c r="J114" s="12"/>
      <c r="K114" s="12"/>
      <c r="L114" s="12"/>
      <c r="M114" s="12"/>
      <c r="N114" s="12"/>
      <c r="O114" s="12"/>
      <c r="P114" s="12"/>
      <c r="Q114" s="12"/>
      <c r="R114" s="12"/>
      <c r="S114" s="12"/>
      <c r="T114" s="12"/>
      <c r="U114" s="12"/>
    </row>
    <row r="115" spans="1:21">
      <c r="A115" s="182" t="s">
        <v>278</v>
      </c>
      <c r="B115" s="61">
        <v>1534645.9198699999</v>
      </c>
      <c r="C115" s="61">
        <v>742669.15695000009</v>
      </c>
      <c r="D115" s="61">
        <v>162240.63143000001</v>
      </c>
      <c r="E115" s="61">
        <v>2439555.7082500001</v>
      </c>
      <c r="F115" s="12"/>
      <c r="G115" s="12"/>
      <c r="H115" s="12"/>
      <c r="I115" s="12"/>
      <c r="J115" s="12"/>
      <c r="K115" s="12"/>
      <c r="L115" s="12"/>
      <c r="M115" s="12"/>
      <c r="N115" s="12"/>
      <c r="O115" s="12"/>
      <c r="P115" s="12"/>
      <c r="Q115" s="12"/>
      <c r="R115" s="12"/>
      <c r="S115" s="12"/>
      <c r="T115" s="12"/>
      <c r="U115" s="12"/>
    </row>
    <row r="116" spans="1:21">
      <c r="A116" s="68" t="s">
        <v>279</v>
      </c>
      <c r="B116" s="100">
        <v>352.72606999999999</v>
      </c>
      <c r="C116" s="100">
        <v>0</v>
      </c>
      <c r="D116" s="100">
        <v>0</v>
      </c>
      <c r="E116" s="100">
        <v>352.72606999999999</v>
      </c>
      <c r="F116" s="12"/>
      <c r="G116" s="12"/>
      <c r="H116" s="12"/>
      <c r="I116" s="12"/>
      <c r="J116" s="12"/>
      <c r="K116" s="12"/>
      <c r="L116" s="12"/>
      <c r="M116" s="12"/>
      <c r="N116" s="12"/>
      <c r="O116" s="12"/>
      <c r="P116" s="12"/>
      <c r="Q116" s="12"/>
      <c r="R116" s="12"/>
      <c r="S116" s="12"/>
      <c r="T116" s="12"/>
      <c r="U116" s="12"/>
    </row>
    <row r="117" spans="1:21">
      <c r="A117" s="68" t="s">
        <v>280</v>
      </c>
      <c r="B117" s="100">
        <v>0</v>
      </c>
      <c r="C117" s="100">
        <v>0</v>
      </c>
      <c r="D117" s="100">
        <v>0</v>
      </c>
      <c r="E117" s="100">
        <v>0</v>
      </c>
      <c r="F117" s="12"/>
      <c r="G117" s="12"/>
      <c r="H117" s="12"/>
      <c r="I117" s="12"/>
      <c r="J117" s="12"/>
      <c r="K117" s="12"/>
      <c r="L117" s="12"/>
      <c r="M117" s="12"/>
      <c r="N117" s="12"/>
      <c r="O117" s="12"/>
      <c r="P117" s="12"/>
      <c r="Q117" s="12"/>
      <c r="R117" s="12"/>
      <c r="S117" s="12"/>
      <c r="T117" s="12"/>
      <c r="U117" s="12"/>
    </row>
    <row r="118" spans="1:21">
      <c r="A118" s="68" t="s">
        <v>281</v>
      </c>
      <c r="B118" s="100">
        <v>352.72606999999999</v>
      </c>
      <c r="C118" s="100">
        <v>0</v>
      </c>
      <c r="D118" s="100">
        <v>0</v>
      </c>
      <c r="E118" s="100">
        <v>352.72606999999999</v>
      </c>
      <c r="F118" s="12"/>
      <c r="G118" s="12"/>
      <c r="H118" s="12"/>
      <c r="I118" s="12"/>
      <c r="J118" s="12"/>
      <c r="K118" s="12"/>
      <c r="L118" s="12"/>
      <c r="M118" s="12"/>
      <c r="N118" s="12"/>
      <c r="O118" s="12"/>
      <c r="P118" s="12"/>
      <c r="Q118" s="12"/>
      <c r="R118" s="12"/>
      <c r="S118" s="12"/>
      <c r="T118" s="12"/>
      <c r="U118" s="12"/>
    </row>
    <row r="119" spans="1:21">
      <c r="A119" s="68" t="s">
        <v>282</v>
      </c>
      <c r="B119" s="100">
        <v>1354624.0931199999</v>
      </c>
      <c r="C119" s="100">
        <v>386546.97555999999</v>
      </c>
      <c r="D119" s="100">
        <v>140948.43331999998</v>
      </c>
      <c r="E119" s="100">
        <v>1882119.5020000001</v>
      </c>
      <c r="F119" s="12"/>
      <c r="G119" s="12"/>
      <c r="H119" s="12"/>
      <c r="I119" s="12"/>
      <c r="J119" s="12"/>
      <c r="K119" s="12"/>
      <c r="L119" s="12"/>
      <c r="M119" s="12"/>
      <c r="N119" s="12"/>
      <c r="O119" s="12"/>
      <c r="P119" s="12"/>
      <c r="Q119" s="12"/>
      <c r="R119" s="12"/>
      <c r="S119" s="12"/>
      <c r="T119" s="12"/>
      <c r="U119" s="12"/>
    </row>
    <row r="120" spans="1:21">
      <c r="A120" s="69" t="s">
        <v>283</v>
      </c>
      <c r="B120" s="100">
        <v>163062.76896000002</v>
      </c>
      <c r="C120" s="100">
        <v>326024.33425999997</v>
      </c>
      <c r="D120" s="100">
        <v>20768.856359999998</v>
      </c>
      <c r="E120" s="100">
        <v>509855.95957999997</v>
      </c>
      <c r="F120" s="12"/>
      <c r="G120" s="12"/>
      <c r="H120" s="12"/>
      <c r="I120" s="12"/>
      <c r="J120" s="12"/>
      <c r="K120" s="12"/>
      <c r="L120" s="12"/>
      <c r="M120" s="12"/>
      <c r="N120" s="12"/>
      <c r="O120" s="12"/>
      <c r="P120" s="12"/>
      <c r="Q120" s="12"/>
      <c r="R120" s="12"/>
      <c r="S120" s="12"/>
      <c r="T120" s="12"/>
      <c r="U120" s="12"/>
    </row>
    <row r="121" spans="1:21">
      <c r="A121" s="104" t="s">
        <v>284</v>
      </c>
      <c r="B121" s="100">
        <v>22926.57835</v>
      </c>
      <c r="C121" s="100">
        <v>11311.269560000001</v>
      </c>
      <c r="D121" s="100">
        <v>3968.4809399999999</v>
      </c>
      <c r="E121" s="100">
        <v>38206.328849999998</v>
      </c>
      <c r="F121" s="12"/>
      <c r="G121" s="12"/>
      <c r="H121" s="12"/>
      <c r="I121" s="12"/>
      <c r="J121" s="12"/>
      <c r="K121" s="12"/>
      <c r="L121" s="12"/>
      <c r="M121" s="12"/>
      <c r="N121" s="12"/>
      <c r="O121" s="12"/>
      <c r="P121" s="12"/>
      <c r="Q121" s="12"/>
      <c r="R121" s="12"/>
      <c r="S121" s="12"/>
      <c r="T121" s="12"/>
      <c r="U121" s="12"/>
    </row>
    <row r="122" spans="1:21">
      <c r="A122" s="104" t="s">
        <v>285</v>
      </c>
      <c r="B122" s="100">
        <v>14186.25225</v>
      </c>
      <c r="C122" s="100">
        <v>78.090260000000001</v>
      </c>
      <c r="D122" s="100">
        <v>0</v>
      </c>
      <c r="E122" s="100">
        <v>14264.34251</v>
      </c>
      <c r="F122" s="12"/>
      <c r="G122" s="12"/>
      <c r="H122" s="12"/>
      <c r="I122" s="12"/>
      <c r="J122" s="12"/>
      <c r="K122" s="12"/>
      <c r="L122" s="12"/>
      <c r="M122" s="12"/>
      <c r="N122" s="12"/>
      <c r="O122" s="12"/>
      <c r="P122" s="12"/>
      <c r="Q122" s="12"/>
      <c r="R122" s="12"/>
      <c r="S122" s="12"/>
      <c r="T122" s="12"/>
      <c r="U122" s="12"/>
    </row>
    <row r="123" spans="1:21">
      <c r="A123" s="104" t="s">
        <v>286</v>
      </c>
      <c r="B123" s="100">
        <v>6944.2452599999997</v>
      </c>
      <c r="C123" s="100">
        <v>727.70109000000002</v>
      </c>
      <c r="D123" s="100">
        <v>2151.02511</v>
      </c>
      <c r="E123" s="100">
        <v>9822.9714600000007</v>
      </c>
      <c r="F123" s="12"/>
      <c r="G123" s="12"/>
      <c r="H123" s="12"/>
      <c r="I123" s="12"/>
      <c r="J123" s="12"/>
      <c r="K123" s="12"/>
      <c r="L123" s="12"/>
      <c r="M123" s="12"/>
      <c r="N123" s="12"/>
      <c r="O123" s="12"/>
      <c r="P123" s="12"/>
      <c r="Q123" s="12"/>
      <c r="R123" s="12"/>
      <c r="S123" s="12"/>
      <c r="T123" s="12"/>
      <c r="U123" s="12"/>
    </row>
    <row r="124" spans="1:21">
      <c r="A124" s="104" t="s">
        <v>287</v>
      </c>
      <c r="B124" s="100">
        <v>30208.781749999998</v>
      </c>
      <c r="C124" s="100">
        <v>3402.3202299999998</v>
      </c>
      <c r="D124" s="100">
        <v>4443.0609599999998</v>
      </c>
      <c r="E124" s="100">
        <v>38054.162939999995</v>
      </c>
      <c r="F124" s="12"/>
      <c r="G124" s="12"/>
      <c r="H124" s="12"/>
      <c r="I124" s="12"/>
      <c r="J124" s="12"/>
      <c r="K124" s="12"/>
      <c r="L124" s="12"/>
      <c r="M124" s="12"/>
      <c r="N124" s="12"/>
      <c r="O124" s="12"/>
      <c r="P124" s="12"/>
      <c r="Q124" s="12"/>
      <c r="R124" s="12"/>
      <c r="S124" s="12"/>
      <c r="T124" s="12"/>
      <c r="U124" s="12"/>
    </row>
    <row r="125" spans="1:21">
      <c r="A125" s="104" t="s">
        <v>288</v>
      </c>
      <c r="B125" s="100">
        <v>42003.804469999995</v>
      </c>
      <c r="C125" s="100">
        <v>9027.1661999999997</v>
      </c>
      <c r="D125" s="100">
        <v>241.50370000000001</v>
      </c>
      <c r="E125" s="100">
        <v>51272.474369999996</v>
      </c>
      <c r="F125" s="12"/>
      <c r="G125" s="12"/>
      <c r="H125" s="12"/>
      <c r="I125" s="12"/>
      <c r="J125" s="12"/>
      <c r="K125" s="12"/>
      <c r="L125" s="12"/>
      <c r="M125" s="12"/>
      <c r="N125" s="12"/>
      <c r="O125" s="12"/>
      <c r="P125" s="12"/>
      <c r="Q125" s="12"/>
      <c r="R125" s="12"/>
      <c r="S125" s="12"/>
      <c r="T125" s="12"/>
      <c r="U125" s="12"/>
    </row>
    <row r="126" spans="1:21">
      <c r="A126" s="104" t="s">
        <v>289</v>
      </c>
      <c r="B126" s="100">
        <v>33795.455270000006</v>
      </c>
      <c r="C126" s="100">
        <v>242943.28444999998</v>
      </c>
      <c r="D126" s="100">
        <v>9964.7856499999998</v>
      </c>
      <c r="E126" s="100">
        <v>286703.52536999999</v>
      </c>
      <c r="F126" s="12"/>
      <c r="G126" s="12"/>
      <c r="H126" s="12"/>
      <c r="I126" s="12"/>
      <c r="J126" s="12"/>
      <c r="K126" s="12"/>
      <c r="L126" s="12"/>
      <c r="M126" s="12"/>
      <c r="N126" s="12"/>
      <c r="O126" s="12"/>
      <c r="P126" s="12"/>
      <c r="Q126" s="12"/>
      <c r="R126" s="12"/>
      <c r="S126" s="12"/>
      <c r="T126" s="12"/>
      <c r="U126" s="12"/>
    </row>
    <row r="127" spans="1:21">
      <c r="A127" s="161" t="s">
        <v>290</v>
      </c>
      <c r="B127" s="100">
        <v>3597.2144900000003</v>
      </c>
      <c r="C127" s="100">
        <v>40321.865600000005</v>
      </c>
      <c r="D127" s="100">
        <v>0</v>
      </c>
      <c r="E127" s="100">
        <v>43919.080090000003</v>
      </c>
      <c r="F127" s="12"/>
      <c r="G127" s="12"/>
      <c r="H127" s="12"/>
      <c r="I127" s="12"/>
      <c r="J127" s="12"/>
      <c r="K127" s="12"/>
      <c r="L127" s="12"/>
      <c r="M127" s="12"/>
      <c r="N127" s="12"/>
      <c r="O127" s="12"/>
      <c r="P127" s="12"/>
      <c r="Q127" s="12"/>
      <c r="R127" s="12"/>
      <c r="S127" s="12"/>
      <c r="T127" s="12"/>
      <c r="U127" s="12"/>
    </row>
    <row r="128" spans="1:21">
      <c r="A128" s="161" t="s">
        <v>291</v>
      </c>
      <c r="B128" s="100">
        <v>9400.4371199999987</v>
      </c>
      <c r="C128" s="100">
        <v>18212.636870000002</v>
      </c>
      <c r="D128" s="100">
        <v>0</v>
      </c>
      <c r="E128" s="100">
        <v>27613.073989999997</v>
      </c>
      <c r="F128" s="12"/>
      <c r="G128" s="12"/>
      <c r="H128" s="12"/>
      <c r="I128" s="12"/>
      <c r="J128" s="12"/>
      <c r="K128" s="12"/>
      <c r="L128" s="12"/>
      <c r="M128" s="12"/>
      <c r="N128" s="12"/>
      <c r="O128" s="12"/>
      <c r="P128" s="12"/>
      <c r="Q128" s="12"/>
      <c r="R128" s="12"/>
      <c r="S128" s="12"/>
      <c r="T128" s="12"/>
      <c r="U128" s="12"/>
    </row>
    <row r="129" spans="1:21">
      <c r="A129" s="68" t="s">
        <v>292</v>
      </c>
      <c r="B129" s="100">
        <v>15382.86212</v>
      </c>
      <c r="C129" s="100">
        <v>24233.11276</v>
      </c>
      <c r="D129" s="100">
        <v>366.05484000000001</v>
      </c>
      <c r="E129" s="100">
        <v>39982.029719999999</v>
      </c>
      <c r="F129" s="12"/>
      <c r="G129" s="12"/>
      <c r="H129" s="12"/>
      <c r="I129" s="12"/>
      <c r="J129" s="12"/>
      <c r="K129" s="12"/>
      <c r="L129" s="12"/>
      <c r="M129" s="12"/>
      <c r="N129" s="12"/>
      <c r="O129" s="12"/>
      <c r="P129" s="12"/>
      <c r="Q129" s="12"/>
      <c r="R129" s="12"/>
      <c r="S129" s="12"/>
      <c r="T129" s="12"/>
      <c r="U129" s="12"/>
    </row>
    <row r="130" spans="1:21">
      <c r="A130" s="68" t="s">
        <v>293</v>
      </c>
      <c r="B130" s="100">
        <v>0</v>
      </c>
      <c r="C130" s="100">
        <v>0</v>
      </c>
      <c r="D130" s="100">
        <v>0</v>
      </c>
      <c r="E130" s="100">
        <v>0</v>
      </c>
      <c r="F130" s="12"/>
      <c r="G130" s="12"/>
      <c r="H130" s="12"/>
      <c r="I130" s="12"/>
      <c r="J130" s="12"/>
      <c r="K130" s="12"/>
      <c r="L130" s="12"/>
      <c r="M130" s="12"/>
      <c r="N130" s="12"/>
      <c r="O130" s="12"/>
      <c r="P130" s="12"/>
      <c r="Q130" s="12"/>
      <c r="R130" s="12"/>
      <c r="S130" s="12"/>
      <c r="T130" s="12"/>
      <c r="U130" s="12"/>
    </row>
    <row r="131" spans="1:21">
      <c r="A131" s="68" t="s">
        <v>294</v>
      </c>
      <c r="B131" s="100">
        <v>1223.4696000000001</v>
      </c>
      <c r="C131" s="100">
        <v>5864.7343700000001</v>
      </c>
      <c r="D131" s="100">
        <v>157.28691000000001</v>
      </c>
      <c r="E131" s="100">
        <v>7245.4908800000003</v>
      </c>
      <c r="F131" s="12"/>
      <c r="G131" s="12"/>
      <c r="H131" s="12"/>
      <c r="I131" s="12"/>
      <c r="J131" s="12"/>
      <c r="K131" s="12"/>
      <c r="L131" s="12"/>
      <c r="M131" s="12"/>
      <c r="N131" s="12"/>
      <c r="O131" s="12"/>
      <c r="P131" s="12"/>
      <c r="Q131" s="12"/>
      <c r="R131" s="12"/>
      <c r="S131" s="12"/>
      <c r="T131" s="12"/>
      <c r="U131" s="12"/>
    </row>
    <row r="132" spans="1:21">
      <c r="A132" s="182" t="s">
        <v>295</v>
      </c>
      <c r="B132" s="61">
        <v>431.93443000000002</v>
      </c>
      <c r="C132" s="61">
        <v>60.301050000000004</v>
      </c>
      <c r="D132" s="61">
        <v>0</v>
      </c>
      <c r="E132" s="61">
        <v>492.23548</v>
      </c>
      <c r="F132" s="12"/>
      <c r="G132" s="12"/>
      <c r="H132" s="12"/>
      <c r="I132" s="12"/>
      <c r="J132" s="12"/>
      <c r="K132" s="12"/>
      <c r="L132" s="12"/>
      <c r="M132" s="12"/>
      <c r="N132" s="12"/>
      <c r="O132" s="12"/>
      <c r="P132" s="12"/>
      <c r="Q132" s="12"/>
      <c r="R132" s="12"/>
      <c r="S132" s="12"/>
      <c r="T132" s="12"/>
      <c r="U132" s="12"/>
    </row>
    <row r="133" spans="1:21">
      <c r="A133" s="182" t="s">
        <v>489</v>
      </c>
      <c r="B133" s="61">
        <v>279.05784999999997</v>
      </c>
      <c r="C133" s="61">
        <v>145.55954</v>
      </c>
      <c r="D133" s="61">
        <v>96.790520000000001</v>
      </c>
      <c r="E133" s="61">
        <v>521.40791000000002</v>
      </c>
      <c r="F133" s="12"/>
      <c r="G133" s="12"/>
      <c r="H133" s="12"/>
      <c r="I133" s="12"/>
      <c r="J133" s="12"/>
      <c r="K133" s="12"/>
      <c r="L133" s="12"/>
      <c r="M133" s="12"/>
      <c r="N133" s="12"/>
      <c r="O133" s="12"/>
      <c r="P133" s="12"/>
      <c r="Q133" s="12"/>
      <c r="R133" s="12"/>
      <c r="S133" s="12"/>
      <c r="T133" s="12"/>
      <c r="U133" s="12"/>
    </row>
    <row r="134" spans="1:21">
      <c r="A134" s="68" t="s">
        <v>490</v>
      </c>
      <c r="B134" s="100">
        <v>0</v>
      </c>
      <c r="C134" s="100">
        <v>0</v>
      </c>
      <c r="D134" s="100">
        <v>0</v>
      </c>
      <c r="E134" s="100">
        <v>0</v>
      </c>
      <c r="F134" s="12"/>
      <c r="G134" s="12"/>
      <c r="H134" s="12"/>
      <c r="I134" s="12"/>
      <c r="J134" s="12"/>
      <c r="K134" s="12"/>
      <c r="L134" s="12"/>
      <c r="M134" s="12"/>
      <c r="N134" s="12"/>
      <c r="O134" s="12"/>
      <c r="P134" s="12"/>
      <c r="Q134" s="12"/>
      <c r="R134" s="12"/>
      <c r="S134" s="12"/>
      <c r="T134" s="12"/>
      <c r="U134" s="12"/>
    </row>
    <row r="135" spans="1:21">
      <c r="A135" s="68" t="s">
        <v>491</v>
      </c>
      <c r="B135" s="100">
        <v>279.05784999999997</v>
      </c>
      <c r="C135" s="100">
        <v>145.55954</v>
      </c>
      <c r="D135" s="100">
        <v>96.790520000000001</v>
      </c>
      <c r="E135" s="100">
        <v>521.40791000000002</v>
      </c>
      <c r="F135" s="12"/>
      <c r="G135" s="12"/>
      <c r="H135" s="12"/>
      <c r="I135" s="12"/>
      <c r="J135" s="12"/>
      <c r="K135" s="12"/>
      <c r="L135" s="12"/>
      <c r="M135" s="12"/>
      <c r="N135" s="12"/>
      <c r="O135" s="12"/>
      <c r="P135" s="12"/>
      <c r="Q135" s="12"/>
      <c r="R135" s="12"/>
      <c r="S135" s="12"/>
      <c r="T135" s="12"/>
      <c r="U135" s="12"/>
    </row>
    <row r="136" spans="1:21">
      <c r="A136" s="68" t="s">
        <v>492</v>
      </c>
      <c r="B136" s="100">
        <v>0</v>
      </c>
      <c r="C136" s="100">
        <v>0</v>
      </c>
      <c r="D136" s="100">
        <v>0</v>
      </c>
      <c r="E136" s="100">
        <v>0</v>
      </c>
      <c r="F136" s="12"/>
      <c r="G136" s="12"/>
      <c r="H136" s="12"/>
      <c r="I136" s="12"/>
      <c r="J136" s="12"/>
      <c r="K136" s="12"/>
      <c r="L136" s="12"/>
      <c r="M136" s="12"/>
      <c r="N136" s="12"/>
      <c r="O136" s="12"/>
      <c r="P136" s="12"/>
      <c r="Q136" s="12"/>
      <c r="R136" s="12"/>
      <c r="S136" s="12"/>
      <c r="T136" s="12"/>
      <c r="U136" s="12"/>
    </row>
    <row r="137" spans="1:21">
      <c r="A137" s="68" t="s">
        <v>493</v>
      </c>
      <c r="B137" s="100">
        <v>0</v>
      </c>
      <c r="C137" s="100">
        <v>0</v>
      </c>
      <c r="D137" s="100">
        <v>0</v>
      </c>
      <c r="E137" s="100">
        <v>0</v>
      </c>
      <c r="F137" s="12"/>
      <c r="G137" s="12"/>
      <c r="H137" s="12"/>
      <c r="I137" s="12"/>
      <c r="J137" s="12"/>
      <c r="K137" s="12"/>
      <c r="L137" s="12"/>
      <c r="M137" s="12"/>
      <c r="N137" s="12"/>
      <c r="O137" s="12"/>
      <c r="P137" s="12"/>
      <c r="Q137" s="12"/>
      <c r="R137" s="12"/>
      <c r="S137" s="12"/>
      <c r="T137" s="12"/>
      <c r="U137" s="12"/>
    </row>
    <row r="138" spans="1:21">
      <c r="A138" s="68" t="s">
        <v>494</v>
      </c>
      <c r="B138" s="100">
        <v>0</v>
      </c>
      <c r="C138" s="100">
        <v>0</v>
      </c>
      <c r="D138" s="100">
        <v>0</v>
      </c>
      <c r="E138" s="100">
        <v>0</v>
      </c>
      <c r="F138" s="12"/>
      <c r="G138" s="12"/>
      <c r="H138" s="12"/>
      <c r="I138" s="12"/>
      <c r="J138" s="12"/>
      <c r="K138" s="12"/>
      <c r="L138" s="12"/>
      <c r="M138" s="12"/>
      <c r="N138" s="12"/>
      <c r="O138" s="12"/>
      <c r="P138" s="12"/>
      <c r="Q138" s="12"/>
      <c r="R138" s="12"/>
      <c r="S138" s="12"/>
      <c r="T138" s="12"/>
      <c r="U138" s="12"/>
    </row>
    <row r="139" spans="1:21">
      <c r="A139" s="68" t="s">
        <v>501</v>
      </c>
      <c r="B139" s="100">
        <v>0</v>
      </c>
      <c r="C139" s="100">
        <v>0</v>
      </c>
      <c r="D139" s="100">
        <v>0</v>
      </c>
      <c r="E139" s="100">
        <v>0</v>
      </c>
      <c r="F139" s="12"/>
      <c r="G139" s="12"/>
      <c r="H139" s="12"/>
      <c r="I139" s="12"/>
      <c r="J139" s="12"/>
      <c r="K139" s="12"/>
      <c r="L139" s="12"/>
      <c r="M139" s="12"/>
      <c r="N139" s="12"/>
      <c r="O139" s="12"/>
      <c r="P139" s="12"/>
      <c r="Q139" s="12"/>
      <c r="R139" s="12"/>
      <c r="S139" s="12"/>
      <c r="T139" s="12"/>
      <c r="U139" s="12"/>
    </row>
    <row r="140" spans="1:21">
      <c r="A140" s="182" t="s">
        <v>296</v>
      </c>
      <c r="B140" s="61">
        <v>112003.74568000001</v>
      </c>
      <c r="C140" s="61">
        <v>177315.38349000001</v>
      </c>
      <c r="D140" s="61">
        <v>555.48146999999994</v>
      </c>
      <c r="E140" s="61">
        <v>289874.61063999997</v>
      </c>
      <c r="F140" s="12"/>
      <c r="G140" s="12"/>
      <c r="H140" s="12"/>
      <c r="I140" s="12"/>
      <c r="J140" s="12"/>
      <c r="K140" s="12"/>
      <c r="L140" s="12"/>
      <c r="M140" s="12"/>
      <c r="N140" s="12"/>
      <c r="O140" s="12"/>
      <c r="P140" s="12"/>
      <c r="Q140" s="12"/>
      <c r="R140" s="12"/>
      <c r="S140" s="12"/>
      <c r="T140" s="12"/>
      <c r="U140" s="12"/>
    </row>
    <row r="141" spans="1:21">
      <c r="A141" s="68" t="s">
        <v>297</v>
      </c>
      <c r="B141" s="100">
        <v>0</v>
      </c>
      <c r="C141" s="100">
        <v>0</v>
      </c>
      <c r="D141" s="100">
        <v>0</v>
      </c>
      <c r="E141" s="100">
        <v>0</v>
      </c>
      <c r="F141" s="12"/>
      <c r="G141" s="12"/>
      <c r="H141" s="12"/>
      <c r="I141" s="12"/>
      <c r="J141" s="12"/>
      <c r="K141" s="12"/>
      <c r="L141" s="12"/>
      <c r="M141" s="12"/>
      <c r="N141" s="12"/>
      <c r="O141" s="12"/>
      <c r="P141" s="12"/>
      <c r="Q141" s="12"/>
      <c r="R141" s="12"/>
      <c r="S141" s="12"/>
      <c r="T141" s="12"/>
      <c r="U141" s="12"/>
    </row>
    <row r="142" spans="1:21">
      <c r="A142" s="68" t="s">
        <v>298</v>
      </c>
      <c r="B142" s="100">
        <v>112000</v>
      </c>
      <c r="C142" s="100">
        <v>64990</v>
      </c>
      <c r="D142" s="100">
        <v>0</v>
      </c>
      <c r="E142" s="100">
        <v>176990</v>
      </c>
      <c r="F142" s="12"/>
      <c r="G142" s="12"/>
      <c r="H142" s="12"/>
      <c r="I142" s="12"/>
      <c r="J142" s="12"/>
      <c r="K142" s="12"/>
      <c r="L142" s="12"/>
      <c r="M142" s="12"/>
      <c r="N142" s="12"/>
      <c r="O142" s="12"/>
      <c r="P142" s="12"/>
      <c r="Q142" s="12"/>
      <c r="R142" s="12"/>
      <c r="S142" s="12"/>
      <c r="T142" s="12"/>
      <c r="U142" s="12"/>
    </row>
    <row r="143" spans="1:21">
      <c r="A143" s="68" t="s">
        <v>299</v>
      </c>
      <c r="B143" s="100">
        <v>0</v>
      </c>
      <c r="C143" s="100">
        <v>0</v>
      </c>
      <c r="D143" s="100">
        <v>0</v>
      </c>
      <c r="E143" s="100">
        <v>0</v>
      </c>
      <c r="F143" s="12"/>
      <c r="G143" s="12"/>
      <c r="H143" s="12"/>
      <c r="I143" s="12"/>
      <c r="J143" s="12"/>
      <c r="K143" s="12"/>
      <c r="L143" s="12"/>
      <c r="M143" s="12"/>
      <c r="N143" s="12"/>
      <c r="O143" s="12"/>
      <c r="P143" s="12"/>
      <c r="Q143" s="12"/>
      <c r="R143" s="12"/>
      <c r="S143" s="12"/>
      <c r="T143" s="12"/>
      <c r="U143" s="12"/>
    </row>
    <row r="144" spans="1:21">
      <c r="A144" s="68" t="s">
        <v>300</v>
      </c>
      <c r="B144" s="100">
        <v>0</v>
      </c>
      <c r="C144" s="100">
        <v>0</v>
      </c>
      <c r="D144" s="100">
        <v>0</v>
      </c>
      <c r="E144" s="100">
        <v>0</v>
      </c>
      <c r="F144" s="12"/>
      <c r="G144" s="12"/>
      <c r="H144" s="12"/>
      <c r="I144" s="12"/>
      <c r="J144" s="12"/>
      <c r="K144" s="12"/>
      <c r="L144" s="12"/>
      <c r="M144" s="12"/>
      <c r="N144" s="12"/>
      <c r="O144" s="12"/>
      <c r="P144" s="12"/>
      <c r="Q144" s="12"/>
      <c r="R144" s="12"/>
      <c r="S144" s="12"/>
      <c r="T144" s="12"/>
      <c r="U144" s="12"/>
    </row>
    <row r="145" spans="1:21">
      <c r="A145" s="68" t="s">
        <v>301</v>
      </c>
      <c r="B145" s="100">
        <v>3.7456799999999997</v>
      </c>
      <c r="C145" s="100">
        <v>111472.29154999999</v>
      </c>
      <c r="D145" s="100">
        <v>545.97365000000002</v>
      </c>
      <c r="E145" s="100">
        <v>112022.01088</v>
      </c>
      <c r="F145" s="12"/>
      <c r="G145" s="12"/>
      <c r="H145" s="12"/>
      <c r="I145" s="12"/>
      <c r="J145" s="12"/>
      <c r="K145" s="12"/>
      <c r="L145" s="12"/>
      <c r="M145" s="12"/>
      <c r="N145" s="12"/>
      <c r="O145" s="12"/>
      <c r="P145" s="12"/>
      <c r="Q145" s="12"/>
      <c r="R145" s="12"/>
      <c r="S145" s="12"/>
      <c r="T145" s="12"/>
      <c r="U145" s="12"/>
    </row>
    <row r="146" spans="1:21">
      <c r="A146" s="68" t="s">
        <v>302</v>
      </c>
      <c r="B146" s="100">
        <v>0</v>
      </c>
      <c r="C146" s="100">
        <v>0</v>
      </c>
      <c r="D146" s="100">
        <v>0</v>
      </c>
      <c r="E146" s="100">
        <v>0</v>
      </c>
      <c r="F146" s="12"/>
      <c r="G146" s="12"/>
      <c r="H146" s="12"/>
      <c r="I146" s="12"/>
      <c r="J146" s="12"/>
      <c r="K146" s="12"/>
      <c r="L146" s="12"/>
      <c r="M146" s="12"/>
      <c r="N146" s="12"/>
      <c r="O146" s="12"/>
      <c r="P146" s="12"/>
      <c r="Q146" s="12"/>
      <c r="R146" s="12"/>
      <c r="S146" s="12"/>
      <c r="T146" s="12"/>
      <c r="U146" s="12"/>
    </row>
    <row r="147" spans="1:21">
      <c r="A147" s="68" t="s">
        <v>303</v>
      </c>
      <c r="B147" s="100">
        <v>0</v>
      </c>
      <c r="C147" s="100">
        <v>0</v>
      </c>
      <c r="D147" s="100">
        <v>0</v>
      </c>
      <c r="E147" s="100">
        <v>0</v>
      </c>
      <c r="F147" s="12"/>
      <c r="G147" s="12"/>
      <c r="H147" s="12"/>
      <c r="I147" s="12"/>
      <c r="J147" s="12"/>
      <c r="K147" s="12"/>
      <c r="L147" s="12"/>
      <c r="M147" s="12"/>
      <c r="N147" s="12"/>
      <c r="O147" s="12"/>
      <c r="P147" s="12"/>
      <c r="Q147" s="12"/>
      <c r="R147" s="12"/>
      <c r="S147" s="12"/>
      <c r="T147" s="12"/>
      <c r="U147" s="12"/>
    </row>
    <row r="148" spans="1:21">
      <c r="A148" s="68" t="s">
        <v>304</v>
      </c>
      <c r="B148" s="100">
        <v>0</v>
      </c>
      <c r="C148" s="100">
        <v>853.09193999999991</v>
      </c>
      <c r="D148" s="100">
        <v>9.5078199999999988</v>
      </c>
      <c r="E148" s="100">
        <v>862.59976000000006</v>
      </c>
      <c r="F148" s="12"/>
      <c r="G148" s="12"/>
      <c r="H148" s="12"/>
      <c r="I148" s="12"/>
      <c r="J148" s="12"/>
      <c r="K148" s="12"/>
      <c r="L148" s="12"/>
      <c r="M148" s="12"/>
      <c r="N148" s="12"/>
      <c r="O148" s="12"/>
      <c r="P148" s="12"/>
      <c r="Q148" s="12"/>
      <c r="R148" s="12"/>
      <c r="S148" s="12"/>
      <c r="T148" s="12"/>
      <c r="U148" s="12"/>
    </row>
    <row r="149" spans="1:21">
      <c r="A149" s="182" t="s">
        <v>305</v>
      </c>
      <c r="B149" s="61">
        <v>72663.686600000001</v>
      </c>
      <c r="C149" s="61">
        <v>8845.1926199999998</v>
      </c>
      <c r="D149" s="61">
        <v>3267.2608100000002</v>
      </c>
      <c r="E149" s="61">
        <v>84776.140029999995</v>
      </c>
      <c r="F149" s="12"/>
      <c r="G149" s="12"/>
      <c r="H149" s="12"/>
      <c r="I149" s="12"/>
      <c r="J149" s="12"/>
      <c r="K149" s="12"/>
      <c r="L149" s="12"/>
      <c r="M149" s="12"/>
      <c r="N149" s="12"/>
      <c r="O149" s="12"/>
      <c r="P149" s="12"/>
      <c r="Q149" s="12"/>
      <c r="R149" s="12"/>
      <c r="S149" s="12"/>
      <c r="T149" s="12"/>
      <c r="U149" s="12"/>
    </row>
    <row r="150" spans="1:21">
      <c r="A150" s="68" t="s">
        <v>238</v>
      </c>
      <c r="B150" s="100">
        <v>83.463340000000002</v>
      </c>
      <c r="C150" s="100">
        <v>0</v>
      </c>
      <c r="D150" s="100">
        <v>0</v>
      </c>
      <c r="E150" s="100">
        <v>83.463340000000002</v>
      </c>
      <c r="F150" s="12"/>
      <c r="G150" s="12"/>
      <c r="H150" s="12"/>
      <c r="I150" s="12"/>
      <c r="J150" s="12"/>
      <c r="K150" s="12"/>
      <c r="L150" s="12"/>
      <c r="M150" s="12"/>
      <c r="N150" s="12"/>
      <c r="O150" s="12"/>
      <c r="P150" s="12"/>
      <c r="Q150" s="12"/>
      <c r="R150" s="12"/>
      <c r="S150" s="12"/>
      <c r="T150" s="12"/>
      <c r="U150" s="12"/>
    </row>
    <row r="151" spans="1:21">
      <c r="A151" s="68" t="s">
        <v>240</v>
      </c>
      <c r="B151" s="100">
        <v>41183.298929999997</v>
      </c>
      <c r="C151" s="100">
        <v>3746.2419799999998</v>
      </c>
      <c r="D151" s="100">
        <v>1625.5481100000002</v>
      </c>
      <c r="E151" s="100">
        <v>46555.089020000007</v>
      </c>
      <c r="F151" s="12"/>
      <c r="G151" s="12"/>
      <c r="H151" s="12"/>
      <c r="I151" s="12"/>
      <c r="J151" s="12"/>
      <c r="K151" s="12"/>
      <c r="L151" s="12"/>
      <c r="M151" s="12"/>
      <c r="N151" s="12"/>
      <c r="O151" s="12"/>
      <c r="P151" s="12"/>
      <c r="Q151" s="12"/>
      <c r="R151" s="12"/>
      <c r="S151" s="12"/>
      <c r="T151" s="12"/>
      <c r="U151" s="12"/>
    </row>
    <row r="152" spans="1:21">
      <c r="A152" s="68" t="s">
        <v>306</v>
      </c>
      <c r="B152" s="100">
        <v>31381.36565</v>
      </c>
      <c r="C152" s="100">
        <v>4843.1571900000008</v>
      </c>
      <c r="D152" s="100">
        <v>1641.7127</v>
      </c>
      <c r="E152" s="100">
        <v>37866.235540000001</v>
      </c>
      <c r="F152" s="12"/>
      <c r="G152" s="12"/>
      <c r="H152" s="12"/>
      <c r="I152" s="12"/>
      <c r="J152" s="12"/>
      <c r="K152" s="12"/>
      <c r="L152" s="12"/>
      <c r="M152" s="12"/>
      <c r="N152" s="12"/>
      <c r="O152" s="12"/>
      <c r="P152" s="12"/>
      <c r="Q152" s="12"/>
      <c r="R152" s="12"/>
      <c r="S152" s="12"/>
      <c r="T152" s="12"/>
      <c r="U152" s="12"/>
    </row>
    <row r="153" spans="1:21">
      <c r="A153" s="68" t="s">
        <v>267</v>
      </c>
      <c r="B153" s="100">
        <v>15.558680000000001</v>
      </c>
      <c r="C153" s="100">
        <v>255.79345000000001</v>
      </c>
      <c r="D153" s="100">
        <v>0</v>
      </c>
      <c r="E153" s="100">
        <v>271.35212999999999</v>
      </c>
      <c r="F153" s="12"/>
      <c r="G153" s="12"/>
      <c r="H153" s="12"/>
      <c r="I153" s="12"/>
      <c r="J153" s="12"/>
      <c r="K153" s="12"/>
      <c r="L153" s="12"/>
      <c r="M153" s="12"/>
      <c r="N153" s="12"/>
      <c r="O153" s="12"/>
      <c r="P153" s="12"/>
      <c r="Q153" s="12"/>
      <c r="R153" s="12"/>
      <c r="S153" s="12"/>
      <c r="T153" s="12"/>
      <c r="U153" s="12"/>
    </row>
    <row r="154" spans="1:21">
      <c r="A154" s="68" t="s">
        <v>307</v>
      </c>
      <c r="B154" s="100">
        <v>0</v>
      </c>
      <c r="C154" s="100">
        <v>0</v>
      </c>
      <c r="D154" s="100">
        <v>0</v>
      </c>
      <c r="E154" s="100">
        <v>0</v>
      </c>
      <c r="F154" s="12"/>
      <c r="G154" s="12"/>
      <c r="H154" s="12"/>
      <c r="I154" s="12"/>
      <c r="J154" s="12"/>
      <c r="K154" s="12"/>
      <c r="L154" s="12"/>
      <c r="M154" s="12"/>
      <c r="N154" s="12"/>
      <c r="O154" s="12"/>
      <c r="P154" s="12"/>
      <c r="Q154" s="12"/>
      <c r="R154" s="12"/>
      <c r="S154" s="12"/>
      <c r="T154" s="12"/>
      <c r="U154" s="12"/>
    </row>
    <row r="155" spans="1:21">
      <c r="A155" s="182" t="s">
        <v>308</v>
      </c>
      <c r="B155" s="61">
        <v>64818.279009999998</v>
      </c>
      <c r="C155" s="61">
        <v>4851.1510799999996</v>
      </c>
      <c r="D155" s="61">
        <v>4382.4263000000001</v>
      </c>
      <c r="E155" s="61">
        <v>74051.856390000001</v>
      </c>
      <c r="F155" s="12"/>
      <c r="G155" s="12"/>
      <c r="H155" s="12"/>
      <c r="I155" s="12"/>
      <c r="J155" s="12"/>
      <c r="K155" s="12"/>
      <c r="L155" s="12"/>
      <c r="M155" s="12"/>
      <c r="N155" s="12"/>
      <c r="O155" s="12"/>
      <c r="P155" s="12"/>
      <c r="Q155" s="12"/>
      <c r="R155" s="12"/>
      <c r="S155" s="12"/>
      <c r="T155" s="12"/>
      <c r="U155" s="12"/>
    </row>
    <row r="156" spans="1:21">
      <c r="A156" s="68" t="s">
        <v>309</v>
      </c>
      <c r="B156" s="100">
        <v>95.306989999999999</v>
      </c>
      <c r="C156" s="100">
        <v>0</v>
      </c>
      <c r="D156" s="100">
        <v>0</v>
      </c>
      <c r="E156" s="100">
        <v>95.306989999999999</v>
      </c>
      <c r="F156" s="12"/>
      <c r="G156" s="12"/>
      <c r="H156" s="12"/>
      <c r="I156" s="12"/>
      <c r="J156" s="12"/>
      <c r="K156" s="12"/>
      <c r="L156" s="12"/>
      <c r="M156" s="12"/>
      <c r="N156" s="12"/>
      <c r="O156" s="12"/>
      <c r="P156" s="12"/>
      <c r="Q156" s="12"/>
      <c r="R156" s="12"/>
      <c r="S156" s="12"/>
      <c r="T156" s="12"/>
      <c r="U156" s="12"/>
    </row>
    <row r="157" spans="1:21">
      <c r="A157" s="68" t="s">
        <v>310</v>
      </c>
      <c r="B157" s="100">
        <v>0</v>
      </c>
      <c r="C157" s="100">
        <v>0</v>
      </c>
      <c r="D157" s="100">
        <v>0</v>
      </c>
      <c r="E157" s="100">
        <v>0</v>
      </c>
      <c r="F157" s="12"/>
      <c r="G157" s="12"/>
      <c r="H157" s="12"/>
      <c r="I157" s="12"/>
      <c r="J157" s="12"/>
      <c r="K157" s="12"/>
      <c r="L157" s="12"/>
      <c r="M157" s="12"/>
      <c r="N157" s="12"/>
      <c r="O157" s="12"/>
      <c r="P157" s="12"/>
      <c r="Q157" s="12"/>
      <c r="R157" s="12"/>
      <c r="S157" s="12"/>
      <c r="T157" s="12"/>
      <c r="U157" s="12"/>
    </row>
    <row r="158" spans="1:21">
      <c r="A158" s="68" t="s">
        <v>311</v>
      </c>
      <c r="B158" s="100">
        <v>50864.034869999996</v>
      </c>
      <c r="C158" s="100">
        <v>428.95337999999998</v>
      </c>
      <c r="D158" s="100">
        <v>2280.7730799999999</v>
      </c>
      <c r="E158" s="100">
        <v>53573.761330000001</v>
      </c>
      <c r="F158" s="12"/>
      <c r="G158" s="12"/>
      <c r="H158" s="12"/>
      <c r="I158" s="12"/>
      <c r="J158" s="12"/>
      <c r="K158" s="12"/>
      <c r="L158" s="12"/>
      <c r="M158" s="12"/>
      <c r="N158" s="12"/>
      <c r="O158" s="12"/>
      <c r="P158" s="12"/>
      <c r="Q158" s="12"/>
      <c r="R158" s="12"/>
      <c r="S158" s="12"/>
      <c r="T158" s="12"/>
      <c r="U158" s="12"/>
    </row>
    <row r="159" spans="1:21">
      <c r="A159" s="68" t="s">
        <v>1467</v>
      </c>
      <c r="B159" s="100">
        <v>0</v>
      </c>
      <c r="C159" s="100">
        <v>0</v>
      </c>
      <c r="D159" s="100">
        <v>0</v>
      </c>
      <c r="E159" s="100">
        <v>0</v>
      </c>
      <c r="F159" s="12"/>
      <c r="G159" s="12"/>
      <c r="H159" s="12"/>
      <c r="I159" s="12"/>
      <c r="J159" s="12"/>
      <c r="K159" s="12"/>
      <c r="L159" s="12"/>
      <c r="M159" s="12"/>
      <c r="N159" s="12"/>
      <c r="O159" s="12"/>
      <c r="P159" s="12"/>
      <c r="Q159" s="12"/>
      <c r="R159" s="12"/>
      <c r="S159" s="12"/>
      <c r="T159" s="12"/>
      <c r="U159" s="12"/>
    </row>
    <row r="160" spans="1:21">
      <c r="A160" s="68" t="s">
        <v>312</v>
      </c>
      <c r="B160" s="100">
        <v>13858.93715</v>
      </c>
      <c r="C160" s="100">
        <v>4422.1977000000006</v>
      </c>
      <c r="D160" s="100">
        <v>1238.5461200000002</v>
      </c>
      <c r="E160" s="100">
        <v>19519.680969999998</v>
      </c>
      <c r="F160" s="12"/>
      <c r="G160" s="12"/>
      <c r="H160" s="12"/>
      <c r="I160" s="12"/>
      <c r="J160" s="12"/>
      <c r="K160" s="12"/>
      <c r="L160" s="12"/>
      <c r="M160" s="12"/>
      <c r="N160" s="12"/>
      <c r="O160" s="12"/>
      <c r="P160" s="12"/>
      <c r="Q160" s="12"/>
      <c r="R160" s="12"/>
      <c r="S160" s="12"/>
      <c r="T160" s="12"/>
      <c r="U160" s="12"/>
    </row>
    <row r="161" spans="1:21">
      <c r="A161" s="68" t="s">
        <v>313</v>
      </c>
      <c r="B161" s="100">
        <v>0</v>
      </c>
      <c r="C161" s="100">
        <v>0</v>
      </c>
      <c r="D161" s="100">
        <v>863.10709999999995</v>
      </c>
      <c r="E161" s="100">
        <v>863.10709999999995</v>
      </c>
      <c r="F161" s="12"/>
      <c r="G161" s="12"/>
      <c r="H161" s="12"/>
      <c r="I161" s="12"/>
      <c r="J161" s="12"/>
      <c r="K161" s="12"/>
      <c r="L161" s="12"/>
      <c r="M161" s="12"/>
      <c r="N161" s="12"/>
      <c r="O161" s="12"/>
      <c r="P161" s="12"/>
      <c r="Q161" s="12"/>
      <c r="R161" s="12"/>
      <c r="S161" s="12"/>
      <c r="T161" s="12"/>
      <c r="U161" s="12"/>
    </row>
    <row r="162" spans="1:21">
      <c r="A162" s="182" t="s">
        <v>314</v>
      </c>
      <c r="B162" s="61">
        <v>0</v>
      </c>
      <c r="C162" s="61">
        <v>0</v>
      </c>
      <c r="D162" s="61">
        <v>0</v>
      </c>
      <c r="E162" s="61">
        <v>0</v>
      </c>
      <c r="F162" s="12"/>
      <c r="G162" s="12"/>
      <c r="H162" s="12"/>
      <c r="I162" s="12"/>
      <c r="J162" s="12"/>
      <c r="K162" s="12"/>
      <c r="L162" s="12"/>
      <c r="M162" s="12"/>
      <c r="N162" s="12"/>
      <c r="O162" s="12"/>
      <c r="P162" s="12"/>
      <c r="Q162" s="12"/>
      <c r="R162" s="12"/>
      <c r="S162" s="12"/>
      <c r="T162" s="12"/>
      <c r="U162" s="12"/>
    </row>
    <row r="163" spans="1:21">
      <c r="A163" s="68" t="s">
        <v>315</v>
      </c>
      <c r="B163" s="100">
        <v>0</v>
      </c>
      <c r="C163" s="100">
        <v>0</v>
      </c>
      <c r="D163" s="100">
        <v>0</v>
      </c>
      <c r="E163" s="100">
        <v>0</v>
      </c>
      <c r="F163" s="12"/>
      <c r="G163" s="12"/>
      <c r="H163" s="12"/>
      <c r="I163" s="12"/>
      <c r="J163" s="12"/>
      <c r="K163" s="12"/>
      <c r="L163" s="12"/>
      <c r="M163" s="12"/>
      <c r="N163" s="12"/>
      <c r="O163" s="12"/>
      <c r="P163" s="12"/>
      <c r="Q163" s="12"/>
      <c r="R163" s="12"/>
      <c r="S163" s="12"/>
      <c r="T163" s="12"/>
      <c r="U163" s="12"/>
    </row>
    <row r="164" spans="1:21">
      <c r="A164" s="68" t="s">
        <v>316</v>
      </c>
      <c r="B164" s="100">
        <v>0</v>
      </c>
      <c r="C164" s="100">
        <v>0</v>
      </c>
      <c r="D164" s="100">
        <v>0</v>
      </c>
      <c r="E164" s="100">
        <v>0</v>
      </c>
      <c r="F164" s="12"/>
      <c r="G164" s="12"/>
      <c r="H164" s="12"/>
      <c r="I164" s="12"/>
      <c r="J164" s="12"/>
      <c r="K164" s="12"/>
      <c r="L164" s="12"/>
      <c r="M164" s="12"/>
      <c r="N164" s="12"/>
      <c r="O164" s="12"/>
      <c r="P164" s="12"/>
      <c r="Q164" s="12"/>
      <c r="R164" s="12"/>
      <c r="S164" s="12"/>
      <c r="T164" s="12"/>
      <c r="U164" s="12"/>
    </row>
    <row r="165" spans="1:21">
      <c r="A165" s="68" t="s">
        <v>317</v>
      </c>
      <c r="B165" s="100">
        <v>0</v>
      </c>
      <c r="C165" s="100">
        <v>0</v>
      </c>
      <c r="D165" s="100">
        <v>0</v>
      </c>
      <c r="E165" s="100">
        <v>0</v>
      </c>
      <c r="F165" s="12"/>
      <c r="G165" s="12"/>
      <c r="H165" s="12"/>
      <c r="I165" s="12"/>
      <c r="J165" s="12"/>
      <c r="K165" s="12"/>
      <c r="L165" s="12"/>
      <c r="M165" s="12"/>
      <c r="N165" s="12"/>
      <c r="O165" s="12"/>
      <c r="P165" s="12"/>
      <c r="Q165" s="12"/>
      <c r="R165" s="12"/>
      <c r="S165" s="12"/>
      <c r="T165" s="12"/>
      <c r="U165" s="12"/>
    </row>
    <row r="166" spans="1:21">
      <c r="A166" s="68" t="s">
        <v>318</v>
      </c>
      <c r="B166" s="100">
        <v>0</v>
      </c>
      <c r="C166" s="100">
        <v>0</v>
      </c>
      <c r="D166" s="100">
        <v>0</v>
      </c>
      <c r="E166" s="100">
        <v>0</v>
      </c>
      <c r="F166" s="12"/>
      <c r="G166" s="12"/>
      <c r="H166" s="12"/>
      <c r="I166" s="12"/>
      <c r="J166" s="12"/>
      <c r="K166" s="12"/>
      <c r="L166" s="12"/>
      <c r="M166" s="12"/>
      <c r="N166" s="12"/>
      <c r="O166" s="12"/>
      <c r="P166" s="12"/>
      <c r="Q166" s="12"/>
      <c r="R166" s="12"/>
      <c r="S166" s="12"/>
      <c r="T166" s="12"/>
      <c r="U166" s="12"/>
    </row>
    <row r="167" spans="1:21">
      <c r="A167" s="182" t="s">
        <v>319</v>
      </c>
      <c r="B167" s="61">
        <v>0</v>
      </c>
      <c r="C167" s="61">
        <v>0</v>
      </c>
      <c r="D167" s="61">
        <v>0</v>
      </c>
      <c r="E167" s="61">
        <v>0</v>
      </c>
      <c r="F167" s="12"/>
      <c r="G167" s="12"/>
      <c r="H167" s="12"/>
      <c r="I167" s="12"/>
      <c r="J167" s="12"/>
      <c r="K167" s="12"/>
      <c r="L167" s="12"/>
      <c r="M167" s="12"/>
      <c r="N167" s="12"/>
      <c r="O167" s="12"/>
      <c r="P167" s="12"/>
      <c r="Q167" s="12"/>
      <c r="R167" s="12"/>
      <c r="S167" s="12"/>
      <c r="T167" s="12"/>
      <c r="U167" s="12"/>
    </row>
    <row r="168" spans="1:21">
      <c r="A168" s="68" t="s">
        <v>320</v>
      </c>
      <c r="B168" s="100">
        <v>0</v>
      </c>
      <c r="C168" s="100">
        <v>0</v>
      </c>
      <c r="D168" s="100">
        <v>0</v>
      </c>
      <c r="E168" s="100">
        <v>0</v>
      </c>
      <c r="F168" s="12"/>
      <c r="G168" s="12"/>
      <c r="H168" s="12"/>
      <c r="I168" s="12"/>
      <c r="J168" s="12"/>
      <c r="K168" s="12"/>
      <c r="L168" s="12"/>
      <c r="M168" s="12"/>
      <c r="N168" s="12"/>
      <c r="O168" s="12"/>
      <c r="P168" s="12"/>
      <c r="Q168" s="12"/>
      <c r="R168" s="12"/>
      <c r="S168" s="12"/>
      <c r="T168" s="12"/>
      <c r="U168" s="12"/>
    </row>
    <row r="169" spans="1:21">
      <c r="A169" s="68" t="s">
        <v>326</v>
      </c>
      <c r="B169" s="100">
        <v>0</v>
      </c>
      <c r="C169" s="100">
        <v>0</v>
      </c>
      <c r="D169" s="100">
        <v>0</v>
      </c>
      <c r="E169" s="100">
        <v>0</v>
      </c>
      <c r="F169" s="12"/>
      <c r="G169" s="12"/>
      <c r="H169" s="12"/>
      <c r="I169" s="12"/>
      <c r="J169" s="12"/>
      <c r="K169" s="12"/>
      <c r="L169" s="12"/>
      <c r="M169" s="12"/>
      <c r="N169" s="12"/>
      <c r="O169" s="12"/>
      <c r="P169" s="12"/>
      <c r="Q169" s="12"/>
      <c r="R169" s="12"/>
      <c r="S169" s="12"/>
      <c r="T169" s="12"/>
      <c r="U169" s="12"/>
    </row>
    <row r="170" spans="1:21">
      <c r="A170" s="68" t="s">
        <v>327</v>
      </c>
      <c r="B170" s="100">
        <v>0</v>
      </c>
      <c r="C170" s="100">
        <v>0</v>
      </c>
      <c r="D170" s="100">
        <v>0</v>
      </c>
      <c r="E170" s="100">
        <v>0</v>
      </c>
      <c r="F170" s="12"/>
      <c r="G170" s="12"/>
      <c r="H170" s="12"/>
      <c r="I170" s="12"/>
      <c r="J170" s="12"/>
      <c r="K170" s="12"/>
      <c r="L170" s="12"/>
      <c r="M170" s="12"/>
      <c r="N170" s="12"/>
      <c r="O170" s="12"/>
      <c r="P170" s="12"/>
      <c r="Q170" s="12"/>
      <c r="R170" s="12"/>
      <c r="S170" s="12"/>
      <c r="T170" s="12"/>
      <c r="U170" s="12"/>
    </row>
    <row r="171" spans="1:21">
      <c r="A171" s="182" t="s">
        <v>328</v>
      </c>
      <c r="B171" s="61">
        <v>699194.99255999993</v>
      </c>
      <c r="C171" s="61">
        <v>110744.30433</v>
      </c>
      <c r="D171" s="61">
        <v>171160.80864999999</v>
      </c>
      <c r="E171" s="61">
        <v>981100.10554000002</v>
      </c>
      <c r="F171" s="12"/>
      <c r="G171" s="12"/>
      <c r="H171" s="12"/>
      <c r="I171" s="12"/>
      <c r="J171" s="12"/>
      <c r="K171" s="12"/>
      <c r="L171" s="12"/>
      <c r="M171" s="12"/>
      <c r="N171" s="12"/>
      <c r="O171" s="12"/>
      <c r="P171" s="12"/>
      <c r="Q171" s="12"/>
      <c r="R171" s="12"/>
      <c r="S171" s="12"/>
      <c r="T171" s="12"/>
      <c r="U171" s="12"/>
    </row>
    <row r="172" spans="1:21">
      <c r="A172" s="67" t="s">
        <v>329</v>
      </c>
      <c r="B172" s="100">
        <v>411490.8</v>
      </c>
      <c r="C172" s="100">
        <v>72549.3</v>
      </c>
      <c r="D172" s="100">
        <v>69392.399999999994</v>
      </c>
      <c r="E172" s="100">
        <v>553432.5</v>
      </c>
      <c r="F172" s="12"/>
      <c r="G172" s="12"/>
      <c r="H172" s="12"/>
      <c r="I172" s="12"/>
      <c r="J172" s="12"/>
      <c r="K172" s="12"/>
      <c r="L172" s="12"/>
      <c r="M172" s="12"/>
      <c r="N172" s="12"/>
      <c r="O172" s="12"/>
      <c r="P172" s="12"/>
      <c r="Q172" s="12"/>
      <c r="R172" s="12"/>
      <c r="S172" s="12"/>
      <c r="T172" s="12"/>
      <c r="U172" s="12"/>
    </row>
    <row r="173" spans="1:21">
      <c r="A173" s="68" t="s">
        <v>330</v>
      </c>
      <c r="B173" s="100">
        <v>411490.8</v>
      </c>
      <c r="C173" s="100">
        <v>72549.3</v>
      </c>
      <c r="D173" s="100">
        <v>69392.399999999994</v>
      </c>
      <c r="E173" s="100">
        <v>553432.5</v>
      </c>
      <c r="F173" s="12"/>
      <c r="G173" s="12"/>
      <c r="H173" s="12"/>
      <c r="I173" s="12"/>
      <c r="J173" s="12"/>
      <c r="K173" s="12"/>
      <c r="L173" s="12"/>
      <c r="M173" s="12"/>
      <c r="N173" s="12"/>
      <c r="O173" s="12"/>
      <c r="P173" s="12"/>
      <c r="Q173" s="12"/>
      <c r="R173" s="12"/>
      <c r="S173" s="12"/>
      <c r="T173" s="12"/>
      <c r="U173" s="12"/>
    </row>
    <row r="174" spans="1:21">
      <c r="A174" s="68" t="s">
        <v>331</v>
      </c>
      <c r="B174" s="100">
        <v>0</v>
      </c>
      <c r="C174" s="100">
        <v>0</v>
      </c>
      <c r="D174" s="100">
        <v>0</v>
      </c>
      <c r="E174" s="100">
        <v>0</v>
      </c>
      <c r="F174" s="12"/>
      <c r="G174" s="12"/>
      <c r="H174" s="12"/>
      <c r="I174" s="12"/>
      <c r="J174" s="12"/>
      <c r="K174" s="12"/>
      <c r="L174" s="12"/>
      <c r="M174" s="12"/>
      <c r="N174" s="12"/>
      <c r="O174" s="12"/>
      <c r="P174" s="12"/>
      <c r="Q174" s="12"/>
      <c r="R174" s="12"/>
      <c r="S174" s="12"/>
      <c r="T174" s="12"/>
      <c r="U174" s="12"/>
    </row>
    <row r="175" spans="1:21">
      <c r="A175" s="68" t="s">
        <v>332</v>
      </c>
      <c r="B175" s="100">
        <v>0</v>
      </c>
      <c r="C175" s="100">
        <v>0</v>
      </c>
      <c r="D175" s="100">
        <v>0</v>
      </c>
      <c r="E175" s="100">
        <v>0</v>
      </c>
      <c r="F175" s="12"/>
      <c r="G175" s="12"/>
      <c r="H175" s="12"/>
      <c r="I175" s="12"/>
      <c r="J175" s="12"/>
      <c r="K175" s="12"/>
      <c r="L175" s="12"/>
      <c r="M175" s="12"/>
      <c r="N175" s="12"/>
      <c r="O175" s="12"/>
      <c r="P175" s="12"/>
      <c r="Q175" s="12"/>
      <c r="R175" s="12"/>
      <c r="S175" s="12"/>
      <c r="T175" s="12"/>
      <c r="U175" s="12"/>
    </row>
    <row r="176" spans="1:21">
      <c r="A176" s="67" t="s">
        <v>333</v>
      </c>
      <c r="B176" s="100">
        <v>0</v>
      </c>
      <c r="C176" s="100">
        <v>4.7393199999999993</v>
      </c>
      <c r="D176" s="100">
        <v>0</v>
      </c>
      <c r="E176" s="100">
        <v>4.7393199999999993</v>
      </c>
      <c r="F176" s="12"/>
      <c r="G176" s="12"/>
      <c r="H176" s="12"/>
      <c r="I176" s="12"/>
      <c r="J176" s="12"/>
      <c r="K176" s="12"/>
      <c r="L176" s="12"/>
      <c r="M176" s="12"/>
      <c r="N176" s="12"/>
      <c r="O176" s="12"/>
      <c r="P176" s="12"/>
      <c r="Q176" s="12"/>
      <c r="R176" s="12"/>
      <c r="S176" s="12"/>
      <c r="T176" s="12"/>
      <c r="U176" s="12"/>
    </row>
    <row r="177" spans="1:21">
      <c r="A177" s="68" t="s">
        <v>334</v>
      </c>
      <c r="B177" s="100">
        <v>0</v>
      </c>
      <c r="C177" s="100">
        <v>0</v>
      </c>
      <c r="D177" s="100">
        <v>0</v>
      </c>
      <c r="E177" s="100">
        <v>0</v>
      </c>
      <c r="F177" s="12"/>
      <c r="G177" s="12"/>
      <c r="H177" s="12"/>
      <c r="I177" s="12"/>
      <c r="J177" s="12"/>
      <c r="K177" s="12"/>
      <c r="L177" s="12"/>
      <c r="M177" s="12"/>
      <c r="N177" s="12"/>
      <c r="O177" s="12"/>
      <c r="P177" s="12"/>
      <c r="Q177" s="12"/>
      <c r="R177" s="12"/>
      <c r="S177" s="12"/>
      <c r="T177" s="12"/>
      <c r="U177" s="12"/>
    </row>
    <row r="178" spans="1:21">
      <c r="A178" s="68" t="s">
        <v>335</v>
      </c>
      <c r="B178" s="100">
        <v>0</v>
      </c>
      <c r="C178" s="100">
        <v>0</v>
      </c>
      <c r="D178" s="100">
        <v>0</v>
      </c>
      <c r="E178" s="100">
        <v>0</v>
      </c>
      <c r="F178" s="12"/>
      <c r="G178" s="12"/>
      <c r="H178" s="12"/>
      <c r="I178" s="12"/>
      <c r="J178" s="12"/>
      <c r="K178" s="12"/>
      <c r="L178" s="12"/>
      <c r="M178" s="12"/>
      <c r="N178" s="12"/>
      <c r="O178" s="12"/>
      <c r="P178" s="12"/>
      <c r="Q178" s="12"/>
      <c r="R178" s="12"/>
      <c r="S178" s="12"/>
      <c r="T178" s="12"/>
      <c r="U178" s="12"/>
    </row>
    <row r="179" spans="1:21">
      <c r="A179" s="68" t="s">
        <v>336</v>
      </c>
      <c r="B179" s="100">
        <v>0</v>
      </c>
      <c r="C179" s="100">
        <v>4.7393199999999993</v>
      </c>
      <c r="D179" s="100">
        <v>0</v>
      </c>
      <c r="E179" s="100">
        <v>4.7393199999999993</v>
      </c>
      <c r="F179" s="12"/>
      <c r="G179" s="12"/>
      <c r="H179" s="12"/>
      <c r="I179" s="12"/>
      <c r="J179" s="12"/>
      <c r="K179" s="12"/>
      <c r="L179" s="12"/>
      <c r="M179" s="12"/>
      <c r="N179" s="12"/>
      <c r="O179" s="12"/>
      <c r="P179" s="12"/>
      <c r="Q179" s="12"/>
      <c r="R179" s="12"/>
      <c r="S179" s="12"/>
      <c r="T179" s="12"/>
      <c r="U179" s="12"/>
    </row>
    <row r="180" spans="1:21">
      <c r="A180" s="67" t="s">
        <v>337</v>
      </c>
      <c r="B180" s="100">
        <v>0</v>
      </c>
      <c r="C180" s="100">
        <v>0</v>
      </c>
      <c r="D180" s="100">
        <v>0</v>
      </c>
      <c r="E180" s="100">
        <v>0</v>
      </c>
      <c r="F180" s="12"/>
      <c r="G180" s="12"/>
      <c r="H180" s="12"/>
      <c r="I180" s="12"/>
      <c r="J180" s="12"/>
      <c r="K180" s="12"/>
      <c r="L180" s="12"/>
      <c r="M180" s="12"/>
      <c r="N180" s="12"/>
      <c r="O180" s="12"/>
      <c r="P180" s="12"/>
      <c r="Q180" s="12"/>
      <c r="R180" s="12"/>
      <c r="S180" s="12"/>
      <c r="T180" s="12"/>
      <c r="U180" s="12"/>
    </row>
    <row r="181" spans="1:21">
      <c r="A181" s="68" t="s">
        <v>338</v>
      </c>
      <c r="B181" s="100">
        <v>0</v>
      </c>
      <c r="C181" s="100">
        <v>0</v>
      </c>
      <c r="D181" s="100">
        <v>0</v>
      </c>
      <c r="E181" s="100">
        <v>0</v>
      </c>
      <c r="F181" s="12"/>
      <c r="G181" s="12"/>
      <c r="H181" s="12"/>
      <c r="I181" s="12"/>
      <c r="J181" s="12"/>
      <c r="K181" s="12"/>
      <c r="L181" s="12"/>
      <c r="M181" s="12"/>
      <c r="N181" s="12"/>
      <c r="O181" s="12"/>
      <c r="P181" s="12"/>
      <c r="Q181" s="12"/>
      <c r="R181" s="12"/>
      <c r="S181" s="12"/>
      <c r="T181" s="12"/>
      <c r="U181" s="12"/>
    </row>
    <row r="182" spans="1:21">
      <c r="A182" s="67" t="s">
        <v>339</v>
      </c>
      <c r="B182" s="100">
        <v>237663.06822999998</v>
      </c>
      <c r="C182" s="100">
        <v>39204.273740000004</v>
      </c>
      <c r="D182" s="100">
        <v>79596.600459999987</v>
      </c>
      <c r="E182" s="100">
        <v>356463.94243</v>
      </c>
      <c r="F182" s="12"/>
      <c r="G182" s="12"/>
      <c r="H182" s="12"/>
      <c r="I182" s="12"/>
      <c r="J182" s="12"/>
      <c r="K182" s="12"/>
      <c r="L182" s="12"/>
      <c r="M182" s="12"/>
      <c r="N182" s="12"/>
      <c r="O182" s="12"/>
      <c r="P182" s="12"/>
      <c r="Q182" s="12"/>
      <c r="R182" s="12"/>
      <c r="S182" s="12"/>
      <c r="T182" s="12"/>
      <c r="U182" s="12"/>
    </row>
    <row r="183" spans="1:21">
      <c r="A183" s="68" t="s">
        <v>340</v>
      </c>
      <c r="B183" s="100">
        <v>14533.81437</v>
      </c>
      <c r="C183" s="100">
        <v>2289.4575399999999</v>
      </c>
      <c r="D183" s="100">
        <v>5546.7854900000002</v>
      </c>
      <c r="E183" s="100">
        <v>22370.057399999998</v>
      </c>
      <c r="F183" s="12"/>
      <c r="G183" s="12"/>
      <c r="H183" s="12"/>
      <c r="I183" s="12"/>
      <c r="J183" s="12"/>
      <c r="K183" s="12"/>
      <c r="L183" s="12"/>
      <c r="M183" s="12"/>
      <c r="N183" s="12"/>
      <c r="O183" s="12"/>
      <c r="P183" s="12"/>
      <c r="Q183" s="12"/>
      <c r="R183" s="12"/>
      <c r="S183" s="12"/>
      <c r="T183" s="12"/>
      <c r="U183" s="12"/>
    </row>
    <row r="184" spans="1:21">
      <c r="A184" s="68" t="s">
        <v>341</v>
      </c>
      <c r="B184" s="100">
        <v>143960.88806999999</v>
      </c>
      <c r="C184" s="100">
        <v>20306.22019</v>
      </c>
      <c r="D184" s="100">
        <v>56709.692259999996</v>
      </c>
      <c r="E184" s="100">
        <v>220976.80052000002</v>
      </c>
      <c r="F184" s="12"/>
      <c r="G184" s="12"/>
      <c r="H184" s="12"/>
      <c r="I184" s="12"/>
      <c r="J184" s="12"/>
      <c r="K184" s="12"/>
      <c r="L184" s="12"/>
      <c r="M184" s="12"/>
      <c r="N184" s="12"/>
      <c r="O184" s="12"/>
      <c r="P184" s="12"/>
      <c r="Q184" s="12"/>
      <c r="R184" s="12"/>
      <c r="S184" s="12"/>
      <c r="T184" s="12"/>
      <c r="U184" s="12"/>
    </row>
    <row r="185" spans="1:21">
      <c r="A185" s="68" t="s">
        <v>342</v>
      </c>
      <c r="B185" s="100">
        <v>79168.365790000011</v>
      </c>
      <c r="C185" s="100">
        <v>16608.596010000001</v>
      </c>
      <c r="D185" s="100">
        <v>17340.12271</v>
      </c>
      <c r="E185" s="100">
        <v>113117.08451</v>
      </c>
      <c r="F185" s="12"/>
      <c r="G185" s="12"/>
      <c r="H185" s="12"/>
      <c r="I185" s="12"/>
      <c r="J185" s="12"/>
      <c r="K185" s="12"/>
      <c r="L185" s="12"/>
      <c r="M185" s="12"/>
      <c r="N185" s="12"/>
      <c r="O185" s="12"/>
      <c r="P185" s="12"/>
      <c r="Q185" s="12"/>
      <c r="R185" s="12"/>
      <c r="S185" s="12"/>
      <c r="T185" s="12"/>
      <c r="U185" s="12"/>
    </row>
    <row r="186" spans="1:21">
      <c r="A186" s="67" t="s">
        <v>343</v>
      </c>
      <c r="B186" s="100">
        <v>50041.124329999999</v>
      </c>
      <c r="C186" s="100">
        <v>-1014.00873</v>
      </c>
      <c r="D186" s="100">
        <v>22171.80819</v>
      </c>
      <c r="E186" s="100">
        <v>71198.923790000001</v>
      </c>
      <c r="F186" s="12"/>
      <c r="G186" s="12"/>
      <c r="H186" s="12"/>
      <c r="I186" s="12"/>
      <c r="J186" s="12"/>
      <c r="K186" s="12"/>
      <c r="L186" s="12"/>
      <c r="M186" s="12"/>
      <c r="N186" s="12"/>
      <c r="O186" s="12"/>
      <c r="P186" s="12"/>
      <c r="Q186" s="12"/>
      <c r="R186" s="12"/>
      <c r="S186" s="12"/>
      <c r="T186" s="12"/>
      <c r="U186" s="12"/>
    </row>
    <row r="187" spans="1:21">
      <c r="A187" s="68" t="s">
        <v>344</v>
      </c>
      <c r="B187" s="100">
        <v>37582.924939999997</v>
      </c>
      <c r="C187" s="100">
        <v>0</v>
      </c>
      <c r="D187" s="100">
        <v>18225.456600000001</v>
      </c>
      <c r="E187" s="100">
        <v>55808.381540000002</v>
      </c>
      <c r="F187" s="12"/>
      <c r="G187" s="12"/>
      <c r="H187" s="12"/>
      <c r="I187" s="12"/>
      <c r="J187" s="12"/>
      <c r="K187" s="12"/>
      <c r="L187" s="12"/>
      <c r="M187" s="12"/>
      <c r="N187" s="12"/>
      <c r="O187" s="12"/>
      <c r="P187" s="12"/>
      <c r="Q187" s="12"/>
      <c r="R187" s="12"/>
      <c r="S187" s="12"/>
      <c r="T187" s="12"/>
      <c r="U187" s="12"/>
    </row>
    <row r="188" spans="1:21">
      <c r="A188" s="105" t="s">
        <v>345</v>
      </c>
      <c r="B188" s="100">
        <v>12458.19939</v>
      </c>
      <c r="C188" s="100">
        <v>-1014.00873</v>
      </c>
      <c r="D188" s="100">
        <v>3946.3515899999998</v>
      </c>
      <c r="E188" s="100">
        <v>15390.54225</v>
      </c>
      <c r="F188" s="12"/>
      <c r="G188" s="12"/>
      <c r="H188" s="12"/>
      <c r="I188" s="12"/>
      <c r="J188" s="12"/>
      <c r="K188" s="12"/>
      <c r="L188" s="12"/>
      <c r="M188" s="12"/>
      <c r="N188" s="12"/>
      <c r="O188" s="12"/>
      <c r="P188" s="12"/>
      <c r="Q188" s="12"/>
      <c r="R188" s="12"/>
      <c r="S188" s="12"/>
      <c r="T188" s="12"/>
      <c r="U188" s="12"/>
    </row>
    <row r="189" spans="1:21">
      <c r="A189" s="160" t="s">
        <v>346</v>
      </c>
      <c r="B189" s="61">
        <v>2484037.6159999999</v>
      </c>
      <c r="C189" s="61">
        <v>1044631.04906</v>
      </c>
      <c r="D189" s="61">
        <v>341703.39918000001</v>
      </c>
      <c r="E189" s="61">
        <v>3870372.0642399997</v>
      </c>
      <c r="F189" s="12"/>
      <c r="G189" s="12"/>
      <c r="H189" s="12"/>
      <c r="I189" s="12"/>
      <c r="J189" s="12"/>
      <c r="K189" s="12"/>
      <c r="L189" s="12"/>
      <c r="M189" s="12"/>
      <c r="N189" s="12"/>
      <c r="O189" s="12"/>
      <c r="P189" s="12"/>
      <c r="Q189" s="12"/>
      <c r="R189" s="12"/>
      <c r="S189" s="12"/>
      <c r="T189" s="12"/>
      <c r="U189" s="12"/>
    </row>
    <row r="190" spans="1:21">
      <c r="A190" s="182" t="s">
        <v>347</v>
      </c>
      <c r="B190" s="61">
        <v>2253.7831900000001</v>
      </c>
      <c r="C190" s="61">
        <v>0</v>
      </c>
      <c r="D190" s="61">
        <v>0</v>
      </c>
      <c r="E190" s="61">
        <v>2253.7831900000001</v>
      </c>
      <c r="F190" s="12"/>
      <c r="G190" s="12"/>
      <c r="H190" s="12"/>
      <c r="I190" s="12"/>
      <c r="J190" s="12"/>
      <c r="K190" s="12"/>
      <c r="L190" s="12"/>
      <c r="M190" s="12"/>
      <c r="N190" s="12"/>
      <c r="O190" s="12"/>
      <c r="P190" s="12"/>
      <c r="Q190" s="12"/>
      <c r="R190" s="12"/>
      <c r="S190" s="12"/>
      <c r="T190" s="12"/>
      <c r="U190" s="12"/>
    </row>
    <row r="191" spans="1:21">
      <c r="A191" s="67" t="s">
        <v>348</v>
      </c>
      <c r="B191" s="100">
        <v>0</v>
      </c>
      <c r="C191" s="100">
        <v>0</v>
      </c>
      <c r="D191" s="100">
        <v>0</v>
      </c>
      <c r="E191" s="100">
        <v>0</v>
      </c>
      <c r="F191" s="12"/>
      <c r="G191" s="12"/>
      <c r="H191" s="12"/>
      <c r="I191" s="12"/>
      <c r="J191" s="12"/>
      <c r="K191" s="12"/>
      <c r="L191" s="12"/>
      <c r="M191" s="12"/>
      <c r="N191" s="12"/>
      <c r="O191" s="12"/>
      <c r="P191" s="12"/>
      <c r="Q191" s="12"/>
      <c r="R191" s="12"/>
      <c r="S191" s="12"/>
      <c r="T191" s="12"/>
      <c r="U191" s="12"/>
    </row>
    <row r="192" spans="1:21">
      <c r="A192" s="68" t="s">
        <v>349</v>
      </c>
      <c r="B192" s="100">
        <v>0</v>
      </c>
      <c r="C192" s="100">
        <v>0</v>
      </c>
      <c r="D192" s="100">
        <v>0</v>
      </c>
      <c r="E192" s="100">
        <v>0</v>
      </c>
      <c r="F192" s="12"/>
      <c r="G192" s="12"/>
      <c r="H192" s="12"/>
      <c r="I192" s="12"/>
      <c r="J192" s="12"/>
      <c r="K192" s="12"/>
      <c r="L192" s="12"/>
      <c r="M192" s="12"/>
      <c r="N192" s="12"/>
      <c r="O192" s="12"/>
      <c r="P192" s="12"/>
      <c r="Q192" s="12"/>
      <c r="R192" s="12"/>
      <c r="S192" s="12"/>
      <c r="T192" s="12"/>
      <c r="U192" s="12"/>
    </row>
    <row r="193" spans="1:21">
      <c r="A193" s="68" t="s">
        <v>350</v>
      </c>
      <c r="B193" s="100">
        <v>0</v>
      </c>
      <c r="C193" s="100">
        <v>0</v>
      </c>
      <c r="D193" s="100">
        <v>0</v>
      </c>
      <c r="E193" s="100">
        <v>0</v>
      </c>
      <c r="F193" s="12"/>
      <c r="G193" s="12"/>
      <c r="H193" s="12"/>
      <c r="I193" s="12"/>
      <c r="J193" s="12"/>
      <c r="K193" s="12"/>
      <c r="L193" s="12"/>
      <c r="M193" s="12"/>
      <c r="N193" s="12"/>
      <c r="O193" s="12"/>
      <c r="P193" s="12"/>
      <c r="Q193" s="12"/>
      <c r="R193" s="12"/>
      <c r="S193" s="12"/>
      <c r="T193" s="12"/>
      <c r="U193" s="12"/>
    </row>
    <row r="194" spans="1:21">
      <c r="A194" s="68" t="s">
        <v>351</v>
      </c>
      <c r="B194" s="100">
        <v>0</v>
      </c>
      <c r="C194" s="100">
        <v>0</v>
      </c>
      <c r="D194" s="100">
        <v>0</v>
      </c>
      <c r="E194" s="100">
        <v>0</v>
      </c>
      <c r="F194" s="12"/>
      <c r="G194" s="12"/>
      <c r="H194" s="12"/>
      <c r="I194" s="12"/>
      <c r="J194" s="12"/>
      <c r="K194" s="12"/>
      <c r="L194" s="12"/>
      <c r="M194" s="12"/>
      <c r="N194" s="12"/>
      <c r="O194" s="12"/>
      <c r="P194" s="12"/>
      <c r="Q194" s="12"/>
      <c r="R194" s="12"/>
      <c r="S194" s="12"/>
      <c r="T194" s="12"/>
      <c r="U194" s="12"/>
    </row>
    <row r="195" spans="1:21">
      <c r="A195" s="68" t="s">
        <v>352</v>
      </c>
      <c r="B195" s="100">
        <v>0</v>
      </c>
      <c r="C195" s="100">
        <v>0</v>
      </c>
      <c r="D195" s="100">
        <v>0</v>
      </c>
      <c r="E195" s="100">
        <v>0</v>
      </c>
      <c r="F195" s="12"/>
      <c r="G195" s="12"/>
      <c r="H195" s="12"/>
      <c r="I195" s="12"/>
      <c r="J195" s="12"/>
      <c r="K195" s="12"/>
      <c r="L195" s="12"/>
      <c r="M195" s="12"/>
      <c r="N195" s="12"/>
      <c r="O195" s="12"/>
      <c r="P195" s="12"/>
      <c r="Q195" s="12"/>
      <c r="R195" s="12"/>
      <c r="S195" s="12"/>
      <c r="T195" s="12"/>
      <c r="U195" s="12"/>
    </row>
    <row r="196" spans="1:21">
      <c r="A196" s="68" t="s">
        <v>353</v>
      </c>
      <c r="B196" s="100">
        <v>0</v>
      </c>
      <c r="C196" s="100">
        <v>0</v>
      </c>
      <c r="D196" s="100">
        <v>0</v>
      </c>
      <c r="E196" s="100">
        <v>0</v>
      </c>
      <c r="F196" s="12"/>
      <c r="G196" s="12"/>
      <c r="H196" s="12"/>
      <c r="I196" s="12"/>
      <c r="J196" s="12"/>
      <c r="K196" s="12"/>
      <c r="L196" s="12"/>
      <c r="M196" s="12"/>
      <c r="N196" s="12"/>
      <c r="O196" s="12"/>
      <c r="P196" s="12"/>
      <c r="Q196" s="12"/>
      <c r="R196" s="12"/>
      <c r="S196" s="12"/>
      <c r="T196" s="12"/>
      <c r="U196" s="12"/>
    </row>
    <row r="197" spans="1:21">
      <c r="A197" s="67" t="s">
        <v>354</v>
      </c>
      <c r="B197" s="100">
        <v>0</v>
      </c>
      <c r="C197" s="100">
        <v>0</v>
      </c>
      <c r="D197" s="100">
        <v>0</v>
      </c>
      <c r="E197" s="100">
        <v>0</v>
      </c>
      <c r="F197" s="12"/>
      <c r="G197" s="12"/>
      <c r="H197" s="12"/>
      <c r="I197" s="12"/>
      <c r="J197" s="12"/>
      <c r="K197" s="12"/>
      <c r="L197" s="12"/>
      <c r="M197" s="12"/>
      <c r="N197" s="12"/>
      <c r="O197" s="12"/>
      <c r="P197" s="12"/>
      <c r="Q197" s="12"/>
      <c r="R197" s="12"/>
      <c r="S197" s="12"/>
      <c r="T197" s="12"/>
      <c r="U197" s="12"/>
    </row>
    <row r="198" spans="1:21">
      <c r="A198" s="68" t="s">
        <v>355</v>
      </c>
      <c r="B198" s="100">
        <v>0</v>
      </c>
      <c r="C198" s="100">
        <v>0</v>
      </c>
      <c r="D198" s="100">
        <v>0</v>
      </c>
      <c r="E198" s="100">
        <v>0</v>
      </c>
      <c r="F198" s="12"/>
      <c r="G198" s="12"/>
      <c r="H198" s="12"/>
      <c r="I198" s="12"/>
      <c r="J198" s="12"/>
      <c r="K198" s="12"/>
      <c r="L198" s="12"/>
      <c r="M198" s="12"/>
      <c r="N198" s="12"/>
      <c r="O198" s="12"/>
      <c r="P198" s="12"/>
      <c r="Q198" s="12"/>
      <c r="R198" s="12"/>
      <c r="S198" s="12"/>
      <c r="T198" s="12"/>
      <c r="U198" s="12"/>
    </row>
    <row r="199" spans="1:21">
      <c r="A199" s="68" t="s">
        <v>356</v>
      </c>
      <c r="B199" s="100">
        <v>0</v>
      </c>
      <c r="C199" s="100">
        <v>0</v>
      </c>
      <c r="D199" s="100">
        <v>0</v>
      </c>
      <c r="E199" s="100">
        <v>0</v>
      </c>
      <c r="F199" s="12"/>
      <c r="G199" s="12"/>
      <c r="H199" s="12"/>
      <c r="I199" s="12"/>
      <c r="J199" s="12"/>
      <c r="K199" s="12"/>
      <c r="L199" s="12"/>
      <c r="M199" s="12"/>
      <c r="N199" s="12"/>
      <c r="O199" s="12"/>
      <c r="P199" s="12"/>
      <c r="Q199" s="12"/>
      <c r="R199" s="12"/>
      <c r="S199" s="12"/>
      <c r="T199" s="12"/>
      <c r="U199" s="12"/>
    </row>
    <row r="200" spans="1:21">
      <c r="A200" s="68" t="s">
        <v>357</v>
      </c>
      <c r="B200" s="100">
        <v>0</v>
      </c>
      <c r="C200" s="100">
        <v>0</v>
      </c>
      <c r="D200" s="100">
        <v>0</v>
      </c>
      <c r="E200" s="100">
        <v>0</v>
      </c>
      <c r="F200" s="12"/>
      <c r="G200" s="12"/>
      <c r="H200" s="12"/>
      <c r="I200" s="12"/>
      <c r="J200" s="12"/>
      <c r="K200" s="12"/>
      <c r="L200" s="12"/>
      <c r="M200" s="12"/>
      <c r="N200" s="12"/>
      <c r="O200" s="12"/>
      <c r="P200" s="12"/>
      <c r="Q200" s="12"/>
      <c r="R200" s="12"/>
      <c r="S200" s="12"/>
      <c r="T200" s="12"/>
      <c r="U200" s="12"/>
    </row>
    <row r="201" spans="1:21">
      <c r="A201" s="68" t="s">
        <v>358</v>
      </c>
      <c r="B201" s="100">
        <v>0</v>
      </c>
      <c r="C201" s="100">
        <v>0</v>
      </c>
      <c r="D201" s="100">
        <v>0</v>
      </c>
      <c r="E201" s="100">
        <v>0</v>
      </c>
      <c r="F201" s="12"/>
      <c r="G201" s="12"/>
      <c r="H201" s="12"/>
      <c r="I201" s="12"/>
      <c r="J201" s="12"/>
      <c r="K201" s="12"/>
      <c r="L201" s="12"/>
      <c r="M201" s="12"/>
      <c r="N201" s="12"/>
      <c r="O201" s="12"/>
      <c r="P201" s="12"/>
      <c r="Q201" s="12"/>
      <c r="R201" s="12"/>
      <c r="S201" s="12"/>
      <c r="T201" s="12"/>
      <c r="U201" s="12"/>
    </row>
    <row r="202" spans="1:21">
      <c r="A202" s="68" t="s">
        <v>359</v>
      </c>
      <c r="B202" s="100">
        <v>0</v>
      </c>
      <c r="C202" s="100">
        <v>0</v>
      </c>
      <c r="D202" s="100">
        <v>0</v>
      </c>
      <c r="E202" s="100">
        <v>0</v>
      </c>
      <c r="F202" s="12"/>
      <c r="G202" s="12"/>
      <c r="H202" s="12"/>
      <c r="I202" s="12"/>
      <c r="J202" s="12"/>
      <c r="K202" s="12"/>
      <c r="L202" s="12"/>
      <c r="M202" s="12"/>
      <c r="N202" s="12"/>
      <c r="O202" s="12"/>
      <c r="P202" s="12"/>
      <c r="Q202" s="12"/>
      <c r="R202" s="12"/>
      <c r="S202" s="12"/>
      <c r="T202" s="12"/>
      <c r="U202" s="12"/>
    </row>
    <row r="203" spans="1:21">
      <c r="A203" s="67" t="s">
        <v>360</v>
      </c>
      <c r="B203" s="100">
        <v>0</v>
      </c>
      <c r="C203" s="100">
        <v>0</v>
      </c>
      <c r="D203" s="100">
        <v>0</v>
      </c>
      <c r="E203" s="100">
        <v>0</v>
      </c>
      <c r="F203" s="12"/>
      <c r="G203" s="12"/>
      <c r="H203" s="12"/>
      <c r="I203" s="12"/>
      <c r="J203" s="12"/>
      <c r="K203" s="12"/>
      <c r="L203" s="12"/>
      <c r="M203" s="12"/>
      <c r="N203" s="12"/>
      <c r="O203" s="12"/>
      <c r="P203" s="12"/>
      <c r="Q203" s="12"/>
      <c r="R203" s="12"/>
      <c r="S203" s="12"/>
      <c r="T203" s="12"/>
      <c r="U203" s="12"/>
    </row>
    <row r="204" spans="1:21">
      <c r="A204" s="67" t="s">
        <v>361</v>
      </c>
      <c r="B204" s="100">
        <v>2253.7831900000001</v>
      </c>
      <c r="C204" s="100">
        <v>0</v>
      </c>
      <c r="D204" s="100">
        <v>0</v>
      </c>
      <c r="E204" s="100">
        <v>2253.7831900000001</v>
      </c>
      <c r="F204" s="12"/>
      <c r="G204" s="12"/>
      <c r="H204" s="12"/>
      <c r="I204" s="12"/>
      <c r="J204" s="12"/>
      <c r="K204" s="12"/>
      <c r="L204" s="12"/>
      <c r="M204" s="12"/>
      <c r="N204" s="12"/>
      <c r="O204" s="12"/>
      <c r="P204" s="12"/>
      <c r="Q204" s="12"/>
      <c r="R204" s="12"/>
      <c r="S204" s="12"/>
      <c r="T204" s="12"/>
      <c r="U204" s="12"/>
    </row>
    <row r="205" spans="1:21">
      <c r="A205" s="68" t="s">
        <v>362</v>
      </c>
      <c r="B205" s="100">
        <v>0</v>
      </c>
      <c r="C205" s="100">
        <v>0</v>
      </c>
      <c r="D205" s="100">
        <v>0</v>
      </c>
      <c r="E205" s="100">
        <v>0</v>
      </c>
      <c r="F205" s="12"/>
      <c r="G205" s="12"/>
      <c r="H205" s="12"/>
      <c r="I205" s="12"/>
      <c r="J205" s="12"/>
      <c r="K205" s="12"/>
      <c r="L205" s="12"/>
      <c r="M205" s="12"/>
      <c r="N205" s="12"/>
      <c r="O205" s="12"/>
      <c r="P205" s="12"/>
      <c r="Q205" s="12"/>
      <c r="R205" s="12"/>
      <c r="S205" s="12"/>
      <c r="T205" s="12"/>
      <c r="U205" s="12"/>
    </row>
    <row r="206" spans="1:21">
      <c r="A206" s="68" t="s">
        <v>363</v>
      </c>
      <c r="B206" s="100">
        <v>2253.7831900000001</v>
      </c>
      <c r="C206" s="100">
        <v>0</v>
      </c>
      <c r="D206" s="100">
        <v>0</v>
      </c>
      <c r="E206" s="100">
        <v>2253.7831900000001</v>
      </c>
      <c r="F206" s="12"/>
      <c r="G206" s="12"/>
      <c r="H206" s="12"/>
      <c r="I206" s="12"/>
      <c r="J206" s="12"/>
      <c r="K206" s="12"/>
      <c r="L206" s="12"/>
      <c r="M206" s="12"/>
      <c r="N206" s="12"/>
      <c r="O206" s="12"/>
      <c r="P206" s="12"/>
      <c r="Q206" s="12"/>
      <c r="R206" s="12"/>
      <c r="S206" s="12"/>
      <c r="T206" s="12"/>
      <c r="U206" s="12"/>
    </row>
    <row r="207" spans="1:21">
      <c r="A207" s="68" t="s">
        <v>364</v>
      </c>
      <c r="B207" s="100">
        <v>0</v>
      </c>
      <c r="C207" s="100">
        <v>0</v>
      </c>
      <c r="D207" s="100">
        <v>0</v>
      </c>
      <c r="E207" s="100">
        <v>0</v>
      </c>
      <c r="F207" s="12"/>
      <c r="G207" s="12"/>
      <c r="H207" s="12"/>
      <c r="I207" s="12"/>
      <c r="J207" s="12"/>
      <c r="K207" s="12"/>
      <c r="L207" s="12"/>
      <c r="M207" s="12"/>
      <c r="N207" s="12"/>
      <c r="O207" s="12"/>
      <c r="P207" s="12"/>
      <c r="Q207" s="12"/>
      <c r="R207" s="12"/>
      <c r="S207" s="12"/>
      <c r="T207" s="12"/>
      <c r="U207" s="12"/>
    </row>
    <row r="208" spans="1:21">
      <c r="A208" s="68" t="s">
        <v>365</v>
      </c>
      <c r="B208" s="100">
        <v>0</v>
      </c>
      <c r="C208" s="100">
        <v>0</v>
      </c>
      <c r="D208" s="100">
        <v>0</v>
      </c>
      <c r="E208" s="100">
        <v>0</v>
      </c>
      <c r="F208" s="12"/>
      <c r="G208" s="12"/>
      <c r="H208" s="12"/>
      <c r="I208" s="12"/>
      <c r="J208" s="12"/>
      <c r="K208" s="12"/>
      <c r="L208" s="12"/>
      <c r="M208" s="12"/>
      <c r="N208" s="12"/>
      <c r="O208" s="12"/>
      <c r="P208" s="12"/>
      <c r="Q208" s="12"/>
      <c r="R208" s="12"/>
      <c r="S208" s="12"/>
      <c r="T208" s="12"/>
      <c r="U208" s="12"/>
    </row>
    <row r="209" spans="1:21">
      <c r="A209" s="67" t="s">
        <v>366</v>
      </c>
      <c r="B209" s="100">
        <v>0</v>
      </c>
      <c r="C209" s="100">
        <v>0</v>
      </c>
      <c r="D209" s="100">
        <v>0</v>
      </c>
      <c r="E209" s="100">
        <v>0</v>
      </c>
      <c r="F209" s="12"/>
      <c r="G209" s="12"/>
      <c r="H209" s="12"/>
      <c r="I209" s="12"/>
      <c r="J209" s="12"/>
      <c r="K209" s="12"/>
      <c r="L209" s="12"/>
      <c r="M209" s="12"/>
      <c r="N209" s="12"/>
      <c r="O209" s="12"/>
      <c r="P209" s="12"/>
      <c r="Q209" s="12"/>
      <c r="R209" s="12"/>
      <c r="S209" s="12"/>
      <c r="T209" s="12"/>
      <c r="U209" s="12"/>
    </row>
    <row r="210" spans="1:21">
      <c r="A210" s="182" t="s">
        <v>367</v>
      </c>
      <c r="B210" s="61">
        <v>5709046.6746999994</v>
      </c>
      <c r="C210" s="61">
        <v>1869853.07739</v>
      </c>
      <c r="D210" s="61">
        <v>562317.44463000004</v>
      </c>
      <c r="E210" s="61">
        <v>8141217.1967200004</v>
      </c>
      <c r="F210" s="12"/>
      <c r="G210" s="12"/>
      <c r="H210" s="12"/>
      <c r="I210" s="12"/>
      <c r="J210" s="12"/>
      <c r="K210" s="12"/>
      <c r="L210" s="12"/>
      <c r="M210" s="12"/>
      <c r="N210" s="12"/>
      <c r="O210" s="12"/>
      <c r="P210" s="12"/>
      <c r="Q210" s="12"/>
      <c r="R210" s="12"/>
      <c r="S210" s="12"/>
      <c r="T210" s="12"/>
      <c r="U210" s="12"/>
    </row>
    <row r="211" spans="1:21">
      <c r="A211" s="67" t="s">
        <v>368</v>
      </c>
      <c r="B211" s="100">
        <v>0</v>
      </c>
      <c r="C211" s="100">
        <v>0</v>
      </c>
      <c r="D211" s="100">
        <v>0</v>
      </c>
      <c r="E211" s="100">
        <v>0</v>
      </c>
      <c r="F211" s="12"/>
      <c r="G211" s="12"/>
      <c r="H211" s="12"/>
      <c r="I211" s="12"/>
      <c r="J211" s="12"/>
      <c r="K211" s="12"/>
      <c r="L211" s="12"/>
      <c r="M211" s="12"/>
      <c r="N211" s="12"/>
      <c r="O211" s="12"/>
      <c r="P211" s="12"/>
      <c r="Q211" s="12"/>
      <c r="R211" s="12"/>
      <c r="S211" s="12"/>
      <c r="T211" s="12"/>
      <c r="U211" s="12"/>
    </row>
    <row r="212" spans="1:21">
      <c r="A212" s="68" t="s">
        <v>369</v>
      </c>
      <c r="B212" s="100">
        <v>0</v>
      </c>
      <c r="C212" s="100">
        <v>0</v>
      </c>
      <c r="D212" s="100">
        <v>0</v>
      </c>
      <c r="E212" s="100">
        <v>0</v>
      </c>
      <c r="F212" s="12"/>
      <c r="G212" s="12"/>
      <c r="H212" s="12"/>
      <c r="I212" s="12"/>
      <c r="J212" s="12"/>
      <c r="K212" s="12"/>
      <c r="L212" s="12"/>
      <c r="M212" s="12"/>
      <c r="N212" s="12"/>
      <c r="O212" s="12"/>
      <c r="P212" s="12"/>
      <c r="Q212" s="12"/>
      <c r="R212" s="12"/>
      <c r="S212" s="12"/>
      <c r="T212" s="12"/>
      <c r="U212" s="12"/>
    </row>
    <row r="213" spans="1:21">
      <c r="A213" s="68" t="s">
        <v>370</v>
      </c>
      <c r="B213" s="100">
        <v>0</v>
      </c>
      <c r="C213" s="100">
        <v>0</v>
      </c>
      <c r="D213" s="100">
        <v>0</v>
      </c>
      <c r="E213" s="100">
        <v>0</v>
      </c>
      <c r="F213" s="12"/>
      <c r="G213" s="12"/>
      <c r="H213" s="12"/>
      <c r="I213" s="12"/>
      <c r="J213" s="12"/>
      <c r="K213" s="12"/>
      <c r="L213" s="12"/>
      <c r="M213" s="12"/>
      <c r="N213" s="12"/>
      <c r="O213" s="12"/>
      <c r="P213" s="12"/>
      <c r="Q213" s="12"/>
      <c r="R213" s="12"/>
      <c r="S213" s="12"/>
      <c r="T213" s="12"/>
      <c r="U213" s="12"/>
    </row>
    <row r="214" spans="1:21">
      <c r="A214" s="68" t="s">
        <v>371</v>
      </c>
      <c r="B214" s="100">
        <v>0</v>
      </c>
      <c r="C214" s="100">
        <v>0</v>
      </c>
      <c r="D214" s="100">
        <v>0</v>
      </c>
      <c r="E214" s="100">
        <v>0</v>
      </c>
      <c r="F214" s="12"/>
      <c r="G214" s="12"/>
      <c r="H214" s="12"/>
      <c r="I214" s="12"/>
      <c r="J214" s="12"/>
      <c r="K214" s="12"/>
      <c r="L214" s="12"/>
      <c r="M214" s="12"/>
      <c r="N214" s="12"/>
      <c r="O214" s="12"/>
      <c r="P214" s="12"/>
      <c r="Q214" s="12"/>
      <c r="R214" s="12"/>
      <c r="S214" s="12"/>
      <c r="T214" s="12"/>
      <c r="U214" s="12"/>
    </row>
    <row r="215" spans="1:21">
      <c r="A215" s="67" t="s">
        <v>372</v>
      </c>
      <c r="B215" s="100">
        <v>0</v>
      </c>
      <c r="C215" s="100">
        <v>809.25761999999997</v>
      </c>
      <c r="D215" s="100">
        <v>144.54445000000001</v>
      </c>
      <c r="E215" s="100">
        <v>953.80206999999996</v>
      </c>
      <c r="F215" s="12"/>
      <c r="G215" s="12"/>
      <c r="H215" s="12"/>
      <c r="I215" s="12"/>
      <c r="J215" s="12"/>
      <c r="K215" s="12"/>
      <c r="L215" s="12"/>
      <c r="M215" s="12"/>
      <c r="N215" s="12"/>
      <c r="O215" s="12"/>
      <c r="P215" s="12"/>
      <c r="Q215" s="12"/>
      <c r="R215" s="12"/>
      <c r="S215" s="12"/>
      <c r="T215" s="12"/>
      <c r="U215" s="12"/>
    </row>
    <row r="216" spans="1:21">
      <c r="A216" s="69" t="s">
        <v>373</v>
      </c>
      <c r="B216" s="100">
        <v>0</v>
      </c>
      <c r="C216" s="100">
        <v>0</v>
      </c>
      <c r="D216" s="100">
        <v>0</v>
      </c>
      <c r="E216" s="100">
        <v>0</v>
      </c>
      <c r="F216" s="12"/>
      <c r="G216" s="12"/>
      <c r="H216" s="12"/>
      <c r="I216" s="12"/>
      <c r="J216" s="12"/>
      <c r="K216" s="12"/>
      <c r="L216" s="12"/>
      <c r="M216" s="12"/>
      <c r="N216" s="12"/>
      <c r="O216" s="12"/>
      <c r="P216" s="12"/>
      <c r="Q216" s="12"/>
      <c r="R216" s="12"/>
      <c r="S216" s="12"/>
      <c r="T216" s="12"/>
      <c r="U216" s="12"/>
    </row>
    <row r="217" spans="1:21">
      <c r="A217" s="68" t="s">
        <v>374</v>
      </c>
      <c r="B217" s="100">
        <v>0</v>
      </c>
      <c r="C217" s="100">
        <v>809.25761999999997</v>
      </c>
      <c r="D217" s="100">
        <v>144.54445000000001</v>
      </c>
      <c r="E217" s="100">
        <v>953.80206999999996</v>
      </c>
      <c r="F217" s="12"/>
      <c r="G217" s="12"/>
      <c r="H217" s="12"/>
      <c r="I217" s="12"/>
      <c r="J217" s="12"/>
      <c r="K217" s="12"/>
      <c r="L217" s="12"/>
      <c r="M217" s="12"/>
      <c r="N217" s="12"/>
      <c r="O217" s="12"/>
      <c r="P217" s="12"/>
      <c r="Q217" s="12"/>
      <c r="R217" s="12"/>
      <c r="S217" s="12"/>
      <c r="T217" s="12"/>
      <c r="U217" s="12"/>
    </row>
    <row r="218" spans="1:21">
      <c r="A218" s="68" t="s">
        <v>375</v>
      </c>
      <c r="B218" s="100">
        <v>0</v>
      </c>
      <c r="C218" s="100">
        <v>0</v>
      </c>
      <c r="D218" s="100">
        <v>0</v>
      </c>
      <c r="E218" s="100">
        <v>0</v>
      </c>
      <c r="F218" s="12"/>
      <c r="G218" s="12"/>
      <c r="H218" s="12"/>
      <c r="I218" s="12"/>
      <c r="J218" s="12"/>
      <c r="K218" s="12"/>
      <c r="L218" s="12"/>
      <c r="M218" s="12"/>
      <c r="N218" s="12"/>
      <c r="O218" s="12"/>
      <c r="P218" s="12"/>
      <c r="Q218" s="12"/>
      <c r="R218" s="12"/>
      <c r="S218" s="12"/>
      <c r="T218" s="12"/>
      <c r="U218" s="12"/>
    </row>
    <row r="219" spans="1:21">
      <c r="A219" s="68" t="s">
        <v>376</v>
      </c>
      <c r="B219" s="100">
        <v>0</v>
      </c>
      <c r="C219" s="100">
        <v>0</v>
      </c>
      <c r="D219" s="100">
        <v>0</v>
      </c>
      <c r="E219" s="100">
        <v>0</v>
      </c>
      <c r="F219" s="12"/>
      <c r="G219" s="12"/>
      <c r="H219" s="12"/>
      <c r="I219" s="12"/>
      <c r="J219" s="12"/>
      <c r="K219" s="12"/>
      <c r="L219" s="12"/>
      <c r="M219" s="12"/>
      <c r="N219" s="12"/>
      <c r="O219" s="12"/>
      <c r="P219" s="12"/>
      <c r="Q219" s="12"/>
      <c r="R219" s="12"/>
      <c r="S219" s="12"/>
      <c r="T219" s="12"/>
      <c r="U219" s="12"/>
    </row>
    <row r="220" spans="1:21">
      <c r="A220" s="68" t="s">
        <v>377</v>
      </c>
      <c r="B220" s="100">
        <v>0</v>
      </c>
      <c r="C220" s="100">
        <v>0</v>
      </c>
      <c r="D220" s="100">
        <v>0</v>
      </c>
      <c r="E220" s="100">
        <v>0</v>
      </c>
      <c r="F220" s="12"/>
      <c r="G220" s="12"/>
      <c r="H220" s="12"/>
      <c r="I220" s="12"/>
      <c r="J220" s="12"/>
      <c r="K220" s="12"/>
      <c r="L220" s="12"/>
      <c r="M220" s="12"/>
      <c r="N220" s="12"/>
      <c r="O220" s="12"/>
      <c r="P220" s="12"/>
      <c r="Q220" s="12"/>
      <c r="R220" s="12"/>
      <c r="S220" s="12"/>
      <c r="T220" s="12"/>
      <c r="U220" s="12"/>
    </row>
    <row r="221" spans="1:21">
      <c r="A221" s="67" t="s">
        <v>378</v>
      </c>
      <c r="B221" s="100">
        <v>0</v>
      </c>
      <c r="C221" s="100">
        <v>0</v>
      </c>
      <c r="D221" s="100">
        <v>0</v>
      </c>
      <c r="E221" s="100">
        <v>0</v>
      </c>
      <c r="F221" s="12"/>
      <c r="G221" s="12"/>
      <c r="H221" s="12"/>
      <c r="I221" s="12"/>
      <c r="J221" s="12"/>
      <c r="K221" s="12"/>
      <c r="L221" s="12"/>
      <c r="M221" s="12"/>
      <c r="N221" s="12"/>
      <c r="O221" s="12"/>
      <c r="P221" s="12"/>
      <c r="Q221" s="12"/>
      <c r="R221" s="12"/>
      <c r="S221" s="12"/>
      <c r="T221" s="12"/>
      <c r="U221" s="12"/>
    </row>
    <row r="222" spans="1:21">
      <c r="A222" s="68" t="s">
        <v>379</v>
      </c>
      <c r="B222" s="100">
        <v>0</v>
      </c>
      <c r="C222" s="100">
        <v>0</v>
      </c>
      <c r="D222" s="100">
        <v>0</v>
      </c>
      <c r="E222" s="100">
        <v>0</v>
      </c>
      <c r="F222" s="12"/>
      <c r="G222" s="12"/>
      <c r="H222" s="12"/>
      <c r="I222" s="12"/>
      <c r="J222" s="12"/>
      <c r="K222" s="12"/>
      <c r="L222" s="12"/>
      <c r="M222" s="12"/>
      <c r="N222" s="12"/>
      <c r="O222" s="12"/>
      <c r="P222" s="12"/>
      <c r="Q222" s="12"/>
      <c r="R222" s="12"/>
      <c r="S222" s="12"/>
      <c r="T222" s="12"/>
      <c r="U222" s="12"/>
    </row>
    <row r="223" spans="1:21">
      <c r="A223" s="68" t="s">
        <v>380</v>
      </c>
      <c r="B223" s="100">
        <v>0</v>
      </c>
      <c r="C223" s="100">
        <v>0</v>
      </c>
      <c r="D223" s="100">
        <v>0</v>
      </c>
      <c r="E223" s="100">
        <v>0</v>
      </c>
      <c r="F223" s="12"/>
      <c r="G223" s="12"/>
      <c r="H223" s="12"/>
      <c r="I223" s="12"/>
      <c r="J223" s="12"/>
      <c r="K223" s="12"/>
      <c r="L223" s="12"/>
      <c r="M223" s="12"/>
      <c r="N223" s="12"/>
      <c r="O223" s="12"/>
      <c r="P223" s="12"/>
      <c r="Q223" s="12"/>
      <c r="R223" s="12"/>
      <c r="S223" s="12"/>
      <c r="T223" s="12"/>
      <c r="U223" s="12"/>
    </row>
    <row r="224" spans="1:21">
      <c r="A224" s="67" t="s">
        <v>381</v>
      </c>
      <c r="B224" s="100">
        <v>0</v>
      </c>
      <c r="C224" s="100">
        <v>36.851230000000001</v>
      </c>
      <c r="D224" s="100">
        <v>0</v>
      </c>
      <c r="E224" s="100">
        <v>36.851230000000001</v>
      </c>
      <c r="F224" s="12"/>
      <c r="G224" s="12"/>
      <c r="H224" s="12"/>
      <c r="I224" s="12"/>
      <c r="J224" s="12"/>
      <c r="K224" s="12"/>
      <c r="L224" s="12"/>
      <c r="M224" s="12"/>
      <c r="N224" s="12"/>
      <c r="O224" s="12"/>
      <c r="P224" s="12"/>
      <c r="Q224" s="12"/>
      <c r="R224" s="12"/>
      <c r="S224" s="12"/>
      <c r="T224" s="12"/>
      <c r="U224" s="12"/>
    </row>
    <row r="225" spans="1:21">
      <c r="A225" s="68" t="s">
        <v>382</v>
      </c>
      <c r="B225" s="100">
        <v>0</v>
      </c>
      <c r="C225" s="100">
        <v>0</v>
      </c>
      <c r="D225" s="100">
        <v>0</v>
      </c>
      <c r="E225" s="100">
        <v>0</v>
      </c>
      <c r="F225" s="12"/>
      <c r="G225" s="12"/>
      <c r="H225" s="12"/>
      <c r="I225" s="12"/>
      <c r="J225" s="12"/>
      <c r="K225" s="12"/>
      <c r="L225" s="12"/>
      <c r="M225" s="12"/>
      <c r="N225" s="12"/>
      <c r="O225" s="12"/>
      <c r="P225" s="12"/>
      <c r="Q225" s="12"/>
      <c r="R225" s="12"/>
      <c r="S225" s="12"/>
      <c r="T225" s="12"/>
      <c r="U225" s="12"/>
    </row>
    <row r="226" spans="1:21">
      <c r="A226" s="68" t="s">
        <v>383</v>
      </c>
      <c r="B226" s="100">
        <v>0</v>
      </c>
      <c r="C226" s="100">
        <v>36.851230000000001</v>
      </c>
      <c r="D226" s="100">
        <v>0</v>
      </c>
      <c r="E226" s="100">
        <v>36.851230000000001</v>
      </c>
      <c r="F226" s="12"/>
      <c r="G226" s="12"/>
      <c r="H226" s="12"/>
      <c r="I226" s="12"/>
      <c r="J226" s="12"/>
      <c r="K226" s="12"/>
      <c r="L226" s="12"/>
      <c r="M226" s="12"/>
      <c r="N226" s="12"/>
      <c r="O226" s="12"/>
      <c r="P226" s="12"/>
      <c r="Q226" s="12"/>
      <c r="R226" s="12"/>
      <c r="S226" s="12"/>
      <c r="T226" s="12"/>
      <c r="U226" s="12"/>
    </row>
    <row r="227" spans="1:21">
      <c r="A227" s="67" t="s">
        <v>384</v>
      </c>
      <c r="B227" s="100">
        <v>3772278.67582</v>
      </c>
      <c r="C227" s="100">
        <v>1684802.5551800001</v>
      </c>
      <c r="D227" s="100">
        <v>541443.02781</v>
      </c>
      <c r="E227" s="100">
        <v>5998524.2588100005</v>
      </c>
      <c r="F227" s="12"/>
      <c r="G227" s="12"/>
      <c r="H227" s="12"/>
      <c r="I227" s="12"/>
      <c r="J227" s="12"/>
      <c r="K227" s="12"/>
      <c r="L227" s="12"/>
      <c r="M227" s="12"/>
      <c r="N227" s="12"/>
      <c r="O227" s="12"/>
      <c r="P227" s="12"/>
      <c r="Q227" s="12"/>
      <c r="R227" s="12"/>
      <c r="S227" s="12"/>
      <c r="T227" s="12"/>
      <c r="U227" s="12"/>
    </row>
    <row r="228" spans="1:21">
      <c r="A228" s="68" t="s">
        <v>385</v>
      </c>
      <c r="B228" s="100">
        <v>3765539.0868800003</v>
      </c>
      <c r="C228" s="100">
        <v>1662450.80886</v>
      </c>
      <c r="D228" s="100">
        <v>541443.02781</v>
      </c>
      <c r="E228" s="100">
        <v>5969432.9235500004</v>
      </c>
      <c r="F228" s="12"/>
      <c r="G228" s="12"/>
      <c r="H228" s="12"/>
      <c r="I228" s="12"/>
      <c r="J228" s="12"/>
      <c r="K228" s="12"/>
      <c r="L228" s="12"/>
      <c r="M228" s="12"/>
      <c r="N228" s="12"/>
      <c r="O228" s="12"/>
      <c r="P228" s="12"/>
      <c r="Q228" s="12"/>
      <c r="R228" s="12"/>
      <c r="S228" s="12"/>
      <c r="T228" s="12"/>
      <c r="U228" s="12"/>
    </row>
    <row r="229" spans="1:21">
      <c r="A229" s="68" t="s">
        <v>386</v>
      </c>
      <c r="B229" s="100">
        <v>0</v>
      </c>
      <c r="C229" s="100">
        <v>0</v>
      </c>
      <c r="D229" s="100">
        <v>0</v>
      </c>
      <c r="E229" s="100">
        <v>0</v>
      </c>
      <c r="F229" s="12"/>
      <c r="G229" s="12"/>
      <c r="H229" s="12"/>
      <c r="I229" s="12"/>
      <c r="J229" s="12"/>
      <c r="K229" s="12"/>
      <c r="L229" s="12"/>
      <c r="M229" s="12"/>
      <c r="N229" s="12"/>
      <c r="O229" s="12"/>
      <c r="P229" s="12"/>
      <c r="Q229" s="12"/>
      <c r="R229" s="12"/>
      <c r="S229" s="12"/>
      <c r="T229" s="12"/>
      <c r="U229" s="12"/>
    </row>
    <row r="230" spans="1:21">
      <c r="A230" s="68" t="s">
        <v>387</v>
      </c>
      <c r="B230" s="100">
        <v>0</v>
      </c>
      <c r="C230" s="100">
        <v>0</v>
      </c>
      <c r="D230" s="100">
        <v>0</v>
      </c>
      <c r="E230" s="100">
        <v>0</v>
      </c>
      <c r="F230" s="12"/>
      <c r="G230" s="12"/>
      <c r="H230" s="12"/>
      <c r="I230" s="12"/>
      <c r="J230" s="12"/>
      <c r="K230" s="12"/>
      <c r="L230" s="12"/>
      <c r="M230" s="12"/>
      <c r="N230" s="12"/>
      <c r="O230" s="12"/>
      <c r="P230" s="12"/>
      <c r="Q230" s="12"/>
      <c r="R230" s="12"/>
      <c r="S230" s="12"/>
      <c r="T230" s="12"/>
      <c r="U230" s="12"/>
    </row>
    <row r="231" spans="1:21">
      <c r="A231" s="68" t="s">
        <v>388</v>
      </c>
      <c r="B231" s="100">
        <v>0</v>
      </c>
      <c r="C231" s="100">
        <v>0</v>
      </c>
      <c r="D231" s="100">
        <v>0</v>
      </c>
      <c r="E231" s="100">
        <v>0</v>
      </c>
      <c r="F231" s="12"/>
      <c r="G231" s="12"/>
      <c r="H231" s="12"/>
      <c r="I231" s="12"/>
      <c r="J231" s="12"/>
      <c r="K231" s="12"/>
      <c r="L231" s="12"/>
      <c r="M231" s="12"/>
      <c r="N231" s="12"/>
      <c r="O231" s="12"/>
      <c r="P231" s="12"/>
      <c r="Q231" s="12"/>
      <c r="R231" s="12"/>
      <c r="S231" s="12"/>
      <c r="T231" s="12"/>
      <c r="U231" s="12"/>
    </row>
    <row r="232" spans="1:21">
      <c r="A232" s="68" t="s">
        <v>389</v>
      </c>
      <c r="B232" s="68">
        <v>6739.5889400000005</v>
      </c>
      <c r="C232" s="68">
        <v>22351.746320000002</v>
      </c>
      <c r="D232" s="68">
        <v>0</v>
      </c>
      <c r="E232" s="68">
        <v>29091.33526</v>
      </c>
      <c r="F232" s="12"/>
      <c r="G232" s="12"/>
      <c r="H232" s="12"/>
      <c r="I232" s="12"/>
      <c r="J232" s="12"/>
      <c r="K232" s="12"/>
      <c r="L232" s="12"/>
      <c r="M232" s="12"/>
      <c r="N232" s="12"/>
      <c r="O232" s="12"/>
      <c r="P232" s="12"/>
      <c r="Q232" s="12"/>
      <c r="R232" s="12"/>
      <c r="S232" s="12"/>
      <c r="T232" s="12"/>
      <c r="U232" s="12"/>
    </row>
    <row r="233" spans="1:21">
      <c r="A233" s="68" t="s">
        <v>390</v>
      </c>
      <c r="B233" s="68">
        <v>0</v>
      </c>
      <c r="C233" s="68">
        <v>0</v>
      </c>
      <c r="D233" s="68">
        <v>0</v>
      </c>
      <c r="E233" s="68">
        <v>0</v>
      </c>
      <c r="F233" s="12"/>
      <c r="G233" s="12"/>
      <c r="H233" s="12"/>
      <c r="I233" s="12"/>
      <c r="J233" s="12"/>
      <c r="K233" s="12"/>
      <c r="L233" s="12"/>
      <c r="M233" s="12"/>
      <c r="N233" s="12"/>
      <c r="O233" s="12"/>
      <c r="P233" s="12"/>
      <c r="Q233" s="12"/>
      <c r="R233" s="12"/>
      <c r="S233" s="12"/>
      <c r="T233" s="12"/>
      <c r="U233" s="12"/>
    </row>
    <row r="234" spans="1:21">
      <c r="A234" s="68" t="s">
        <v>391</v>
      </c>
      <c r="B234" s="68">
        <v>0</v>
      </c>
      <c r="C234" s="68">
        <v>0</v>
      </c>
      <c r="D234" s="68">
        <v>0</v>
      </c>
      <c r="E234" s="68">
        <v>0</v>
      </c>
      <c r="F234" s="12"/>
      <c r="G234" s="12"/>
      <c r="H234" s="12"/>
      <c r="I234" s="12"/>
      <c r="J234" s="12"/>
      <c r="K234" s="12"/>
      <c r="L234" s="12"/>
      <c r="M234" s="12"/>
      <c r="N234" s="12"/>
      <c r="O234" s="12"/>
      <c r="P234" s="12"/>
      <c r="Q234" s="12"/>
      <c r="R234" s="12"/>
      <c r="S234" s="12"/>
      <c r="T234" s="12"/>
      <c r="U234" s="12"/>
    </row>
    <row r="235" spans="1:21">
      <c r="A235" s="68" t="s">
        <v>392</v>
      </c>
      <c r="B235" s="68">
        <v>0</v>
      </c>
      <c r="C235" s="68">
        <v>0</v>
      </c>
      <c r="D235" s="68">
        <v>0</v>
      </c>
      <c r="E235" s="68">
        <v>0</v>
      </c>
      <c r="F235" s="12"/>
      <c r="G235" s="12"/>
      <c r="H235" s="12"/>
      <c r="I235" s="12"/>
      <c r="J235" s="12"/>
      <c r="K235" s="12"/>
      <c r="L235" s="12"/>
      <c r="M235" s="12"/>
      <c r="N235" s="12"/>
      <c r="O235" s="12"/>
      <c r="P235" s="12"/>
      <c r="Q235" s="12"/>
      <c r="R235" s="12"/>
      <c r="S235" s="12"/>
      <c r="T235" s="12"/>
      <c r="U235" s="12"/>
    </row>
    <row r="236" spans="1:21">
      <c r="A236" s="68" t="s">
        <v>393</v>
      </c>
      <c r="B236" s="68">
        <v>0</v>
      </c>
      <c r="C236" s="68">
        <v>0</v>
      </c>
      <c r="D236" s="68">
        <v>0</v>
      </c>
      <c r="E236" s="68">
        <v>0</v>
      </c>
      <c r="F236" s="12"/>
      <c r="G236" s="12"/>
      <c r="H236" s="12"/>
      <c r="I236" s="12"/>
      <c r="J236" s="12"/>
      <c r="K236" s="12"/>
      <c r="L236" s="12"/>
      <c r="M236" s="12"/>
      <c r="N236" s="12"/>
      <c r="O236" s="12"/>
      <c r="P236" s="12"/>
      <c r="Q236" s="12"/>
      <c r="R236" s="12"/>
      <c r="S236" s="12"/>
      <c r="T236" s="12"/>
      <c r="U236" s="12"/>
    </row>
    <row r="237" spans="1:21">
      <c r="A237" s="67" t="s">
        <v>394</v>
      </c>
      <c r="B237" s="68">
        <v>1936767.9988800001</v>
      </c>
      <c r="C237" s="68">
        <v>124239.1299</v>
      </c>
      <c r="D237" s="68">
        <v>20729.872370000001</v>
      </c>
      <c r="E237" s="68">
        <v>2081737.0011500001</v>
      </c>
      <c r="F237" s="12"/>
      <c r="G237" s="12"/>
      <c r="H237" s="12"/>
      <c r="I237" s="12"/>
      <c r="J237" s="12"/>
      <c r="K237" s="12"/>
      <c r="L237" s="12"/>
      <c r="M237" s="12"/>
      <c r="N237" s="12"/>
      <c r="O237" s="12"/>
      <c r="P237" s="12"/>
      <c r="Q237" s="12"/>
      <c r="R237" s="12"/>
      <c r="S237" s="12"/>
      <c r="T237" s="12"/>
      <c r="U237" s="12"/>
    </row>
    <row r="238" spans="1:21">
      <c r="A238" s="68" t="s">
        <v>395</v>
      </c>
      <c r="B238" s="68">
        <v>18192.322030000003</v>
      </c>
      <c r="C238" s="68">
        <v>26090.570960000001</v>
      </c>
      <c r="D238" s="68">
        <v>0</v>
      </c>
      <c r="E238" s="68">
        <v>44282.89299</v>
      </c>
      <c r="F238" s="12"/>
      <c r="G238" s="12"/>
      <c r="H238" s="12"/>
      <c r="I238" s="12"/>
      <c r="J238" s="12"/>
      <c r="K238" s="12"/>
      <c r="L238" s="12"/>
      <c r="M238" s="12"/>
      <c r="N238" s="12"/>
      <c r="O238" s="12"/>
      <c r="P238" s="12"/>
      <c r="Q238" s="12"/>
      <c r="R238" s="12"/>
      <c r="S238" s="12"/>
      <c r="T238" s="12"/>
      <c r="U238" s="12"/>
    </row>
    <row r="239" spans="1:21">
      <c r="A239" s="68" t="s">
        <v>396</v>
      </c>
      <c r="B239" s="68">
        <v>0</v>
      </c>
      <c r="C239" s="68">
        <v>0</v>
      </c>
      <c r="D239" s="68">
        <v>0</v>
      </c>
      <c r="E239" s="68">
        <v>0</v>
      </c>
      <c r="F239" s="12"/>
      <c r="G239" s="12"/>
      <c r="H239" s="12"/>
      <c r="I239" s="12"/>
      <c r="J239" s="12"/>
      <c r="K239" s="12"/>
      <c r="L239" s="12"/>
      <c r="M239" s="12"/>
      <c r="N239" s="12"/>
      <c r="O239" s="12"/>
      <c r="P239" s="12"/>
      <c r="Q239" s="12"/>
      <c r="R239" s="12"/>
      <c r="S239" s="12"/>
      <c r="T239" s="12"/>
      <c r="U239" s="12"/>
    </row>
    <row r="240" spans="1:21">
      <c r="A240" s="68" t="s">
        <v>397</v>
      </c>
      <c r="B240" s="68">
        <v>19682.007280000002</v>
      </c>
      <c r="C240" s="68">
        <v>4356.2583399999994</v>
      </c>
      <c r="D240" s="68">
        <v>552.18829000000005</v>
      </c>
      <c r="E240" s="68">
        <v>24590.45391</v>
      </c>
      <c r="F240" s="12"/>
      <c r="G240" s="12"/>
      <c r="H240" s="12"/>
      <c r="I240" s="12"/>
      <c r="J240" s="12"/>
      <c r="K240" s="12"/>
      <c r="L240" s="12"/>
      <c r="M240" s="12"/>
      <c r="N240" s="12"/>
      <c r="O240" s="12"/>
      <c r="P240" s="12"/>
      <c r="Q240" s="12"/>
      <c r="R240" s="12"/>
      <c r="S240" s="12"/>
      <c r="T240" s="12"/>
      <c r="U240" s="12"/>
    </row>
    <row r="241" spans="1:21">
      <c r="A241" s="68" t="s">
        <v>398</v>
      </c>
      <c r="B241" s="68">
        <v>13855.11011</v>
      </c>
      <c r="C241" s="68">
        <v>6728.7759299999998</v>
      </c>
      <c r="D241" s="68">
        <v>3878.3240799999999</v>
      </c>
      <c r="E241" s="68">
        <v>24462.21012</v>
      </c>
      <c r="F241" s="12"/>
      <c r="G241" s="12"/>
      <c r="H241" s="12"/>
      <c r="I241" s="12"/>
      <c r="J241" s="12"/>
      <c r="K241" s="12"/>
      <c r="L241" s="12"/>
      <c r="M241" s="12"/>
      <c r="N241" s="12"/>
      <c r="O241" s="12"/>
      <c r="P241" s="12"/>
      <c r="Q241" s="12"/>
      <c r="R241" s="12"/>
      <c r="S241" s="12"/>
      <c r="T241" s="12"/>
      <c r="U241" s="12"/>
    </row>
    <row r="242" spans="1:21">
      <c r="A242" s="68" t="s">
        <v>399</v>
      </c>
      <c r="B242" s="68">
        <v>0</v>
      </c>
      <c r="C242" s="68">
        <v>0</v>
      </c>
      <c r="D242" s="68">
        <v>0</v>
      </c>
      <c r="E242" s="68">
        <v>0</v>
      </c>
      <c r="F242" s="12"/>
      <c r="G242" s="12"/>
      <c r="H242" s="12"/>
      <c r="I242" s="12"/>
      <c r="J242" s="12"/>
      <c r="K242" s="12"/>
      <c r="L242" s="12"/>
      <c r="M242" s="12"/>
      <c r="N242" s="12"/>
      <c r="O242" s="12"/>
      <c r="P242" s="12"/>
      <c r="Q242" s="12"/>
      <c r="R242" s="12"/>
      <c r="S242" s="12"/>
      <c r="T242" s="12"/>
      <c r="U242" s="12"/>
    </row>
    <row r="243" spans="1:21">
      <c r="A243" s="68" t="s">
        <v>400</v>
      </c>
      <c r="B243" s="68">
        <v>1885038.5594600001</v>
      </c>
      <c r="C243" s="68">
        <v>87063.524669999999</v>
      </c>
      <c r="D243" s="68">
        <v>16299.36</v>
      </c>
      <c r="E243" s="68">
        <v>1988401.4441300002</v>
      </c>
      <c r="F243" s="12"/>
      <c r="G243" s="12"/>
      <c r="H243" s="12"/>
      <c r="I243" s="12"/>
      <c r="J243" s="12"/>
      <c r="K243" s="12"/>
      <c r="L243" s="12"/>
      <c r="M243" s="12"/>
      <c r="N243" s="12"/>
      <c r="O243" s="12"/>
      <c r="P243" s="12"/>
      <c r="Q243" s="12"/>
      <c r="R243" s="12"/>
      <c r="S243" s="12"/>
      <c r="T243" s="12"/>
      <c r="U243" s="12"/>
    </row>
    <row r="244" spans="1:21">
      <c r="A244" s="67" t="s">
        <v>401</v>
      </c>
      <c r="B244" s="68">
        <v>0</v>
      </c>
      <c r="C244" s="68">
        <v>87.986279999999994</v>
      </c>
      <c r="D244" s="68">
        <v>0</v>
      </c>
      <c r="E244" s="68">
        <v>87.986279999999994</v>
      </c>
      <c r="F244" s="12"/>
      <c r="G244" s="12"/>
      <c r="H244" s="12"/>
      <c r="I244" s="12"/>
      <c r="J244" s="12"/>
      <c r="K244" s="12"/>
      <c r="L244" s="12"/>
      <c r="M244" s="12"/>
      <c r="N244" s="12"/>
      <c r="O244" s="12"/>
      <c r="P244" s="12"/>
      <c r="Q244" s="12"/>
      <c r="R244" s="12"/>
      <c r="S244" s="12"/>
      <c r="T244" s="12"/>
      <c r="U244" s="12"/>
    </row>
    <row r="245" spans="1:21">
      <c r="A245" s="68" t="s">
        <v>402</v>
      </c>
      <c r="B245" s="68">
        <v>0</v>
      </c>
      <c r="C245" s="68">
        <v>87.986279999999994</v>
      </c>
      <c r="D245" s="68">
        <v>0</v>
      </c>
      <c r="E245" s="68">
        <v>87.986279999999994</v>
      </c>
      <c r="F245" s="12"/>
      <c r="G245" s="12"/>
      <c r="H245" s="12"/>
      <c r="I245" s="12"/>
      <c r="J245" s="12"/>
      <c r="K245" s="12"/>
      <c r="L245" s="12"/>
      <c r="M245" s="12"/>
      <c r="N245" s="12"/>
      <c r="O245" s="12"/>
      <c r="P245" s="12"/>
      <c r="Q245" s="12"/>
      <c r="R245" s="12"/>
      <c r="S245" s="12"/>
      <c r="T245" s="12"/>
      <c r="U245" s="12"/>
    </row>
    <row r="246" spans="1:21">
      <c r="A246" s="68" t="s">
        <v>403</v>
      </c>
      <c r="B246" s="68">
        <v>0</v>
      </c>
      <c r="C246" s="68">
        <v>0</v>
      </c>
      <c r="D246" s="68">
        <v>0</v>
      </c>
      <c r="E246" s="68">
        <v>0</v>
      </c>
      <c r="F246" s="12"/>
      <c r="G246" s="12"/>
      <c r="H246" s="12"/>
      <c r="I246" s="12"/>
      <c r="J246" s="12"/>
      <c r="K246" s="12"/>
      <c r="L246" s="12"/>
      <c r="M246" s="12"/>
      <c r="N246" s="12"/>
      <c r="O246" s="12"/>
      <c r="P246" s="12"/>
      <c r="Q246" s="12"/>
      <c r="R246" s="12"/>
      <c r="S246" s="12"/>
      <c r="T246" s="12"/>
      <c r="U246" s="12"/>
    </row>
    <row r="247" spans="1:21">
      <c r="A247" s="67" t="s">
        <v>404</v>
      </c>
      <c r="B247" s="68">
        <v>0</v>
      </c>
      <c r="C247" s="68">
        <v>59877.297180000001</v>
      </c>
      <c r="D247" s="68">
        <v>0</v>
      </c>
      <c r="E247" s="68">
        <v>59877.297180000001</v>
      </c>
      <c r="F247" s="12"/>
      <c r="G247" s="12"/>
      <c r="H247" s="12"/>
      <c r="I247" s="12"/>
      <c r="J247" s="12"/>
      <c r="K247" s="12"/>
      <c r="L247" s="12"/>
      <c r="M247" s="12"/>
      <c r="N247" s="12"/>
      <c r="O247" s="12"/>
      <c r="P247" s="12"/>
      <c r="Q247" s="12"/>
      <c r="R247" s="12"/>
      <c r="S247" s="12"/>
      <c r="T247" s="12"/>
      <c r="U247" s="12"/>
    </row>
    <row r="248" spans="1:21">
      <c r="A248" s="68" t="s">
        <v>402</v>
      </c>
      <c r="B248" s="68">
        <v>0</v>
      </c>
      <c r="C248" s="68">
        <v>35251.360860000001</v>
      </c>
      <c r="D248" s="68">
        <v>0</v>
      </c>
      <c r="E248" s="68">
        <v>35251.360860000001</v>
      </c>
      <c r="F248" s="12"/>
      <c r="G248" s="12"/>
      <c r="H248" s="12"/>
      <c r="I248" s="12"/>
      <c r="J248" s="12"/>
      <c r="K248" s="12"/>
      <c r="L248" s="12"/>
      <c r="M248" s="12"/>
      <c r="N248" s="12"/>
      <c r="O248" s="12"/>
      <c r="P248" s="12"/>
      <c r="Q248" s="12"/>
      <c r="R248" s="12"/>
      <c r="S248" s="12"/>
      <c r="T248" s="12"/>
      <c r="U248" s="12"/>
    </row>
    <row r="249" spans="1:21">
      <c r="A249" s="68" t="s">
        <v>403</v>
      </c>
      <c r="B249" s="68">
        <v>0</v>
      </c>
      <c r="C249" s="68">
        <v>24625.936320000001</v>
      </c>
      <c r="D249" s="68">
        <v>0</v>
      </c>
      <c r="E249" s="68">
        <v>24625.936320000001</v>
      </c>
      <c r="F249" s="12"/>
      <c r="G249" s="12"/>
      <c r="H249" s="12"/>
      <c r="I249" s="12"/>
      <c r="J249" s="12"/>
      <c r="K249" s="12"/>
      <c r="L249" s="12"/>
      <c r="M249" s="12"/>
      <c r="N249" s="12"/>
      <c r="O249" s="12"/>
      <c r="P249" s="12"/>
      <c r="Q249" s="12"/>
      <c r="R249" s="12"/>
      <c r="S249" s="12"/>
      <c r="T249" s="12"/>
      <c r="U249" s="12"/>
    </row>
    <row r="250" spans="1:21" ht="30" customHeight="1">
      <c r="A250" s="398" t="s">
        <v>405</v>
      </c>
      <c r="B250" s="280">
        <v>59393.279929999997</v>
      </c>
      <c r="C250" s="280">
        <v>26049.997429999999</v>
      </c>
      <c r="D250" s="280">
        <v>7896.1703399999997</v>
      </c>
      <c r="E250" s="280">
        <v>93339.447700000004</v>
      </c>
      <c r="F250" s="12"/>
      <c r="G250" s="12"/>
      <c r="H250" s="12"/>
      <c r="I250" s="12"/>
      <c r="J250" s="12"/>
      <c r="K250" s="12"/>
      <c r="L250" s="12"/>
      <c r="M250" s="12"/>
      <c r="N250" s="12"/>
      <c r="O250" s="12"/>
      <c r="P250" s="12"/>
      <c r="Q250" s="12"/>
      <c r="R250" s="12"/>
      <c r="S250" s="12"/>
      <c r="T250" s="12"/>
      <c r="U250" s="12"/>
    </row>
    <row r="251" spans="1:21">
      <c r="A251" s="68" t="s">
        <v>406</v>
      </c>
      <c r="B251" s="100">
        <v>0</v>
      </c>
      <c r="C251" s="100">
        <v>62.286059999999999</v>
      </c>
      <c r="D251" s="100">
        <v>0</v>
      </c>
      <c r="E251" s="100">
        <v>62.286059999999999</v>
      </c>
      <c r="F251" s="12"/>
      <c r="G251" s="12"/>
      <c r="H251" s="12"/>
      <c r="I251" s="12"/>
      <c r="J251" s="12"/>
      <c r="K251" s="12"/>
      <c r="L251" s="12"/>
      <c r="M251" s="12"/>
      <c r="N251" s="12"/>
      <c r="O251" s="12"/>
      <c r="P251" s="12"/>
      <c r="Q251" s="12"/>
      <c r="R251" s="12"/>
      <c r="S251" s="12"/>
      <c r="T251" s="12"/>
      <c r="U251" s="12"/>
    </row>
    <row r="252" spans="1:21">
      <c r="A252" s="68" t="s">
        <v>407</v>
      </c>
      <c r="B252" s="100">
        <v>5327.4044999999996</v>
      </c>
      <c r="C252" s="100">
        <v>530.29168000000004</v>
      </c>
      <c r="D252" s="100">
        <v>80.43647</v>
      </c>
      <c r="E252" s="100">
        <v>5938.1326500000005</v>
      </c>
      <c r="F252" s="12"/>
      <c r="G252" s="12"/>
      <c r="H252" s="12"/>
      <c r="I252" s="12"/>
      <c r="J252" s="12"/>
      <c r="K252" s="12"/>
      <c r="L252" s="12"/>
      <c r="M252" s="12"/>
      <c r="N252" s="12"/>
      <c r="O252" s="12"/>
      <c r="P252" s="12"/>
      <c r="Q252" s="12"/>
      <c r="R252" s="12"/>
      <c r="S252" s="12"/>
      <c r="T252" s="12"/>
      <c r="U252" s="12"/>
    </row>
    <row r="253" spans="1:21">
      <c r="A253" s="68" t="s">
        <v>408</v>
      </c>
      <c r="B253" s="100">
        <v>50854.157249999997</v>
      </c>
      <c r="C253" s="100">
        <v>21074.09042</v>
      </c>
      <c r="D253" s="100">
        <v>6633.1278000000002</v>
      </c>
      <c r="E253" s="100">
        <v>78561.375469999999</v>
      </c>
      <c r="F253" s="12"/>
      <c r="G253" s="12"/>
      <c r="H253" s="12"/>
      <c r="I253" s="12"/>
      <c r="J253" s="12"/>
      <c r="K253" s="12"/>
      <c r="L253" s="12"/>
      <c r="M253" s="12"/>
      <c r="N253" s="12"/>
      <c r="O253" s="12"/>
      <c r="P253" s="12"/>
      <c r="Q253" s="12"/>
      <c r="R253" s="12"/>
      <c r="S253" s="12"/>
      <c r="T253" s="12"/>
      <c r="U253" s="12"/>
    </row>
    <row r="254" spans="1:21">
      <c r="A254" s="68" t="s">
        <v>409</v>
      </c>
      <c r="B254" s="100">
        <v>2820.4087200000004</v>
      </c>
      <c r="C254" s="100">
        <v>3509.7356500000001</v>
      </c>
      <c r="D254" s="100">
        <v>31.189169999999997</v>
      </c>
      <c r="E254" s="100">
        <v>6361.3335399999996</v>
      </c>
      <c r="F254" s="12"/>
      <c r="G254" s="12"/>
      <c r="H254" s="12"/>
      <c r="I254" s="12"/>
      <c r="J254" s="12"/>
      <c r="K254" s="12"/>
      <c r="L254" s="12"/>
      <c r="M254" s="12"/>
      <c r="N254" s="12"/>
      <c r="O254" s="12"/>
      <c r="P254" s="12"/>
      <c r="Q254" s="12"/>
      <c r="R254" s="12"/>
      <c r="S254" s="12"/>
      <c r="T254" s="12"/>
      <c r="U254" s="12"/>
    </row>
    <row r="255" spans="1:21">
      <c r="A255" s="68" t="s">
        <v>410</v>
      </c>
      <c r="B255" s="100">
        <v>73.068749999999994</v>
      </c>
      <c r="C255" s="100">
        <v>23.937709999999999</v>
      </c>
      <c r="D255" s="100">
        <v>28.582979999999999</v>
      </c>
      <c r="E255" s="100">
        <v>125.58944</v>
      </c>
      <c r="F255" s="12"/>
      <c r="G255" s="12"/>
      <c r="H255" s="12"/>
      <c r="I255" s="12"/>
      <c r="J255" s="12"/>
      <c r="K255" s="12"/>
      <c r="L255" s="12"/>
      <c r="M255" s="12"/>
      <c r="N255" s="12"/>
      <c r="O255" s="12"/>
      <c r="P255" s="12"/>
      <c r="Q255" s="12"/>
      <c r="R255" s="12"/>
      <c r="S255" s="12"/>
      <c r="T255" s="12"/>
      <c r="U255" s="12"/>
    </row>
    <row r="256" spans="1:21">
      <c r="A256" s="68" t="s">
        <v>411</v>
      </c>
      <c r="B256" s="100">
        <v>8.9999999999999992E-5</v>
      </c>
      <c r="C256" s="100">
        <v>0.1</v>
      </c>
      <c r="D256" s="100">
        <v>0</v>
      </c>
      <c r="E256" s="100">
        <v>0.10009</v>
      </c>
      <c r="F256" s="12"/>
      <c r="G256" s="12"/>
      <c r="H256" s="12"/>
      <c r="I256" s="12"/>
      <c r="J256" s="12"/>
      <c r="K256" s="12"/>
      <c r="L256" s="12"/>
      <c r="M256" s="12"/>
      <c r="N256" s="12"/>
      <c r="O256" s="12"/>
      <c r="P256" s="12"/>
      <c r="Q256" s="12"/>
      <c r="R256" s="12"/>
      <c r="S256" s="12"/>
      <c r="T256" s="12"/>
      <c r="U256" s="12"/>
    </row>
    <row r="257" spans="1:21">
      <c r="A257" s="68" t="s">
        <v>412</v>
      </c>
      <c r="B257" s="100">
        <v>318.24061999999998</v>
      </c>
      <c r="C257" s="100">
        <v>250.15708999999998</v>
      </c>
      <c r="D257" s="100">
        <v>55.9024</v>
      </c>
      <c r="E257" s="100">
        <v>624.30011000000002</v>
      </c>
      <c r="F257" s="12"/>
      <c r="G257" s="12"/>
      <c r="H257" s="12"/>
      <c r="I257" s="12"/>
      <c r="J257" s="12"/>
      <c r="K257" s="12"/>
      <c r="L257" s="12"/>
      <c r="M257" s="12"/>
      <c r="N257" s="12"/>
      <c r="O257" s="12"/>
      <c r="P257" s="12"/>
      <c r="Q257" s="12"/>
      <c r="R257" s="12"/>
      <c r="S257" s="12"/>
      <c r="T257" s="12"/>
      <c r="U257" s="12"/>
    </row>
    <row r="258" spans="1:21">
      <c r="A258" s="68" t="s">
        <v>413</v>
      </c>
      <c r="B258" s="100">
        <v>0</v>
      </c>
      <c r="C258" s="100">
        <v>0</v>
      </c>
      <c r="D258" s="100">
        <v>0</v>
      </c>
      <c r="E258" s="100">
        <v>0</v>
      </c>
      <c r="F258" s="12"/>
      <c r="G258" s="12"/>
      <c r="H258" s="12"/>
      <c r="I258" s="12"/>
      <c r="J258" s="12"/>
      <c r="K258" s="12"/>
      <c r="L258" s="12"/>
      <c r="M258" s="12"/>
      <c r="N258" s="12"/>
      <c r="O258" s="12"/>
      <c r="P258" s="12"/>
      <c r="Q258" s="12"/>
      <c r="R258" s="12"/>
      <c r="S258" s="12"/>
      <c r="T258" s="12"/>
      <c r="U258" s="12"/>
    </row>
    <row r="259" spans="1:21">
      <c r="A259" s="68" t="s">
        <v>414</v>
      </c>
      <c r="B259" s="100">
        <v>0</v>
      </c>
      <c r="C259" s="100">
        <v>0</v>
      </c>
      <c r="D259" s="100">
        <v>0</v>
      </c>
      <c r="E259" s="100">
        <v>0</v>
      </c>
      <c r="F259" s="12"/>
      <c r="G259" s="12"/>
      <c r="H259" s="12"/>
      <c r="I259" s="12"/>
      <c r="J259" s="12"/>
      <c r="K259" s="12"/>
      <c r="L259" s="12"/>
      <c r="M259" s="12"/>
      <c r="N259" s="12"/>
      <c r="O259" s="12"/>
      <c r="P259" s="12"/>
      <c r="Q259" s="12"/>
      <c r="R259" s="12"/>
      <c r="S259" s="12"/>
      <c r="T259" s="12"/>
      <c r="U259" s="12"/>
    </row>
    <row r="260" spans="1:21">
      <c r="A260" s="68" t="s">
        <v>415</v>
      </c>
      <c r="B260" s="100">
        <v>0</v>
      </c>
      <c r="C260" s="100">
        <v>599.39882</v>
      </c>
      <c r="D260" s="100">
        <v>1066.9315200000001</v>
      </c>
      <c r="E260" s="100">
        <v>1666.33034</v>
      </c>
      <c r="F260" s="12"/>
      <c r="G260" s="12"/>
      <c r="H260" s="12"/>
      <c r="I260" s="12"/>
      <c r="J260" s="12"/>
      <c r="K260" s="12"/>
      <c r="L260" s="12"/>
      <c r="M260" s="12"/>
      <c r="N260" s="12"/>
      <c r="O260" s="12"/>
      <c r="P260" s="12"/>
      <c r="Q260" s="12"/>
      <c r="R260" s="12"/>
      <c r="S260" s="12"/>
      <c r="T260" s="12"/>
      <c r="U260" s="12"/>
    </row>
    <row r="261" spans="1:21">
      <c r="A261" s="68" t="s">
        <v>416</v>
      </c>
      <c r="B261" s="100">
        <v>0</v>
      </c>
      <c r="C261" s="100">
        <v>0</v>
      </c>
      <c r="D261" s="100">
        <v>0</v>
      </c>
      <c r="E261" s="100">
        <v>0</v>
      </c>
      <c r="F261" s="12"/>
      <c r="G261" s="12"/>
      <c r="H261" s="12"/>
      <c r="I261" s="12"/>
      <c r="J261" s="12"/>
      <c r="K261" s="12"/>
      <c r="L261" s="12"/>
      <c r="M261" s="12"/>
      <c r="N261" s="12"/>
      <c r="O261" s="12"/>
      <c r="P261" s="12"/>
      <c r="Q261" s="12"/>
      <c r="R261" s="12"/>
      <c r="S261" s="12"/>
      <c r="T261" s="12"/>
      <c r="U261" s="12"/>
    </row>
    <row r="262" spans="1:21">
      <c r="A262" s="398" t="s">
        <v>417</v>
      </c>
      <c r="B262" s="280">
        <v>-12514.250330000001</v>
      </c>
      <c r="C262" s="280">
        <v>-11675.31006</v>
      </c>
      <c r="D262" s="280">
        <v>-1120.1054099999999</v>
      </c>
      <c r="E262" s="280">
        <v>-25309.665800000002</v>
      </c>
      <c r="F262" s="12"/>
      <c r="G262" s="12"/>
      <c r="H262" s="12"/>
      <c r="I262" s="12"/>
      <c r="J262" s="12"/>
      <c r="K262" s="12"/>
      <c r="L262" s="12"/>
      <c r="M262" s="12"/>
      <c r="N262" s="12"/>
      <c r="O262" s="12"/>
      <c r="P262" s="12"/>
      <c r="Q262" s="12"/>
      <c r="R262" s="12"/>
      <c r="S262" s="12"/>
      <c r="T262" s="12"/>
      <c r="U262" s="12"/>
    </row>
    <row r="263" spans="1:21">
      <c r="A263" s="68" t="s">
        <v>418</v>
      </c>
      <c r="B263" s="100">
        <v>-12173.60677</v>
      </c>
      <c r="C263" s="100">
        <v>-9415.3602599999995</v>
      </c>
      <c r="D263" s="100">
        <v>-1120.1054099999999</v>
      </c>
      <c r="E263" s="100">
        <v>-22709.07244</v>
      </c>
      <c r="F263" s="12"/>
      <c r="G263" s="12"/>
      <c r="H263" s="12"/>
      <c r="I263" s="12"/>
      <c r="J263" s="12"/>
      <c r="K263" s="12"/>
      <c r="L263" s="12"/>
      <c r="M263" s="12"/>
      <c r="N263" s="12"/>
      <c r="O263" s="12"/>
      <c r="P263" s="12"/>
      <c r="Q263" s="12"/>
      <c r="R263" s="12"/>
      <c r="S263" s="12"/>
      <c r="T263" s="12"/>
      <c r="U263" s="12"/>
    </row>
    <row r="264" spans="1:21">
      <c r="A264" s="68" t="s">
        <v>419</v>
      </c>
      <c r="B264" s="100">
        <v>0</v>
      </c>
      <c r="C264" s="100">
        <v>0</v>
      </c>
      <c r="D264" s="100">
        <v>0</v>
      </c>
      <c r="E264" s="100">
        <v>0</v>
      </c>
      <c r="F264" s="12"/>
      <c r="G264" s="12"/>
      <c r="H264" s="12"/>
      <c r="I264" s="12"/>
      <c r="J264" s="12"/>
      <c r="K264" s="12"/>
      <c r="L264" s="12"/>
      <c r="M264" s="12"/>
      <c r="N264" s="12"/>
      <c r="O264" s="12"/>
      <c r="P264" s="12"/>
      <c r="Q264" s="12"/>
      <c r="R264" s="12"/>
      <c r="S264" s="12"/>
      <c r="T264" s="12"/>
      <c r="U264" s="12"/>
    </row>
    <row r="265" spans="1:21">
      <c r="A265" s="68" t="s">
        <v>420</v>
      </c>
      <c r="B265" s="100">
        <v>0</v>
      </c>
      <c r="C265" s="100">
        <v>-2256.07636</v>
      </c>
      <c r="D265" s="100">
        <v>0</v>
      </c>
      <c r="E265" s="100">
        <v>-2256.07636</v>
      </c>
      <c r="F265" s="12"/>
      <c r="G265" s="12"/>
      <c r="H265" s="12"/>
      <c r="I265" s="12"/>
      <c r="J265" s="12"/>
      <c r="K265" s="12"/>
      <c r="L265" s="12"/>
      <c r="M265" s="12"/>
      <c r="N265" s="12"/>
      <c r="O265" s="12"/>
      <c r="P265" s="12"/>
      <c r="Q265" s="12"/>
      <c r="R265" s="12"/>
      <c r="S265" s="12"/>
      <c r="T265" s="12"/>
      <c r="U265" s="12"/>
    </row>
    <row r="266" spans="1:21">
      <c r="A266" s="68" t="s">
        <v>421</v>
      </c>
      <c r="B266" s="100">
        <v>-340.64355999999998</v>
      </c>
      <c r="C266" s="100">
        <v>-2.81942</v>
      </c>
      <c r="D266" s="100">
        <v>0</v>
      </c>
      <c r="E266" s="100">
        <v>-343.46297999999996</v>
      </c>
      <c r="F266" s="12"/>
      <c r="G266" s="12"/>
      <c r="H266" s="12"/>
      <c r="I266" s="12"/>
      <c r="J266" s="12"/>
      <c r="K266" s="12"/>
      <c r="L266" s="12"/>
      <c r="M266" s="12"/>
      <c r="N266" s="12"/>
      <c r="O266" s="12"/>
      <c r="P266" s="12"/>
      <c r="Q266" s="12"/>
      <c r="R266" s="12"/>
      <c r="S266" s="12"/>
      <c r="T266" s="12"/>
      <c r="U266" s="12"/>
    </row>
    <row r="267" spans="1:21">
      <c r="A267" s="69" t="s">
        <v>422</v>
      </c>
      <c r="B267" s="100">
        <v>0</v>
      </c>
      <c r="C267" s="100">
        <v>0</v>
      </c>
      <c r="D267" s="100">
        <v>0</v>
      </c>
      <c r="E267" s="100">
        <v>0</v>
      </c>
      <c r="F267" s="12"/>
      <c r="G267" s="12"/>
      <c r="H267" s="12"/>
      <c r="I267" s="12"/>
      <c r="J267" s="12"/>
      <c r="K267" s="12"/>
      <c r="L267" s="12"/>
      <c r="M267" s="12"/>
      <c r="N267" s="12"/>
      <c r="O267" s="12"/>
      <c r="P267" s="12"/>
      <c r="Q267" s="12"/>
      <c r="R267" s="12"/>
      <c r="S267" s="12"/>
      <c r="T267" s="12"/>
      <c r="U267" s="12"/>
    </row>
    <row r="268" spans="1:21">
      <c r="A268" s="69" t="s">
        <v>423</v>
      </c>
      <c r="B268" s="100">
        <v>0</v>
      </c>
      <c r="C268" s="100">
        <v>0</v>
      </c>
      <c r="D268" s="100">
        <v>0</v>
      </c>
      <c r="E268" s="100">
        <v>0</v>
      </c>
      <c r="F268" s="12"/>
      <c r="G268" s="12"/>
      <c r="H268" s="12"/>
      <c r="I268" s="12"/>
      <c r="J268" s="12"/>
      <c r="K268" s="12"/>
      <c r="L268" s="12"/>
      <c r="M268" s="12"/>
      <c r="N268" s="12"/>
      <c r="O268" s="12"/>
      <c r="P268" s="12"/>
      <c r="Q268" s="12"/>
      <c r="R268" s="12"/>
      <c r="S268" s="12"/>
      <c r="T268" s="12"/>
      <c r="U268" s="12"/>
    </row>
    <row r="269" spans="1:21">
      <c r="A269" s="69" t="s">
        <v>495</v>
      </c>
      <c r="B269" s="100">
        <v>0</v>
      </c>
      <c r="C269" s="100">
        <v>-1.05402</v>
      </c>
      <c r="D269" s="100">
        <v>0</v>
      </c>
      <c r="E269" s="100">
        <v>-1.05402</v>
      </c>
      <c r="F269" s="12"/>
      <c r="G269" s="12"/>
      <c r="H269" s="12"/>
      <c r="I269" s="12"/>
      <c r="J269" s="12"/>
      <c r="K269" s="12"/>
      <c r="L269" s="12"/>
      <c r="M269" s="12"/>
      <c r="N269" s="12"/>
      <c r="O269" s="12"/>
      <c r="P269" s="12"/>
      <c r="Q269" s="12"/>
      <c r="R269" s="12"/>
      <c r="S269" s="12"/>
      <c r="T269" s="12"/>
      <c r="U269" s="12"/>
    </row>
    <row r="270" spans="1:21">
      <c r="A270" s="394" t="s">
        <v>1125</v>
      </c>
      <c r="B270" s="280">
        <v>46879.029600000002</v>
      </c>
      <c r="C270" s="280">
        <v>14374.68737</v>
      </c>
      <c r="D270" s="280">
        <v>6776.0649299999995</v>
      </c>
      <c r="E270" s="280">
        <v>68029.781900000002</v>
      </c>
      <c r="F270" s="12"/>
      <c r="G270" s="12"/>
      <c r="H270" s="12"/>
      <c r="I270" s="12"/>
      <c r="J270" s="12"/>
      <c r="K270" s="12"/>
      <c r="L270" s="12"/>
      <c r="M270" s="12"/>
      <c r="N270" s="12"/>
      <c r="O270" s="12"/>
      <c r="P270" s="12"/>
      <c r="Q270" s="12"/>
      <c r="R270" s="12"/>
      <c r="S270" s="12"/>
      <c r="T270" s="12"/>
      <c r="U270" s="12"/>
    </row>
    <row r="271" spans="1:21">
      <c r="A271" s="68" t="s">
        <v>424</v>
      </c>
      <c r="B271" s="100">
        <v>1913.2513200000001</v>
      </c>
      <c r="C271" s="100">
        <v>629.56436999999994</v>
      </c>
      <c r="D271" s="100">
        <v>83.268820000000005</v>
      </c>
      <c r="E271" s="100">
        <v>2626.0845099999997</v>
      </c>
      <c r="F271" s="12"/>
      <c r="G271" s="12"/>
      <c r="H271" s="12"/>
      <c r="I271" s="12"/>
      <c r="J271" s="12"/>
      <c r="K271" s="12"/>
      <c r="L271" s="12"/>
      <c r="M271" s="12"/>
      <c r="N271" s="12"/>
      <c r="O271" s="12"/>
      <c r="P271" s="12"/>
      <c r="Q271" s="12"/>
      <c r="R271" s="12"/>
      <c r="S271" s="12"/>
      <c r="T271" s="12"/>
      <c r="U271" s="12"/>
    </row>
    <row r="272" spans="1:21">
      <c r="A272" s="68" t="s">
        <v>425</v>
      </c>
      <c r="B272" s="100">
        <v>1118.4173000000001</v>
      </c>
      <c r="C272" s="100">
        <v>523.41376000000002</v>
      </c>
      <c r="D272" s="100">
        <v>70.339300000000009</v>
      </c>
      <c r="E272" s="100">
        <v>1712.1703600000001</v>
      </c>
      <c r="F272" s="12"/>
      <c r="G272" s="12"/>
      <c r="H272" s="12"/>
      <c r="I272" s="12"/>
      <c r="J272" s="12"/>
      <c r="K272" s="12"/>
      <c r="L272" s="12"/>
      <c r="M272" s="12"/>
      <c r="N272" s="12"/>
      <c r="O272" s="12"/>
      <c r="P272" s="12"/>
      <c r="Q272" s="12"/>
      <c r="R272" s="12"/>
      <c r="S272" s="12"/>
      <c r="T272" s="12"/>
      <c r="U272" s="12"/>
    </row>
    <row r="273" spans="1:21">
      <c r="A273" s="68" t="s">
        <v>426</v>
      </c>
      <c r="B273" s="100">
        <v>297.58</v>
      </c>
      <c r="C273" s="100">
        <v>81.834059999999994</v>
      </c>
      <c r="D273" s="100">
        <v>11.620520000000001</v>
      </c>
      <c r="E273" s="100">
        <v>391.03458000000001</v>
      </c>
      <c r="F273" s="12"/>
      <c r="G273" s="12"/>
      <c r="H273" s="12"/>
      <c r="I273" s="12"/>
      <c r="J273" s="12"/>
      <c r="K273" s="12"/>
      <c r="L273" s="12"/>
      <c r="M273" s="12"/>
      <c r="N273" s="12"/>
      <c r="O273" s="12"/>
      <c r="P273" s="12"/>
      <c r="Q273" s="12"/>
      <c r="R273" s="12"/>
      <c r="S273" s="12"/>
      <c r="T273" s="12"/>
      <c r="U273" s="12"/>
    </row>
    <row r="274" spans="1:21">
      <c r="A274" s="68" t="s">
        <v>427</v>
      </c>
      <c r="B274" s="100">
        <v>52.788800000000002</v>
      </c>
      <c r="C274" s="100">
        <v>0</v>
      </c>
      <c r="D274" s="100">
        <v>0</v>
      </c>
      <c r="E274" s="100">
        <v>52.788800000000002</v>
      </c>
      <c r="F274" s="12"/>
      <c r="G274" s="12"/>
      <c r="H274" s="12"/>
      <c r="I274" s="12"/>
      <c r="J274" s="12"/>
      <c r="K274" s="12"/>
      <c r="L274" s="12"/>
      <c r="M274" s="12"/>
      <c r="N274" s="12"/>
      <c r="O274" s="12"/>
      <c r="P274" s="12"/>
      <c r="Q274" s="12"/>
      <c r="R274" s="12"/>
      <c r="S274" s="12"/>
      <c r="T274" s="12"/>
      <c r="U274" s="12"/>
    </row>
    <row r="275" spans="1:21">
      <c r="A275" s="68" t="s">
        <v>428</v>
      </c>
      <c r="B275" s="100">
        <v>420.2629</v>
      </c>
      <c r="C275" s="100">
        <v>0</v>
      </c>
      <c r="D275" s="100">
        <v>0</v>
      </c>
      <c r="E275" s="100">
        <v>420.2629</v>
      </c>
      <c r="F275" s="12"/>
      <c r="G275" s="12"/>
      <c r="H275" s="12"/>
      <c r="I275" s="12"/>
      <c r="J275" s="12"/>
      <c r="K275" s="12"/>
      <c r="L275" s="12"/>
      <c r="M275" s="12"/>
      <c r="N275" s="12"/>
      <c r="O275" s="12"/>
      <c r="P275" s="12"/>
      <c r="Q275" s="12"/>
      <c r="R275" s="12"/>
      <c r="S275" s="12"/>
      <c r="T275" s="12"/>
      <c r="U275" s="12"/>
    </row>
    <row r="276" spans="1:21">
      <c r="A276" s="68" t="s">
        <v>429</v>
      </c>
      <c r="B276" s="100">
        <v>24.20232</v>
      </c>
      <c r="C276" s="100">
        <v>24.316549999999999</v>
      </c>
      <c r="D276" s="100">
        <v>1.3089999999999999</v>
      </c>
      <c r="E276" s="100">
        <v>49.827870000000004</v>
      </c>
      <c r="F276" s="12"/>
      <c r="G276" s="12"/>
      <c r="H276" s="12"/>
      <c r="I276" s="12"/>
      <c r="J276" s="12"/>
      <c r="K276" s="12"/>
      <c r="L276" s="12"/>
      <c r="M276" s="12"/>
      <c r="N276" s="12"/>
      <c r="O276" s="12"/>
      <c r="P276" s="12"/>
      <c r="Q276" s="12"/>
      <c r="R276" s="12"/>
      <c r="S276" s="12"/>
      <c r="T276" s="12"/>
      <c r="U276" s="12"/>
    </row>
    <row r="277" spans="1:21">
      <c r="A277" s="68" t="s">
        <v>430</v>
      </c>
      <c r="B277" s="100">
        <v>0</v>
      </c>
      <c r="C277" s="100">
        <v>0</v>
      </c>
      <c r="D277" s="100">
        <v>0</v>
      </c>
      <c r="E277" s="100">
        <v>0</v>
      </c>
      <c r="F277" s="12"/>
      <c r="G277" s="12"/>
      <c r="H277" s="12"/>
      <c r="I277" s="12"/>
      <c r="J277" s="12"/>
      <c r="K277" s="12"/>
      <c r="L277" s="12"/>
      <c r="M277" s="12"/>
      <c r="N277" s="12"/>
      <c r="O277" s="12"/>
      <c r="P277" s="12"/>
      <c r="Q277" s="12"/>
      <c r="R277" s="12"/>
      <c r="S277" s="12"/>
      <c r="T277" s="12"/>
      <c r="U277" s="12"/>
    </row>
    <row r="278" spans="1:21">
      <c r="A278" s="68" t="s">
        <v>431</v>
      </c>
      <c r="B278" s="100">
        <v>-1121.5860400000001</v>
      </c>
      <c r="C278" s="100">
        <v>-806.40761999999995</v>
      </c>
      <c r="D278" s="100">
        <v>-103.84603</v>
      </c>
      <c r="E278" s="100">
        <v>-2031.83969</v>
      </c>
      <c r="F278" s="12"/>
      <c r="G278" s="12"/>
      <c r="H278" s="12"/>
      <c r="I278" s="12"/>
      <c r="J278" s="12"/>
      <c r="K278" s="12"/>
      <c r="L278" s="12"/>
      <c r="M278" s="12"/>
      <c r="N278" s="12"/>
      <c r="O278" s="12"/>
      <c r="P278" s="12"/>
      <c r="Q278" s="12"/>
      <c r="R278" s="12"/>
      <c r="S278" s="12"/>
      <c r="T278" s="12"/>
      <c r="U278" s="12"/>
    </row>
    <row r="279" spans="1:21">
      <c r="A279" s="68" t="s">
        <v>425</v>
      </c>
      <c r="B279" s="100">
        <v>-579.01544999999999</v>
      </c>
      <c r="C279" s="100">
        <v>-73.026210000000006</v>
      </c>
      <c r="D279" s="100">
        <v>-21.00929</v>
      </c>
      <c r="E279" s="100">
        <v>-673.05094999999994</v>
      </c>
      <c r="F279" s="12"/>
      <c r="G279" s="12"/>
      <c r="H279" s="12"/>
      <c r="I279" s="12"/>
      <c r="J279" s="12"/>
      <c r="K279" s="12"/>
      <c r="L279" s="12"/>
      <c r="M279" s="12"/>
      <c r="N279" s="12"/>
      <c r="O279" s="12"/>
      <c r="P279" s="12"/>
      <c r="Q279" s="12"/>
      <c r="R279" s="12"/>
      <c r="S279" s="12"/>
      <c r="T279" s="12"/>
      <c r="U279" s="12"/>
    </row>
    <row r="280" spans="1:21">
      <c r="A280" s="68" t="s">
        <v>432</v>
      </c>
      <c r="B280" s="100">
        <v>-259.71339</v>
      </c>
      <c r="C280" s="100">
        <v>-249.67064999999999</v>
      </c>
      <c r="D280" s="100">
        <v>0</v>
      </c>
      <c r="E280" s="100">
        <v>-509.38403999999997</v>
      </c>
      <c r="F280" s="12"/>
      <c r="G280" s="12"/>
      <c r="H280" s="12"/>
      <c r="I280" s="12"/>
      <c r="J280" s="12"/>
      <c r="K280" s="12"/>
      <c r="L280" s="12"/>
      <c r="M280" s="12"/>
      <c r="N280" s="12"/>
      <c r="O280" s="12"/>
      <c r="P280" s="12"/>
      <c r="Q280" s="12"/>
      <c r="R280" s="12"/>
      <c r="S280" s="12"/>
      <c r="T280" s="12"/>
      <c r="U280" s="12"/>
    </row>
    <row r="281" spans="1:21">
      <c r="A281" s="68" t="s">
        <v>433</v>
      </c>
      <c r="B281" s="100">
        <v>0</v>
      </c>
      <c r="C281" s="100">
        <v>0</v>
      </c>
      <c r="D281" s="100">
        <v>-0.47270000000000001</v>
      </c>
      <c r="E281" s="100">
        <v>-0.47270000000000001</v>
      </c>
      <c r="F281" s="12"/>
      <c r="G281" s="12"/>
      <c r="H281" s="12"/>
      <c r="I281" s="12"/>
      <c r="J281" s="12"/>
      <c r="K281" s="12"/>
      <c r="L281" s="12"/>
      <c r="M281" s="12"/>
      <c r="N281" s="12"/>
      <c r="O281" s="12"/>
      <c r="P281" s="12"/>
      <c r="Q281" s="12"/>
      <c r="R281" s="12"/>
      <c r="S281" s="12"/>
      <c r="T281" s="12"/>
      <c r="U281" s="12"/>
    </row>
    <row r="282" spans="1:21">
      <c r="A282" s="69" t="s">
        <v>434</v>
      </c>
      <c r="B282" s="100">
        <v>0</v>
      </c>
      <c r="C282" s="100">
        <v>0</v>
      </c>
      <c r="D282" s="100">
        <v>0</v>
      </c>
      <c r="E282" s="100">
        <v>0</v>
      </c>
      <c r="F282" s="12"/>
      <c r="G282" s="12"/>
      <c r="H282" s="12"/>
      <c r="I282" s="12"/>
      <c r="J282" s="12"/>
      <c r="K282" s="12"/>
      <c r="L282" s="12"/>
      <c r="M282" s="12"/>
      <c r="N282" s="12"/>
      <c r="O282" s="12"/>
      <c r="P282" s="12"/>
      <c r="Q282" s="12"/>
      <c r="R282" s="12"/>
      <c r="S282" s="12"/>
      <c r="T282" s="12"/>
      <c r="U282" s="12"/>
    </row>
    <row r="283" spans="1:21">
      <c r="A283" s="68" t="s">
        <v>435</v>
      </c>
      <c r="B283" s="100">
        <v>-282.85720000000003</v>
      </c>
      <c r="C283" s="100">
        <v>-483.71075999999999</v>
      </c>
      <c r="D283" s="100">
        <v>-82.364039999999989</v>
      </c>
      <c r="E283" s="100">
        <v>-848.93200000000002</v>
      </c>
      <c r="F283" s="12"/>
      <c r="G283" s="12"/>
      <c r="H283" s="12"/>
      <c r="I283" s="12"/>
      <c r="J283" s="12"/>
      <c r="K283" s="12"/>
      <c r="L283" s="12"/>
      <c r="M283" s="12"/>
      <c r="N283" s="12"/>
      <c r="O283" s="12"/>
      <c r="P283" s="12"/>
      <c r="Q283" s="12"/>
      <c r="R283" s="12"/>
      <c r="S283" s="12"/>
      <c r="T283" s="12"/>
      <c r="U283" s="12"/>
    </row>
    <row r="284" spans="1:21">
      <c r="A284" s="68" t="s">
        <v>436</v>
      </c>
      <c r="B284" s="100">
        <v>0</v>
      </c>
      <c r="C284" s="100">
        <v>0</v>
      </c>
      <c r="D284" s="100">
        <v>0</v>
      </c>
      <c r="E284" s="100">
        <v>0</v>
      </c>
      <c r="F284" s="12"/>
      <c r="G284" s="12"/>
      <c r="H284" s="12"/>
      <c r="I284" s="12"/>
      <c r="J284" s="12"/>
      <c r="K284" s="12"/>
      <c r="L284" s="12"/>
      <c r="M284" s="12"/>
      <c r="N284" s="12"/>
      <c r="O284" s="12"/>
      <c r="P284" s="12"/>
      <c r="Q284" s="12"/>
      <c r="R284" s="12"/>
      <c r="S284" s="12"/>
      <c r="T284" s="12"/>
      <c r="U284" s="12"/>
    </row>
    <row r="285" spans="1:21">
      <c r="A285" s="398" t="s">
        <v>1124</v>
      </c>
      <c r="B285" s="280">
        <v>47670.694880000003</v>
      </c>
      <c r="C285" s="280">
        <v>14197.84412</v>
      </c>
      <c r="D285" s="280">
        <v>6755.4877200000001</v>
      </c>
      <c r="E285" s="280">
        <v>68624.026719999994</v>
      </c>
      <c r="F285" s="12"/>
      <c r="G285" s="12"/>
      <c r="H285" s="12"/>
      <c r="I285" s="12"/>
      <c r="J285" s="12"/>
      <c r="K285" s="12"/>
      <c r="L285" s="12"/>
      <c r="M285" s="12"/>
      <c r="N285" s="12"/>
      <c r="O285" s="12"/>
      <c r="P285" s="12"/>
      <c r="Q285" s="12"/>
      <c r="R285" s="12"/>
      <c r="S285" s="12"/>
      <c r="T285" s="12"/>
      <c r="U285" s="12"/>
    </row>
    <row r="286" spans="1:21">
      <c r="A286" s="68" t="s">
        <v>437</v>
      </c>
      <c r="B286" s="100">
        <v>1328.0608999999999</v>
      </c>
      <c r="C286" s="100">
        <v>1368.69715</v>
      </c>
      <c r="D286" s="100">
        <v>5365.21551</v>
      </c>
      <c r="E286" s="100">
        <v>8061.9735599999995</v>
      </c>
      <c r="F286" s="12"/>
      <c r="G286" s="12"/>
      <c r="H286" s="12"/>
      <c r="I286" s="12"/>
      <c r="J286" s="12"/>
      <c r="K286" s="12"/>
      <c r="L286" s="12"/>
      <c r="M286" s="12"/>
      <c r="N286" s="12"/>
      <c r="O286" s="12"/>
      <c r="P286" s="12"/>
      <c r="Q286" s="12"/>
      <c r="R286" s="12"/>
      <c r="S286" s="12"/>
      <c r="T286" s="12"/>
      <c r="U286" s="12"/>
    </row>
    <row r="287" spans="1:21">
      <c r="A287" s="68" t="s">
        <v>438</v>
      </c>
      <c r="B287" s="100">
        <v>56.044220000000003</v>
      </c>
      <c r="C287" s="100">
        <v>144.76151999999999</v>
      </c>
      <c r="D287" s="100">
        <v>0</v>
      </c>
      <c r="E287" s="100">
        <v>200.80573999999999</v>
      </c>
      <c r="F287" s="12"/>
      <c r="G287" s="12"/>
      <c r="H287" s="12"/>
      <c r="I287" s="12"/>
      <c r="J287" s="12"/>
      <c r="K287" s="12"/>
      <c r="L287" s="12"/>
      <c r="M287" s="12"/>
      <c r="N287" s="12"/>
      <c r="O287" s="12"/>
      <c r="P287" s="12"/>
      <c r="Q287" s="12"/>
      <c r="R287" s="12"/>
      <c r="S287" s="12"/>
      <c r="T287" s="12"/>
      <c r="U287" s="12"/>
    </row>
    <row r="288" spans="1:21">
      <c r="A288" s="68" t="s">
        <v>439</v>
      </c>
      <c r="B288" s="100">
        <v>1272.01668</v>
      </c>
      <c r="C288" s="100">
        <v>1223.9356299999999</v>
      </c>
      <c r="D288" s="100">
        <v>5365.21551</v>
      </c>
      <c r="E288" s="100">
        <v>7861.1678200000006</v>
      </c>
      <c r="F288" s="12"/>
      <c r="G288" s="12"/>
      <c r="H288" s="12"/>
      <c r="I288" s="12"/>
      <c r="J288" s="12"/>
      <c r="K288" s="12"/>
      <c r="L288" s="12"/>
      <c r="M288" s="12"/>
      <c r="N288" s="12"/>
      <c r="O288" s="12"/>
      <c r="P288" s="12"/>
      <c r="Q288" s="12"/>
      <c r="R288" s="12"/>
      <c r="S288" s="12"/>
      <c r="T288" s="12"/>
      <c r="U288" s="12"/>
    </row>
    <row r="289" spans="1:21">
      <c r="A289" s="68" t="s">
        <v>440</v>
      </c>
      <c r="B289" s="100">
        <v>0</v>
      </c>
      <c r="C289" s="100">
        <v>0</v>
      </c>
      <c r="D289" s="100">
        <v>0</v>
      </c>
      <c r="E289" s="100">
        <v>0</v>
      </c>
      <c r="F289" s="12"/>
      <c r="G289" s="12"/>
      <c r="H289" s="12"/>
      <c r="I289" s="12"/>
      <c r="J289" s="12"/>
      <c r="K289" s="12"/>
      <c r="L289" s="12"/>
      <c r="M289" s="12"/>
      <c r="N289" s="12"/>
      <c r="O289" s="12"/>
      <c r="P289" s="12"/>
      <c r="Q289" s="12"/>
      <c r="R289" s="12"/>
      <c r="S289" s="12"/>
      <c r="T289" s="12"/>
      <c r="U289" s="12"/>
    </row>
    <row r="290" spans="1:21">
      <c r="A290" s="68" t="s">
        <v>441</v>
      </c>
      <c r="B290" s="100">
        <v>0</v>
      </c>
      <c r="C290" s="100">
        <v>0</v>
      </c>
      <c r="D290" s="100">
        <v>0</v>
      </c>
      <c r="E290" s="100">
        <v>0</v>
      </c>
      <c r="F290" s="12"/>
      <c r="G290" s="12"/>
      <c r="H290" s="12"/>
      <c r="I290" s="12"/>
      <c r="J290" s="12"/>
      <c r="K290" s="12"/>
      <c r="L290" s="12"/>
      <c r="M290" s="12"/>
      <c r="N290" s="12"/>
      <c r="O290" s="12"/>
      <c r="P290" s="12"/>
      <c r="Q290" s="12"/>
      <c r="R290" s="12"/>
      <c r="S290" s="12"/>
      <c r="T290" s="12"/>
      <c r="U290" s="12"/>
    </row>
    <row r="291" spans="1:21">
      <c r="A291" s="68" t="s">
        <v>442</v>
      </c>
      <c r="B291" s="100">
        <v>0</v>
      </c>
      <c r="C291" s="100">
        <v>0</v>
      </c>
      <c r="D291" s="100">
        <v>0</v>
      </c>
      <c r="E291" s="100">
        <v>0</v>
      </c>
      <c r="F291" s="12"/>
      <c r="G291" s="12"/>
      <c r="H291" s="12"/>
      <c r="I291" s="12"/>
      <c r="J291" s="12"/>
      <c r="K291" s="12"/>
      <c r="L291" s="12"/>
      <c r="M291" s="12"/>
      <c r="N291" s="12"/>
      <c r="O291" s="12"/>
      <c r="P291" s="12"/>
      <c r="Q291" s="12"/>
      <c r="R291" s="12"/>
      <c r="S291" s="12"/>
      <c r="T291" s="12"/>
      <c r="U291" s="12"/>
    </row>
    <row r="292" spans="1:21">
      <c r="A292" s="68" t="s">
        <v>443</v>
      </c>
      <c r="B292" s="100">
        <v>0</v>
      </c>
      <c r="C292" s="100">
        <v>0</v>
      </c>
      <c r="D292" s="100">
        <v>0</v>
      </c>
      <c r="E292" s="100">
        <v>0</v>
      </c>
      <c r="F292" s="12"/>
      <c r="G292" s="12"/>
      <c r="H292" s="12"/>
      <c r="I292" s="12"/>
      <c r="J292" s="12"/>
      <c r="K292" s="12"/>
      <c r="L292" s="12"/>
      <c r="M292" s="12"/>
      <c r="N292" s="12"/>
      <c r="O292" s="12"/>
      <c r="P292" s="12"/>
      <c r="Q292" s="12"/>
      <c r="R292" s="12"/>
      <c r="S292" s="12"/>
      <c r="T292" s="12"/>
      <c r="U292" s="12"/>
    </row>
    <row r="293" spans="1:21">
      <c r="A293" s="68" t="s">
        <v>444</v>
      </c>
      <c r="B293" s="100">
        <v>0</v>
      </c>
      <c r="C293" s="100">
        <v>0</v>
      </c>
      <c r="D293" s="100">
        <v>0</v>
      </c>
      <c r="E293" s="100">
        <v>0</v>
      </c>
      <c r="F293" s="12"/>
      <c r="G293" s="12"/>
      <c r="H293" s="12"/>
      <c r="I293" s="12"/>
      <c r="J293" s="12"/>
      <c r="K293" s="12"/>
      <c r="L293" s="12"/>
      <c r="M293" s="12"/>
      <c r="N293" s="12"/>
      <c r="O293" s="12"/>
      <c r="P293" s="12"/>
      <c r="Q293" s="12"/>
      <c r="R293" s="12"/>
      <c r="S293" s="12"/>
      <c r="T293" s="12"/>
      <c r="U293" s="12"/>
    </row>
    <row r="294" spans="1:21">
      <c r="A294" s="68" t="s">
        <v>445</v>
      </c>
      <c r="B294" s="100">
        <v>-348.77045000000004</v>
      </c>
      <c r="C294" s="100">
        <v>-913.69718</v>
      </c>
      <c r="D294" s="100">
        <v>-5237.3674700000001</v>
      </c>
      <c r="E294" s="100">
        <v>-6499.8350999999993</v>
      </c>
      <c r="F294" s="12"/>
      <c r="G294" s="12"/>
      <c r="H294" s="12"/>
      <c r="I294" s="12"/>
      <c r="J294" s="12"/>
      <c r="K294" s="12"/>
      <c r="L294" s="12"/>
      <c r="M294" s="12"/>
      <c r="N294" s="12"/>
      <c r="O294" s="12"/>
      <c r="P294" s="12"/>
      <c r="Q294" s="12"/>
      <c r="R294" s="12"/>
      <c r="S294" s="12"/>
      <c r="T294" s="12"/>
      <c r="U294" s="12"/>
    </row>
    <row r="295" spans="1:21">
      <c r="A295" s="68" t="s">
        <v>446</v>
      </c>
      <c r="B295" s="100">
        <v>-334.44067000000001</v>
      </c>
      <c r="C295" s="100">
        <v>-508.07562999999999</v>
      </c>
      <c r="D295" s="100">
        <v>-5237.3674700000001</v>
      </c>
      <c r="E295" s="100">
        <v>-6079.8837699999995</v>
      </c>
      <c r="F295" s="12"/>
      <c r="G295" s="12"/>
      <c r="H295" s="12"/>
      <c r="I295" s="12"/>
      <c r="J295" s="12"/>
      <c r="K295" s="12"/>
      <c r="L295" s="12"/>
      <c r="M295" s="12"/>
      <c r="N295" s="12"/>
      <c r="O295" s="12"/>
      <c r="P295" s="12"/>
      <c r="Q295" s="12"/>
      <c r="R295" s="12"/>
      <c r="S295" s="12"/>
      <c r="T295" s="12"/>
      <c r="U295" s="12"/>
    </row>
    <row r="296" spans="1:21">
      <c r="A296" s="68" t="s">
        <v>447</v>
      </c>
      <c r="B296" s="100">
        <v>-3.718</v>
      </c>
      <c r="C296" s="100">
        <v>-7.0459999999999995E-2</v>
      </c>
      <c r="D296" s="100">
        <v>0</v>
      </c>
      <c r="E296" s="100">
        <v>-3.7884600000000002</v>
      </c>
      <c r="F296" s="12"/>
      <c r="G296" s="12"/>
      <c r="H296" s="12"/>
      <c r="I296" s="12"/>
      <c r="J296" s="12"/>
      <c r="K296" s="12"/>
      <c r="L296" s="12"/>
      <c r="M296" s="12"/>
      <c r="N296" s="12"/>
      <c r="O296" s="12"/>
      <c r="P296" s="12"/>
      <c r="Q296" s="12"/>
      <c r="R296" s="12"/>
      <c r="S296" s="12"/>
      <c r="T296" s="12"/>
      <c r="U296" s="12"/>
    </row>
    <row r="297" spans="1:21">
      <c r="A297" s="69" t="s">
        <v>448</v>
      </c>
      <c r="B297" s="100">
        <v>0</v>
      </c>
      <c r="C297" s="100">
        <v>0</v>
      </c>
      <c r="D297" s="100">
        <v>0</v>
      </c>
      <c r="E297" s="100">
        <v>0</v>
      </c>
      <c r="F297" s="12"/>
      <c r="G297" s="12"/>
      <c r="H297" s="12"/>
      <c r="I297" s="12"/>
      <c r="J297" s="12"/>
      <c r="K297" s="12"/>
      <c r="L297" s="12"/>
      <c r="M297" s="12"/>
      <c r="N297" s="12"/>
      <c r="O297" s="12"/>
      <c r="P297" s="12"/>
      <c r="Q297" s="12"/>
      <c r="R297" s="12"/>
      <c r="S297" s="12"/>
      <c r="T297" s="12"/>
      <c r="U297" s="12"/>
    </row>
    <row r="298" spans="1:21">
      <c r="A298" s="68" t="s">
        <v>449</v>
      </c>
      <c r="B298" s="100">
        <v>-10.611780000000001</v>
      </c>
      <c r="C298" s="100">
        <v>-405.55109000000004</v>
      </c>
      <c r="D298" s="100">
        <v>0</v>
      </c>
      <c r="E298" s="100">
        <v>-416.16287</v>
      </c>
      <c r="F298" s="12"/>
      <c r="G298" s="12"/>
      <c r="H298" s="12"/>
      <c r="I298" s="12"/>
      <c r="J298" s="12"/>
      <c r="K298" s="12"/>
      <c r="L298" s="12"/>
      <c r="M298" s="12"/>
      <c r="N298" s="12"/>
      <c r="O298" s="12"/>
      <c r="P298" s="12"/>
      <c r="Q298" s="12"/>
      <c r="R298" s="12"/>
      <c r="S298" s="12"/>
      <c r="T298" s="12"/>
      <c r="U298" s="12"/>
    </row>
    <row r="299" spans="1:21">
      <c r="A299" s="68" t="s">
        <v>450</v>
      </c>
      <c r="B299" s="100">
        <v>0</v>
      </c>
      <c r="C299" s="100">
        <v>0</v>
      </c>
      <c r="D299" s="100">
        <v>0</v>
      </c>
      <c r="E299" s="100">
        <v>0</v>
      </c>
      <c r="F299" s="12"/>
      <c r="G299" s="12"/>
      <c r="H299" s="12"/>
      <c r="I299" s="12"/>
      <c r="J299" s="12"/>
      <c r="K299" s="12"/>
      <c r="L299" s="12"/>
      <c r="M299" s="12"/>
      <c r="N299" s="12"/>
      <c r="O299" s="12"/>
      <c r="P299" s="12"/>
      <c r="Q299" s="12"/>
      <c r="R299" s="12"/>
      <c r="S299" s="12"/>
      <c r="T299" s="12"/>
      <c r="U299" s="12"/>
    </row>
    <row r="300" spans="1:21">
      <c r="A300" s="68" t="s">
        <v>451</v>
      </c>
      <c r="B300" s="100">
        <v>0</v>
      </c>
      <c r="C300" s="100">
        <v>0</v>
      </c>
      <c r="D300" s="100">
        <v>0</v>
      </c>
      <c r="E300" s="100">
        <v>0</v>
      </c>
      <c r="F300" s="12"/>
      <c r="G300" s="12"/>
      <c r="H300" s="12"/>
      <c r="I300" s="12"/>
      <c r="J300" s="12"/>
      <c r="K300" s="12"/>
      <c r="L300" s="12"/>
      <c r="M300" s="12"/>
      <c r="N300" s="12"/>
      <c r="O300" s="12"/>
      <c r="P300" s="12"/>
      <c r="Q300" s="12"/>
      <c r="R300" s="12"/>
      <c r="S300" s="12"/>
      <c r="T300" s="12"/>
      <c r="U300" s="12"/>
    </row>
    <row r="301" spans="1:21">
      <c r="A301" s="398" t="s">
        <v>1123</v>
      </c>
      <c r="B301" s="280">
        <v>48649.985329999996</v>
      </c>
      <c r="C301" s="280">
        <v>14652.844090000001</v>
      </c>
      <c r="D301" s="280">
        <v>6883.3357599999999</v>
      </c>
      <c r="E301" s="280">
        <v>70186.165180000011</v>
      </c>
      <c r="F301" s="12"/>
      <c r="G301" s="12"/>
      <c r="H301" s="12"/>
      <c r="I301" s="12"/>
      <c r="J301" s="12"/>
      <c r="K301" s="12"/>
      <c r="L301" s="12"/>
      <c r="M301" s="12"/>
      <c r="N301" s="12"/>
      <c r="O301" s="12"/>
      <c r="P301" s="12"/>
      <c r="Q301" s="12"/>
      <c r="R301" s="12"/>
      <c r="S301" s="12"/>
      <c r="T301" s="12"/>
      <c r="U301" s="12"/>
    </row>
    <row r="302" spans="1:21">
      <c r="A302" s="68" t="s">
        <v>452</v>
      </c>
      <c r="B302" s="100">
        <v>-36191.785939999994</v>
      </c>
      <c r="C302" s="100">
        <v>-15693.596519999999</v>
      </c>
      <c r="D302" s="100">
        <v>-2937.0174999999999</v>
      </c>
      <c r="E302" s="100">
        <v>-54822.399960000002</v>
      </c>
      <c r="F302" s="12"/>
      <c r="G302" s="12"/>
      <c r="H302" s="12"/>
      <c r="I302" s="12"/>
      <c r="J302" s="12"/>
      <c r="K302" s="12"/>
      <c r="L302" s="12"/>
      <c r="M302" s="12"/>
      <c r="N302" s="12"/>
      <c r="O302" s="12"/>
      <c r="P302" s="12"/>
      <c r="Q302" s="12"/>
      <c r="R302" s="12"/>
      <c r="S302" s="12"/>
      <c r="T302" s="12"/>
      <c r="U302" s="12"/>
    </row>
    <row r="303" spans="1:21">
      <c r="A303" s="68" t="s">
        <v>453</v>
      </c>
      <c r="B303" s="100">
        <v>-16433.037339999999</v>
      </c>
      <c r="C303" s="100">
        <v>-8632.1047100000014</v>
      </c>
      <c r="D303" s="100">
        <v>-1246.2558899999999</v>
      </c>
      <c r="E303" s="100">
        <v>-26311.397940000003</v>
      </c>
      <c r="F303" s="12"/>
      <c r="G303" s="12"/>
      <c r="H303" s="12"/>
      <c r="I303" s="12"/>
      <c r="J303" s="12"/>
      <c r="K303" s="12"/>
      <c r="L303" s="12"/>
      <c r="M303" s="12"/>
      <c r="N303" s="12"/>
      <c r="O303" s="12"/>
      <c r="P303" s="12"/>
      <c r="Q303" s="12"/>
      <c r="R303" s="12"/>
      <c r="S303" s="12"/>
      <c r="T303" s="12"/>
      <c r="U303" s="12"/>
    </row>
    <row r="304" spans="1:21">
      <c r="A304" s="68" t="s">
        <v>454</v>
      </c>
      <c r="B304" s="100">
        <v>-3098.6349700000001</v>
      </c>
      <c r="C304" s="100">
        <v>-1376.7128500000001</v>
      </c>
      <c r="D304" s="100">
        <v>-187.35</v>
      </c>
      <c r="E304" s="100">
        <v>-4662.6978200000003</v>
      </c>
      <c r="F304" s="12"/>
      <c r="G304" s="12"/>
      <c r="H304" s="12"/>
      <c r="I304" s="12"/>
      <c r="J304" s="12"/>
      <c r="K304" s="12"/>
      <c r="L304" s="12"/>
      <c r="M304" s="12"/>
      <c r="N304" s="12"/>
      <c r="O304" s="12"/>
      <c r="P304" s="12"/>
      <c r="Q304" s="12"/>
      <c r="R304" s="12"/>
      <c r="S304" s="12"/>
      <c r="T304" s="12"/>
      <c r="U304" s="12"/>
    </row>
    <row r="305" spans="1:21">
      <c r="A305" s="68" t="s">
        <v>455</v>
      </c>
      <c r="B305" s="100">
        <v>-170.56993</v>
      </c>
      <c r="C305" s="100">
        <v>-162.61474999999999</v>
      </c>
      <c r="D305" s="100">
        <v>-240.06700000000001</v>
      </c>
      <c r="E305" s="100">
        <v>-573.25168000000008</v>
      </c>
      <c r="F305" s="12"/>
      <c r="G305" s="12"/>
      <c r="H305" s="12"/>
      <c r="I305" s="12"/>
      <c r="J305" s="12"/>
      <c r="K305" s="12"/>
      <c r="L305" s="12"/>
      <c r="M305" s="12"/>
      <c r="N305" s="12"/>
      <c r="O305" s="12"/>
      <c r="P305" s="12"/>
      <c r="Q305" s="12"/>
      <c r="R305" s="12"/>
      <c r="S305" s="12"/>
      <c r="T305" s="12"/>
      <c r="U305" s="12"/>
    </row>
    <row r="306" spans="1:21">
      <c r="A306" s="68" t="s">
        <v>456</v>
      </c>
      <c r="B306" s="100">
        <v>-408.53990000000005</v>
      </c>
      <c r="C306" s="100">
        <v>-496.358</v>
      </c>
      <c r="D306" s="100">
        <v>-34.643059999999998</v>
      </c>
      <c r="E306" s="100">
        <v>-939.54095999999993</v>
      </c>
      <c r="F306" s="12"/>
      <c r="G306" s="12"/>
      <c r="H306" s="12"/>
      <c r="I306" s="12"/>
      <c r="J306" s="12"/>
      <c r="K306" s="12"/>
      <c r="L306" s="12"/>
      <c r="M306" s="12"/>
      <c r="N306" s="12"/>
      <c r="O306" s="12"/>
      <c r="P306" s="12"/>
      <c r="Q306" s="12"/>
      <c r="R306" s="12"/>
      <c r="S306" s="12"/>
      <c r="T306" s="12"/>
      <c r="U306" s="12"/>
    </row>
    <row r="307" spans="1:21">
      <c r="A307" s="68" t="s">
        <v>457</v>
      </c>
      <c r="B307" s="100">
        <v>-1486.0146999999999</v>
      </c>
      <c r="C307" s="100">
        <v>-729.32120999999995</v>
      </c>
      <c r="D307" s="100">
        <v>-160.84700000000001</v>
      </c>
      <c r="E307" s="100">
        <v>-2376.18291</v>
      </c>
      <c r="F307" s="12"/>
      <c r="G307" s="12"/>
      <c r="H307" s="12"/>
      <c r="I307" s="12"/>
      <c r="J307" s="12"/>
      <c r="K307" s="12"/>
      <c r="L307" s="12"/>
      <c r="M307" s="12"/>
      <c r="N307" s="12"/>
      <c r="O307" s="12"/>
      <c r="P307" s="12"/>
      <c r="Q307" s="12"/>
      <c r="R307" s="12"/>
      <c r="S307" s="12"/>
      <c r="T307" s="12"/>
      <c r="U307" s="12"/>
    </row>
    <row r="308" spans="1:21">
      <c r="A308" s="68" t="s">
        <v>458</v>
      </c>
      <c r="B308" s="100">
        <v>-498.75704999999999</v>
      </c>
      <c r="C308" s="100">
        <v>-156.77475000000001</v>
      </c>
      <c r="D308" s="100">
        <v>-106.95403999999999</v>
      </c>
      <c r="E308" s="100">
        <v>-762.48583999999994</v>
      </c>
      <c r="F308" s="12"/>
      <c r="G308" s="12"/>
      <c r="H308" s="12"/>
      <c r="I308" s="12"/>
      <c r="J308" s="12"/>
      <c r="K308" s="12"/>
      <c r="L308" s="12"/>
      <c r="M308" s="12"/>
      <c r="N308" s="12"/>
      <c r="O308" s="12"/>
      <c r="P308" s="12"/>
      <c r="Q308" s="12"/>
      <c r="R308" s="12"/>
      <c r="S308" s="12"/>
      <c r="T308" s="12"/>
      <c r="U308" s="12"/>
    </row>
    <row r="309" spans="1:21">
      <c r="A309" s="68" t="s">
        <v>459</v>
      </c>
      <c r="B309" s="100">
        <v>-698.77834999999993</v>
      </c>
      <c r="C309" s="100">
        <v>-872.19965000000002</v>
      </c>
      <c r="D309" s="100">
        <v>-48.172890000000002</v>
      </c>
      <c r="E309" s="100">
        <v>-1619.1508899999999</v>
      </c>
      <c r="F309" s="12"/>
      <c r="G309" s="12"/>
      <c r="H309" s="12"/>
      <c r="I309" s="12"/>
      <c r="J309" s="12"/>
      <c r="K309" s="12"/>
      <c r="L309" s="12"/>
      <c r="M309" s="12"/>
      <c r="N309" s="12"/>
      <c r="O309" s="12"/>
      <c r="P309" s="12"/>
      <c r="Q309" s="12"/>
      <c r="R309" s="12"/>
      <c r="S309" s="12"/>
      <c r="T309" s="12"/>
      <c r="U309" s="12"/>
    </row>
    <row r="310" spans="1:21">
      <c r="A310" s="68" t="s">
        <v>460</v>
      </c>
      <c r="B310" s="100">
        <v>-420.62362000000002</v>
      </c>
      <c r="C310" s="100">
        <v>-360.95567999999997</v>
      </c>
      <c r="D310" s="100">
        <v>-1.9576</v>
      </c>
      <c r="E310" s="100">
        <v>-783.53690000000006</v>
      </c>
      <c r="F310" s="12"/>
      <c r="G310" s="12"/>
      <c r="H310" s="12"/>
      <c r="I310" s="12"/>
      <c r="J310" s="12"/>
      <c r="K310" s="12"/>
      <c r="L310" s="12"/>
      <c r="M310" s="12"/>
      <c r="N310" s="12"/>
      <c r="O310" s="12"/>
      <c r="P310" s="12"/>
      <c r="Q310" s="12"/>
      <c r="R310" s="12"/>
      <c r="S310" s="12"/>
      <c r="T310" s="12"/>
      <c r="U310" s="12"/>
    </row>
    <row r="311" spans="1:21">
      <c r="A311" s="69" t="s">
        <v>461</v>
      </c>
      <c r="B311" s="100">
        <v>-12976.83008</v>
      </c>
      <c r="C311" s="100">
        <v>-2906.55492</v>
      </c>
      <c r="D311" s="100">
        <v>-910.77002000000005</v>
      </c>
      <c r="E311" s="100">
        <v>-16794.155019999998</v>
      </c>
      <c r="F311" s="12"/>
      <c r="G311" s="12"/>
      <c r="H311" s="12"/>
      <c r="I311" s="12"/>
      <c r="J311" s="12"/>
      <c r="K311" s="12"/>
      <c r="L311" s="12"/>
      <c r="M311" s="12"/>
      <c r="N311" s="12"/>
      <c r="O311" s="12"/>
      <c r="P311" s="12"/>
      <c r="Q311" s="12"/>
      <c r="R311" s="12"/>
      <c r="S311" s="12"/>
      <c r="T311" s="12"/>
      <c r="U311" s="12"/>
    </row>
    <row r="312" spans="1:21">
      <c r="A312" s="394" t="s">
        <v>1122</v>
      </c>
      <c r="B312" s="280">
        <v>12458.19939</v>
      </c>
      <c r="C312" s="280">
        <v>-1040.75243</v>
      </c>
      <c r="D312" s="280">
        <v>3946.3182599999996</v>
      </c>
      <c r="E312" s="280">
        <v>15363.765220000001</v>
      </c>
      <c r="F312" s="12"/>
      <c r="G312" s="12"/>
      <c r="H312" s="12"/>
      <c r="I312" s="12"/>
      <c r="J312" s="12"/>
      <c r="K312" s="12"/>
      <c r="L312" s="12"/>
      <c r="M312" s="12"/>
      <c r="N312" s="12"/>
      <c r="O312" s="12"/>
      <c r="P312" s="12"/>
      <c r="Q312" s="12"/>
      <c r="R312" s="12"/>
      <c r="S312" s="12"/>
      <c r="T312" s="12"/>
      <c r="U312" s="12"/>
    </row>
    <row r="313" spans="1:21">
      <c r="A313" s="69" t="s">
        <v>462</v>
      </c>
      <c r="B313" s="100">
        <v>0</v>
      </c>
      <c r="C313" s="100">
        <v>0</v>
      </c>
      <c r="D313" s="100">
        <v>3.3329999999999999E-2</v>
      </c>
      <c r="E313" s="100">
        <v>3.3329999999999999E-2</v>
      </c>
      <c r="F313" s="12"/>
      <c r="G313" s="12"/>
      <c r="H313" s="12"/>
      <c r="I313" s="12"/>
      <c r="J313" s="12"/>
      <c r="K313" s="12"/>
      <c r="L313" s="12"/>
      <c r="M313" s="12"/>
      <c r="N313" s="12"/>
      <c r="O313" s="12"/>
      <c r="P313" s="12"/>
      <c r="Q313" s="12"/>
      <c r="R313" s="12"/>
      <c r="S313" s="12"/>
      <c r="T313" s="12"/>
      <c r="U313" s="12"/>
    </row>
    <row r="314" spans="1:21">
      <c r="A314" s="69" t="s">
        <v>463</v>
      </c>
      <c r="B314" s="100">
        <v>0</v>
      </c>
      <c r="C314" s="100">
        <v>0</v>
      </c>
      <c r="D314" s="100">
        <v>3.3329999999999999E-2</v>
      </c>
      <c r="E314" s="100">
        <v>3.3329999999999999E-2</v>
      </c>
      <c r="F314" s="12"/>
      <c r="G314" s="12"/>
      <c r="H314" s="12"/>
      <c r="I314" s="12"/>
      <c r="J314" s="12"/>
      <c r="K314" s="12"/>
      <c r="L314" s="12"/>
      <c r="M314" s="12"/>
      <c r="N314" s="12"/>
      <c r="O314" s="12"/>
      <c r="P314" s="12"/>
      <c r="Q314" s="12"/>
      <c r="R314" s="12"/>
      <c r="S314" s="12"/>
      <c r="T314" s="12"/>
      <c r="U314" s="12"/>
    </row>
    <row r="315" spans="1:21">
      <c r="A315" s="69" t="s">
        <v>464</v>
      </c>
      <c r="B315" s="100">
        <v>0</v>
      </c>
      <c r="C315" s="100">
        <v>0</v>
      </c>
      <c r="D315" s="100">
        <v>0</v>
      </c>
      <c r="E315" s="100">
        <v>0</v>
      </c>
      <c r="F315" s="12"/>
      <c r="G315" s="12"/>
      <c r="H315" s="12"/>
      <c r="I315" s="12"/>
      <c r="J315" s="12"/>
      <c r="K315" s="12"/>
      <c r="L315" s="12"/>
      <c r="M315" s="12"/>
      <c r="N315" s="12"/>
      <c r="O315" s="12"/>
      <c r="P315" s="12"/>
      <c r="Q315" s="12"/>
      <c r="R315" s="12"/>
      <c r="S315" s="12"/>
      <c r="T315" s="12"/>
      <c r="U315" s="12"/>
    </row>
    <row r="316" spans="1:21">
      <c r="A316" s="69" t="s">
        <v>465</v>
      </c>
      <c r="B316" s="100">
        <v>0</v>
      </c>
      <c r="C316" s="100">
        <v>0</v>
      </c>
      <c r="D316" s="100">
        <v>0</v>
      </c>
      <c r="E316" s="100">
        <v>0</v>
      </c>
      <c r="F316" s="12"/>
      <c r="G316" s="12"/>
      <c r="H316" s="12"/>
      <c r="I316" s="12"/>
      <c r="J316" s="12"/>
      <c r="K316" s="12"/>
      <c r="L316" s="12"/>
      <c r="M316" s="12"/>
      <c r="N316" s="12"/>
      <c r="O316" s="12"/>
      <c r="P316" s="12"/>
      <c r="Q316" s="12"/>
      <c r="R316" s="12"/>
      <c r="S316" s="12"/>
      <c r="T316" s="12"/>
      <c r="U316" s="12"/>
    </row>
    <row r="317" spans="1:21">
      <c r="A317" s="69" t="s">
        <v>466</v>
      </c>
      <c r="B317" s="100">
        <v>0</v>
      </c>
      <c r="C317" s="100">
        <v>0</v>
      </c>
      <c r="D317" s="100">
        <v>0</v>
      </c>
      <c r="E317" s="100">
        <v>0</v>
      </c>
      <c r="F317" s="12"/>
      <c r="G317" s="12"/>
      <c r="H317" s="12"/>
      <c r="I317" s="12"/>
      <c r="J317" s="12"/>
      <c r="K317" s="12"/>
      <c r="L317" s="12"/>
      <c r="M317" s="12"/>
      <c r="N317" s="12"/>
      <c r="O317" s="12"/>
      <c r="P317" s="12"/>
      <c r="Q317" s="12"/>
      <c r="R317" s="12"/>
      <c r="S317" s="12"/>
      <c r="T317" s="12"/>
      <c r="U317" s="12"/>
    </row>
    <row r="318" spans="1:21">
      <c r="A318" s="68" t="s">
        <v>467</v>
      </c>
      <c r="B318" s="100">
        <v>0</v>
      </c>
      <c r="C318" s="100">
        <v>0</v>
      </c>
      <c r="D318" s="100">
        <v>0</v>
      </c>
      <c r="E318" s="100">
        <v>0</v>
      </c>
      <c r="F318" s="12"/>
      <c r="G318" s="12"/>
      <c r="H318" s="12"/>
      <c r="I318" s="12"/>
      <c r="J318" s="12"/>
      <c r="K318" s="12"/>
      <c r="L318" s="12"/>
      <c r="M318" s="12"/>
      <c r="N318" s="12"/>
      <c r="O318" s="12"/>
      <c r="P318" s="12"/>
      <c r="Q318" s="12"/>
      <c r="R318" s="12"/>
      <c r="S318" s="12"/>
      <c r="T318" s="12"/>
      <c r="U318" s="12"/>
    </row>
    <row r="319" spans="1:21">
      <c r="A319" s="160" t="s">
        <v>1398</v>
      </c>
      <c r="B319" s="280">
        <v>12458.19939</v>
      </c>
      <c r="C319" s="280">
        <v>-1040.75243</v>
      </c>
      <c r="D319" s="280">
        <v>3946.3515899999998</v>
      </c>
      <c r="E319" s="280">
        <v>15363.798550000001</v>
      </c>
      <c r="F319" s="12"/>
      <c r="G319" s="12"/>
      <c r="H319" s="12"/>
      <c r="I319" s="12"/>
      <c r="J319" s="12"/>
      <c r="K319" s="12"/>
      <c r="L319" s="12"/>
      <c r="M319" s="12"/>
      <c r="N319" s="12"/>
      <c r="O319" s="12"/>
      <c r="P319" s="12"/>
      <c r="Q319" s="12"/>
      <c r="R319" s="12"/>
      <c r="S319" s="12"/>
      <c r="T319" s="12"/>
      <c r="U319" s="12"/>
    </row>
    <row r="320" spans="1:21">
      <c r="A320" s="69" t="s">
        <v>468</v>
      </c>
      <c r="B320" s="100">
        <v>0</v>
      </c>
      <c r="C320" s="100">
        <v>51.994879999999995</v>
      </c>
      <c r="D320" s="100">
        <v>0</v>
      </c>
      <c r="E320" s="100">
        <v>51.994879999999995</v>
      </c>
      <c r="F320" s="12"/>
      <c r="G320" s="12"/>
      <c r="H320" s="12"/>
      <c r="I320" s="12"/>
      <c r="J320" s="12"/>
      <c r="K320" s="12"/>
      <c r="L320" s="12"/>
      <c r="M320" s="12"/>
      <c r="N320" s="12"/>
      <c r="O320" s="12"/>
      <c r="P320" s="12"/>
      <c r="Q320" s="12"/>
      <c r="R320" s="12"/>
      <c r="S320" s="12"/>
      <c r="T320" s="12"/>
      <c r="U320" s="12"/>
    </row>
    <row r="321" spans="1:21">
      <c r="A321" s="398" t="s">
        <v>1121</v>
      </c>
      <c r="B321" s="280">
        <v>12458.19939</v>
      </c>
      <c r="C321" s="280">
        <v>-988.75755000000004</v>
      </c>
      <c r="D321" s="280">
        <v>3946.3515899999998</v>
      </c>
      <c r="E321" s="280">
        <v>15415.79343</v>
      </c>
      <c r="F321" s="12"/>
      <c r="G321" s="12"/>
      <c r="H321" s="12"/>
      <c r="I321" s="12"/>
      <c r="J321" s="12"/>
      <c r="K321" s="12"/>
      <c r="L321" s="12"/>
      <c r="M321" s="12"/>
      <c r="N321" s="12"/>
      <c r="O321" s="12"/>
      <c r="P321" s="12"/>
      <c r="Q321" s="12"/>
      <c r="R321" s="12"/>
      <c r="S321" s="12"/>
      <c r="T321" s="12"/>
      <c r="U321" s="12"/>
    </row>
    <row r="322" spans="1:21">
      <c r="A322" s="68" t="s">
        <v>469</v>
      </c>
      <c r="B322" s="100">
        <v>0</v>
      </c>
      <c r="C322" s="100">
        <v>-25.251180000000002</v>
      </c>
      <c r="D322" s="100">
        <v>0</v>
      </c>
      <c r="E322" s="100">
        <v>-25.251180000000002</v>
      </c>
      <c r="F322" s="12"/>
      <c r="G322" s="12"/>
      <c r="H322" s="12"/>
      <c r="I322" s="12"/>
      <c r="J322" s="12"/>
      <c r="K322" s="12"/>
      <c r="L322" s="12"/>
      <c r="M322" s="12"/>
      <c r="N322" s="12"/>
      <c r="O322" s="12"/>
      <c r="P322" s="12"/>
      <c r="Q322" s="12"/>
      <c r="R322" s="12"/>
      <c r="S322" s="12"/>
      <c r="T322" s="12"/>
      <c r="U322" s="12"/>
    </row>
    <row r="323" spans="1:21">
      <c r="A323" s="160" t="s">
        <v>1399</v>
      </c>
      <c r="B323" s="280">
        <v>12458.19939</v>
      </c>
      <c r="C323" s="280">
        <v>-1014.00873</v>
      </c>
      <c r="D323" s="280">
        <v>3946.3515899999998</v>
      </c>
      <c r="E323" s="280">
        <v>15390.54225</v>
      </c>
      <c r="F323" s="12"/>
      <c r="G323" s="12"/>
      <c r="H323" s="12"/>
      <c r="I323" s="12"/>
      <c r="J323" s="12"/>
      <c r="K323" s="12"/>
      <c r="L323" s="12"/>
      <c r="M323" s="12"/>
      <c r="N323" s="12"/>
      <c r="O323" s="12"/>
      <c r="P323" s="12"/>
      <c r="Q323" s="12"/>
      <c r="R323" s="12"/>
      <c r="S323" s="12"/>
      <c r="T323" s="12"/>
      <c r="U323" s="12"/>
    </row>
    <row r="324" spans="1:21">
      <c r="A324" s="69" t="s">
        <v>470</v>
      </c>
      <c r="B324" s="100">
        <v>0</v>
      </c>
      <c r="C324" s="100">
        <v>0</v>
      </c>
      <c r="D324" s="100">
        <v>0</v>
      </c>
      <c r="E324" s="100">
        <v>0</v>
      </c>
      <c r="F324" s="12"/>
      <c r="G324" s="12"/>
      <c r="H324" s="12"/>
      <c r="I324" s="12"/>
      <c r="J324" s="12"/>
      <c r="K324" s="12"/>
      <c r="L324" s="12"/>
      <c r="M324" s="12"/>
      <c r="N324" s="12"/>
      <c r="O324" s="12"/>
      <c r="P324" s="12"/>
      <c r="Q324" s="12"/>
      <c r="R324" s="12"/>
      <c r="S324" s="12"/>
      <c r="T324" s="12"/>
      <c r="U324" s="12"/>
    </row>
    <row r="325" spans="1:21">
      <c r="A325" s="394" t="s">
        <v>1120</v>
      </c>
      <c r="B325" s="280">
        <v>12458.19939</v>
      </c>
      <c r="C325" s="280">
        <v>-1014.00873</v>
      </c>
      <c r="D325" s="280">
        <v>3946.3515899999998</v>
      </c>
      <c r="E325" s="280">
        <v>15390.54225</v>
      </c>
      <c r="F325" s="12"/>
      <c r="G325" s="12"/>
      <c r="H325" s="12"/>
      <c r="I325" s="12"/>
      <c r="J325" s="12"/>
      <c r="K325" s="12"/>
      <c r="L325" s="12"/>
      <c r="M325" s="12"/>
      <c r="N325" s="12"/>
      <c r="O325" s="12"/>
      <c r="P325" s="12"/>
      <c r="Q325" s="12"/>
      <c r="R325" s="12"/>
      <c r="S325" s="12"/>
      <c r="T325" s="12"/>
      <c r="U325" s="12"/>
    </row>
    <row r="326" spans="1:21">
      <c r="A326" s="69" t="s">
        <v>471</v>
      </c>
      <c r="B326" s="100">
        <v>0</v>
      </c>
      <c r="C326" s="100">
        <v>0</v>
      </c>
      <c r="D326" s="100">
        <v>0</v>
      </c>
      <c r="E326" s="100">
        <v>0</v>
      </c>
      <c r="F326" s="12"/>
      <c r="G326" s="12"/>
      <c r="H326" s="12"/>
      <c r="I326" s="12"/>
      <c r="J326" s="12"/>
      <c r="K326" s="12"/>
      <c r="L326" s="12"/>
      <c r="M326" s="12"/>
      <c r="N326" s="12"/>
      <c r="O326" s="12"/>
      <c r="P326" s="12"/>
      <c r="Q326" s="12"/>
      <c r="R326" s="12"/>
      <c r="S326" s="12"/>
      <c r="T326" s="12"/>
      <c r="U326" s="12"/>
    </row>
    <row r="327" spans="1:21">
      <c r="A327" s="394" t="s">
        <v>1119</v>
      </c>
      <c r="B327" s="280">
        <v>12458.19939</v>
      </c>
      <c r="C327" s="280">
        <v>-1014.00873</v>
      </c>
      <c r="D327" s="280">
        <v>3946.3515899999998</v>
      </c>
      <c r="E327" s="280">
        <v>15390.54225</v>
      </c>
      <c r="F327" s="12"/>
      <c r="G327" s="12"/>
      <c r="H327" s="12"/>
      <c r="I327" s="12"/>
      <c r="J327" s="12"/>
      <c r="K327" s="12"/>
      <c r="L327" s="12"/>
      <c r="M327" s="12"/>
      <c r="N327" s="12"/>
      <c r="O327" s="12"/>
      <c r="P327" s="12"/>
      <c r="Q327" s="12"/>
      <c r="R327" s="12"/>
      <c r="S327" s="12"/>
      <c r="T327" s="12"/>
      <c r="U327" s="12"/>
    </row>
    <row r="328" spans="1:21" ht="3.75" customHeight="1" thickBot="1">
      <c r="A328" s="444"/>
      <c r="B328" s="530"/>
      <c r="C328" s="530"/>
      <c r="D328" s="530"/>
      <c r="E328" s="530"/>
      <c r="F328" s="12"/>
      <c r="G328" s="12"/>
      <c r="H328" s="12"/>
      <c r="I328" s="12"/>
      <c r="J328" s="12"/>
      <c r="K328" s="12"/>
      <c r="L328" s="12"/>
      <c r="M328" s="12"/>
      <c r="N328" s="12"/>
      <c r="O328" s="12"/>
      <c r="P328" s="12"/>
      <c r="Q328" s="12"/>
      <c r="R328" s="12"/>
      <c r="S328" s="12"/>
      <c r="T328" s="12"/>
      <c r="U328" s="12"/>
    </row>
    <row r="329" spans="1:21" ht="15.75" thickTop="1">
      <c r="A329" s="68"/>
      <c r="B329" s="101"/>
      <c r="C329" s="101"/>
      <c r="D329" s="101"/>
      <c r="E329" s="101"/>
      <c r="F329" s="12"/>
      <c r="G329" s="12"/>
      <c r="H329" s="12"/>
      <c r="I329" s="12"/>
      <c r="J329" s="12"/>
      <c r="K329" s="12"/>
      <c r="L329" s="12"/>
      <c r="M329" s="12"/>
      <c r="N329" s="12"/>
      <c r="O329" s="12"/>
      <c r="P329" s="12"/>
      <c r="Q329" s="12"/>
      <c r="R329" s="12"/>
      <c r="S329" s="12"/>
      <c r="T329" s="12"/>
      <c r="U329" s="12"/>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E1"/>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2" t="s">
        <v>477</v>
      </c>
      <c r="B1" s="722"/>
      <c r="C1" s="722"/>
      <c r="D1" s="722"/>
      <c r="E1" s="722"/>
    </row>
    <row r="2" spans="1:5" ht="18">
      <c r="A2" s="723" t="s">
        <v>1096</v>
      </c>
      <c r="B2" s="723"/>
      <c r="C2" s="723"/>
      <c r="D2" s="723"/>
      <c r="E2" s="723"/>
    </row>
    <row r="3" spans="1:5" ht="30" customHeight="1">
      <c r="A3" s="729" t="s">
        <v>1479</v>
      </c>
      <c r="B3" s="729"/>
      <c r="C3" s="729"/>
      <c r="D3" s="729"/>
      <c r="E3" s="729"/>
    </row>
    <row r="4" spans="1:5" ht="3" customHeight="1">
      <c r="A4" s="108"/>
      <c r="B4" s="183"/>
      <c r="C4" s="183"/>
      <c r="D4" s="183"/>
      <c r="E4" s="183"/>
    </row>
    <row r="5" spans="1:5" ht="30" customHeight="1">
      <c r="A5" s="107"/>
      <c r="B5" s="56" t="s">
        <v>64</v>
      </c>
      <c r="C5" s="56" t="s">
        <v>66</v>
      </c>
      <c r="D5" s="56" t="s">
        <v>68</v>
      </c>
      <c r="E5" s="57" t="s">
        <v>554</v>
      </c>
    </row>
    <row r="6" spans="1:5">
      <c r="A6" s="108"/>
      <c r="B6" s="109"/>
      <c r="C6" s="109"/>
      <c r="D6" s="109"/>
      <c r="E6" s="110"/>
    </row>
    <row r="7" spans="1:5">
      <c r="A7" s="76" t="s">
        <v>556</v>
      </c>
      <c r="B7" s="56"/>
      <c r="C7" s="56"/>
      <c r="D7" s="56"/>
      <c r="E7" s="57"/>
    </row>
    <row r="8" spans="1:5">
      <c r="A8" s="108" t="s">
        <v>557</v>
      </c>
      <c r="B8" s="111">
        <v>0.1079</v>
      </c>
      <c r="C8" s="111">
        <v>5.8999999999999997E-2</v>
      </c>
      <c r="D8" s="111">
        <v>7.3800000000000004E-2</v>
      </c>
      <c r="E8" s="111">
        <v>9.1700000000000004E-2</v>
      </c>
    </row>
    <row r="9" spans="1:5">
      <c r="A9" s="108" t="s">
        <v>558</v>
      </c>
      <c r="B9" s="111">
        <v>0.7036</v>
      </c>
      <c r="C9" s="111">
        <v>0.74460000000000004</v>
      </c>
      <c r="D9" s="111">
        <v>0.66890000000000005</v>
      </c>
      <c r="E9" s="111">
        <v>0.71160000000000001</v>
      </c>
    </row>
    <row r="10" spans="1:5">
      <c r="A10" s="76" t="s">
        <v>559</v>
      </c>
      <c r="B10" s="112"/>
      <c r="C10" s="112"/>
      <c r="D10" s="112"/>
      <c r="E10" s="112"/>
    </row>
    <row r="11" spans="1:5">
      <c r="A11" s="113" t="s">
        <v>560</v>
      </c>
      <c r="B11" s="111">
        <v>0.61780000000000002</v>
      </c>
      <c r="C11" s="111">
        <v>0.71089999999999998</v>
      </c>
      <c r="D11" s="111">
        <v>0.4748</v>
      </c>
      <c r="E11" s="111">
        <v>0.63029999999999997</v>
      </c>
    </row>
    <row r="12" spans="1:5">
      <c r="A12" s="113" t="s">
        <v>1112</v>
      </c>
      <c r="B12" s="111">
        <v>0.6179</v>
      </c>
      <c r="C12" s="111">
        <v>0.71109999999999995</v>
      </c>
      <c r="D12" s="111">
        <v>0.47510000000000002</v>
      </c>
      <c r="E12" s="111">
        <v>0.63049999999999995</v>
      </c>
    </row>
    <row r="13" spans="1:5">
      <c r="A13" s="108" t="s">
        <v>561</v>
      </c>
      <c r="B13" s="111">
        <v>4.5100000000000001E-2</v>
      </c>
      <c r="C13" s="111">
        <v>0.16969999999999999</v>
      </c>
      <c r="D13" s="111">
        <v>1.6000000000000001E-3</v>
      </c>
      <c r="E13" s="111">
        <v>7.4899999999999994E-2</v>
      </c>
    </row>
    <row r="14" spans="1:5">
      <c r="A14" s="113" t="s">
        <v>562</v>
      </c>
      <c r="B14" s="111">
        <v>0</v>
      </c>
      <c r="C14" s="111">
        <v>0</v>
      </c>
      <c r="D14" s="111">
        <v>0</v>
      </c>
      <c r="E14" s="111">
        <v>0</v>
      </c>
    </row>
    <row r="15" spans="1:5">
      <c r="A15" s="114" t="s">
        <v>563</v>
      </c>
      <c r="B15" s="112"/>
      <c r="C15" s="112"/>
      <c r="D15" s="112"/>
      <c r="E15" s="112"/>
    </row>
    <row r="16" spans="1:5">
      <c r="A16" s="113" t="s">
        <v>564</v>
      </c>
      <c r="B16" s="111">
        <v>9.7999999999999997E-3</v>
      </c>
      <c r="C16" s="111">
        <v>6.5699999999999995E-2</v>
      </c>
      <c r="D16" s="111">
        <v>1.0800000000000001E-2</v>
      </c>
      <c r="E16" s="111">
        <v>2.69E-2</v>
      </c>
    </row>
    <row r="17" spans="1:5">
      <c r="A17" s="113" t="s">
        <v>565</v>
      </c>
      <c r="B17" s="111">
        <v>0.99019999999999997</v>
      </c>
      <c r="C17" s="111">
        <v>0.93430000000000002</v>
      </c>
      <c r="D17" s="111">
        <v>0.98919999999999997</v>
      </c>
      <c r="E17" s="111">
        <v>0.97309999999999997</v>
      </c>
    </row>
    <row r="18" spans="1:5">
      <c r="A18" s="113" t="s">
        <v>566</v>
      </c>
      <c r="B18" s="115">
        <v>301.86340000000001</v>
      </c>
      <c r="C18" s="115">
        <v>584.17380000000003</v>
      </c>
      <c r="D18" s="115">
        <v>306.16269999999997</v>
      </c>
      <c r="E18" s="115">
        <v>482.56020000000001</v>
      </c>
    </row>
    <row r="19" spans="1:5">
      <c r="A19" s="114" t="s">
        <v>567</v>
      </c>
      <c r="B19" s="116"/>
      <c r="C19" s="116"/>
      <c r="D19" s="116"/>
      <c r="E19" s="116"/>
    </row>
    <row r="20" spans="1:5">
      <c r="A20" s="108" t="s">
        <v>568</v>
      </c>
      <c r="B20" s="111">
        <v>0.98750000000000004</v>
      </c>
      <c r="C20" s="111">
        <v>0.97540000000000004</v>
      </c>
      <c r="D20" s="111">
        <v>0.94469999999999998</v>
      </c>
      <c r="E20" s="111">
        <v>0.98040000000000005</v>
      </c>
    </row>
    <row r="21" spans="1:5">
      <c r="A21" s="108" t="s">
        <v>569</v>
      </c>
      <c r="B21" s="111">
        <v>6.2799999999999995E-2</v>
      </c>
      <c r="C21" s="111">
        <v>0.15709999999999999</v>
      </c>
      <c r="D21" s="111">
        <v>0.31409999999999999</v>
      </c>
      <c r="E21" s="111">
        <v>0.11119999999999999</v>
      </c>
    </row>
    <row r="22" spans="1:5">
      <c r="A22" s="113" t="s">
        <v>570</v>
      </c>
      <c r="B22" s="111">
        <v>1.2500000000000001E-2</v>
      </c>
      <c r="C22" s="111">
        <v>2.46E-2</v>
      </c>
      <c r="D22" s="111">
        <v>5.5300000000000002E-2</v>
      </c>
      <c r="E22" s="111">
        <v>1.9599999999999999E-2</v>
      </c>
    </row>
    <row r="23" spans="1:5">
      <c r="A23" s="113" t="s">
        <v>571</v>
      </c>
      <c r="B23" s="111">
        <v>6.2899999999999998E-2</v>
      </c>
      <c r="C23" s="111">
        <v>0.15970000000000001</v>
      </c>
      <c r="D23" s="111">
        <v>0.33239999999999997</v>
      </c>
      <c r="E23" s="111">
        <v>0.1125</v>
      </c>
    </row>
    <row r="24" spans="1:5">
      <c r="A24" s="113" t="s">
        <v>572</v>
      </c>
      <c r="B24" s="111">
        <v>1.15E-2</v>
      </c>
      <c r="C24" s="111">
        <v>8.6999999999999994E-3</v>
      </c>
      <c r="D24" s="111">
        <v>2.0000000000000001E-4</v>
      </c>
      <c r="E24" s="111">
        <v>7.6E-3</v>
      </c>
    </row>
    <row r="25" spans="1:5">
      <c r="A25" s="113" t="s">
        <v>573</v>
      </c>
      <c r="B25" s="111">
        <v>4.6399999999999997E-2</v>
      </c>
      <c r="C25" s="111">
        <v>6.6100000000000006E-2</v>
      </c>
      <c r="D25" s="111">
        <v>4.6100000000000002E-2</v>
      </c>
      <c r="E25" s="111">
        <v>5.1799999999999999E-2</v>
      </c>
    </row>
    <row r="26" spans="1:5">
      <c r="A26" s="113" t="s">
        <v>574</v>
      </c>
      <c r="B26" s="111">
        <v>7.6799999999999993E-2</v>
      </c>
      <c r="C26" s="111">
        <v>3.8800000000000001E-2</v>
      </c>
      <c r="D26" s="111">
        <v>0.12520000000000001</v>
      </c>
      <c r="E26" s="111">
        <v>7.0699999999999999E-2</v>
      </c>
    </row>
    <row r="27" spans="1:5">
      <c r="A27" s="113" t="s">
        <v>575</v>
      </c>
      <c r="B27" s="111">
        <v>0.98399999999999999</v>
      </c>
      <c r="C27" s="111">
        <v>0.97540000000000004</v>
      </c>
      <c r="D27" s="111">
        <v>0.92700000000000005</v>
      </c>
      <c r="E27" s="111">
        <v>0.97660000000000002</v>
      </c>
    </row>
    <row r="28" spans="1:5">
      <c r="A28" s="113" t="s">
        <v>576</v>
      </c>
      <c r="B28" s="111">
        <v>2.0000000000000001E-4</v>
      </c>
      <c r="C28" s="111">
        <v>0</v>
      </c>
      <c r="D28" s="111">
        <v>2.12E-2</v>
      </c>
      <c r="E28" s="111">
        <v>2E-3</v>
      </c>
    </row>
    <row r="29" spans="1:5">
      <c r="A29" s="113" t="s">
        <v>577</v>
      </c>
      <c r="B29" s="111">
        <v>6.9999999999999999E-4</v>
      </c>
      <c r="C29" s="111">
        <v>0</v>
      </c>
      <c r="D29" s="111">
        <v>2.2000000000000001E-3</v>
      </c>
      <c r="E29" s="111">
        <v>6.9999999999999999E-4</v>
      </c>
    </row>
    <row r="30" spans="1:5">
      <c r="A30" s="113" t="s">
        <v>578</v>
      </c>
      <c r="B30" s="111">
        <v>0</v>
      </c>
      <c r="C30" s="111">
        <v>0</v>
      </c>
      <c r="D30" s="111">
        <v>0</v>
      </c>
      <c r="E30" s="111">
        <v>0</v>
      </c>
    </row>
    <row r="31" spans="1:5">
      <c r="A31" s="113" t="s">
        <v>579</v>
      </c>
      <c r="B31" s="111">
        <v>1.1000000000000001E-3</v>
      </c>
      <c r="C31" s="111">
        <v>0</v>
      </c>
      <c r="D31" s="111">
        <v>4.0000000000000002E-4</v>
      </c>
      <c r="E31" s="111">
        <v>6.9999999999999999E-4</v>
      </c>
    </row>
    <row r="32" spans="1:5">
      <c r="A32" s="113" t="s">
        <v>580</v>
      </c>
      <c r="B32" s="111">
        <v>1.3899999999999999E-2</v>
      </c>
      <c r="C32" s="111">
        <v>2.46E-2</v>
      </c>
      <c r="D32" s="111">
        <v>4.9200000000000001E-2</v>
      </c>
      <c r="E32" s="111">
        <v>0.02</v>
      </c>
    </row>
    <row r="33" spans="1:5">
      <c r="A33" s="114" t="s">
        <v>581</v>
      </c>
      <c r="B33" s="112"/>
      <c r="C33" s="112"/>
      <c r="D33" s="112"/>
      <c r="E33" s="112"/>
    </row>
    <row r="34" spans="1:5">
      <c r="A34" s="113" t="s">
        <v>582</v>
      </c>
      <c r="B34" s="111">
        <v>0.19439999999999999</v>
      </c>
      <c r="C34" s="111">
        <v>0.15490000000000001</v>
      </c>
      <c r="D34" s="111">
        <v>0.17380000000000001</v>
      </c>
      <c r="E34" s="111">
        <v>0.1847</v>
      </c>
    </row>
    <row r="35" spans="1:5">
      <c r="A35" s="113" t="s">
        <v>583</v>
      </c>
      <c r="B35" s="111">
        <v>0.3841</v>
      </c>
      <c r="C35" s="111">
        <v>0.38590000000000002</v>
      </c>
      <c r="D35" s="111">
        <v>0.34089999999999998</v>
      </c>
      <c r="E35" s="111">
        <v>0.38119999999999998</v>
      </c>
    </row>
    <row r="36" spans="1:5">
      <c r="A36" s="113" t="s">
        <v>584</v>
      </c>
      <c r="B36" s="111">
        <v>0.29670000000000002</v>
      </c>
      <c r="C36" s="111">
        <v>0.16450000000000001</v>
      </c>
      <c r="D36" s="111">
        <v>0.28989999999999999</v>
      </c>
      <c r="E36" s="111">
        <v>0.25359999999999999</v>
      </c>
    </row>
    <row r="37" spans="1:5">
      <c r="A37" s="113" t="s">
        <v>585</v>
      </c>
      <c r="B37" s="111">
        <v>0.2132</v>
      </c>
      <c r="C37" s="111">
        <v>0.14710000000000001</v>
      </c>
      <c r="D37" s="111">
        <v>0.1447</v>
      </c>
      <c r="E37" s="111">
        <v>0.1893</v>
      </c>
    </row>
    <row r="38" spans="1:5">
      <c r="A38" s="108" t="s">
        <v>1400</v>
      </c>
      <c r="B38" s="111">
        <v>0.3841</v>
      </c>
      <c r="C38" s="111">
        <v>0.32700000000000001</v>
      </c>
      <c r="D38" s="111">
        <v>0.33750000000000002</v>
      </c>
      <c r="E38" s="111">
        <v>0.36730000000000002</v>
      </c>
    </row>
    <row r="39" spans="1:5">
      <c r="A39" s="76" t="s">
        <v>586</v>
      </c>
      <c r="B39" s="112"/>
      <c r="C39" s="112"/>
      <c r="D39" s="112"/>
      <c r="E39" s="112"/>
    </row>
    <row r="40" spans="1:5">
      <c r="A40" s="113" t="s">
        <v>587</v>
      </c>
      <c r="B40" s="111">
        <v>0.28149999999999997</v>
      </c>
      <c r="C40" s="111">
        <v>0.106</v>
      </c>
      <c r="D40" s="111">
        <v>0.50090000000000001</v>
      </c>
      <c r="E40" s="111">
        <v>0.2535</v>
      </c>
    </row>
    <row r="41" spans="1:5">
      <c r="A41" s="113" t="s">
        <v>588</v>
      </c>
      <c r="B41" s="111">
        <v>0.28120000000000001</v>
      </c>
      <c r="C41" s="111">
        <v>0.106</v>
      </c>
      <c r="D41" s="111">
        <v>0.50090000000000001</v>
      </c>
      <c r="E41" s="111">
        <v>0.25330000000000003</v>
      </c>
    </row>
    <row r="42" spans="1:5">
      <c r="A42" s="113" t="s">
        <v>589</v>
      </c>
      <c r="B42" s="111">
        <v>3.1199999999999999E-2</v>
      </c>
      <c r="C42" s="111">
        <v>0.16830000000000001</v>
      </c>
      <c r="D42" s="111">
        <v>7.9399999999999998E-2</v>
      </c>
      <c r="E42" s="111">
        <v>5.5100000000000003E-2</v>
      </c>
    </row>
    <row r="43" spans="1:5">
      <c r="A43" s="113" t="s">
        <v>590</v>
      </c>
      <c r="B43" s="111">
        <v>1.8E-3</v>
      </c>
      <c r="C43" s="111">
        <v>9.4000000000000004E-3</v>
      </c>
      <c r="D43" s="111">
        <v>1E-4</v>
      </c>
      <c r="E43" s="111">
        <v>2.3999999999999998E-3</v>
      </c>
    </row>
    <row r="44" spans="1:5">
      <c r="A44" s="113" t="s">
        <v>591</v>
      </c>
      <c r="B44" s="111">
        <v>1.54E-2</v>
      </c>
      <c r="C44" s="111">
        <v>8.3900000000000002E-2</v>
      </c>
      <c r="D44" s="111">
        <v>3.3500000000000002E-2</v>
      </c>
      <c r="E44" s="111">
        <v>2.63E-2</v>
      </c>
    </row>
    <row r="45" spans="1:5">
      <c r="A45" s="113" t="s">
        <v>592</v>
      </c>
      <c r="B45" s="111">
        <v>0.63400000000000001</v>
      </c>
      <c r="C45" s="111">
        <v>0.2084</v>
      </c>
      <c r="D45" s="111">
        <v>0.93669999999999998</v>
      </c>
      <c r="E45" s="111">
        <v>0.53469999999999995</v>
      </c>
    </row>
    <row r="46" spans="1:5">
      <c r="A46" s="114" t="s">
        <v>593</v>
      </c>
      <c r="B46" s="112"/>
      <c r="C46" s="112"/>
      <c r="D46" s="112"/>
      <c r="E46" s="112"/>
    </row>
    <row r="47" spans="1:5">
      <c r="A47" s="113" t="s">
        <v>594</v>
      </c>
      <c r="B47" s="111">
        <v>0.86770000000000003</v>
      </c>
      <c r="C47" s="111">
        <v>0.878</v>
      </c>
      <c r="D47" s="111">
        <v>0.91320000000000001</v>
      </c>
      <c r="E47" s="111">
        <v>0.87450000000000006</v>
      </c>
    </row>
    <row r="48" spans="1:5">
      <c r="A48" s="113" t="s">
        <v>595</v>
      </c>
      <c r="B48" s="111">
        <v>0.91369999999999996</v>
      </c>
      <c r="C48" s="111">
        <v>0.97609999999999997</v>
      </c>
      <c r="D48" s="111">
        <v>0.95199999999999996</v>
      </c>
      <c r="E48" s="111">
        <v>0.93610000000000004</v>
      </c>
    </row>
    <row r="49" spans="1:5">
      <c r="A49" s="113" t="s">
        <v>596</v>
      </c>
      <c r="B49" s="111">
        <v>0.32119999999999999</v>
      </c>
      <c r="C49" s="111">
        <v>6.1999999999999998E-3</v>
      </c>
      <c r="D49" s="111">
        <v>0.92200000000000004</v>
      </c>
      <c r="E49" s="111">
        <v>0.25119999999999998</v>
      </c>
    </row>
    <row r="50" spans="1:5" ht="15.75" thickBot="1">
      <c r="A50" s="243" t="s">
        <v>597</v>
      </c>
      <c r="B50" s="117">
        <v>0.47039999999999998</v>
      </c>
      <c r="C50" s="117">
        <v>1.1511</v>
      </c>
      <c r="D50" s="117">
        <v>0.17330000000000001</v>
      </c>
      <c r="E50" s="117">
        <v>0.49540000000000001</v>
      </c>
    </row>
    <row r="51" spans="1:5" ht="15.75" thickTop="1">
      <c r="A51" s="767" t="s">
        <v>598</v>
      </c>
      <c r="B51" s="767"/>
      <c r="C51" s="767"/>
      <c r="D51" s="767"/>
      <c r="E51" s="767"/>
    </row>
    <row r="52" spans="1:5" ht="72" customHeight="1">
      <c r="A52" s="728" t="s">
        <v>599</v>
      </c>
      <c r="B52" s="728"/>
      <c r="C52" s="728"/>
      <c r="D52" s="728"/>
      <c r="E52" s="728"/>
    </row>
    <row r="53" spans="1:5" ht="70.5" customHeight="1">
      <c r="A53" s="728" t="s">
        <v>600</v>
      </c>
      <c r="B53" s="728"/>
      <c r="C53" s="728"/>
      <c r="D53" s="728"/>
      <c r="E53" s="728"/>
    </row>
    <row r="54" spans="1:5">
      <c r="A54" s="735" t="s">
        <v>601</v>
      </c>
      <c r="B54" s="735"/>
      <c r="C54" s="735"/>
      <c r="D54" s="735"/>
      <c r="E54" s="735"/>
    </row>
    <row r="55" spans="1:5">
      <c r="A55" s="735" t="s">
        <v>602</v>
      </c>
      <c r="B55" s="735"/>
      <c r="C55" s="735"/>
      <c r="D55" s="735"/>
      <c r="E55" s="735"/>
    </row>
    <row r="56" spans="1:5">
      <c r="A56" s="12"/>
      <c r="B56" s="12"/>
      <c r="C56" s="12"/>
      <c r="D56" s="12"/>
      <c r="E56" s="12"/>
    </row>
    <row r="57" spans="1:5" ht="30" customHeight="1">
      <c r="A57" s="164"/>
      <c r="B57" s="71" t="s">
        <v>64</v>
      </c>
      <c r="C57" s="71" t="s">
        <v>66</v>
      </c>
      <c r="D57" s="71" t="s">
        <v>68</v>
      </c>
      <c r="E57" s="72" t="s">
        <v>554</v>
      </c>
    </row>
    <row r="58" spans="1:5">
      <c r="A58" s="104"/>
      <c r="B58" s="104"/>
      <c r="C58" s="104"/>
      <c r="D58" s="104"/>
      <c r="E58" s="104"/>
    </row>
    <row r="59" spans="1:5">
      <c r="A59" s="114" t="s">
        <v>603</v>
      </c>
      <c r="B59" s="71"/>
      <c r="C59" s="71"/>
      <c r="D59" s="71"/>
      <c r="E59" s="72"/>
    </row>
    <row r="60" spans="1:5">
      <c r="A60" s="113" t="s">
        <v>604</v>
      </c>
      <c r="B60" s="165">
        <v>4.53E-2</v>
      </c>
      <c r="C60" s="165">
        <v>3.3399999999999999E-2</v>
      </c>
      <c r="D60" s="165">
        <v>4.7500000000000001E-2</v>
      </c>
      <c r="E60" s="165">
        <v>4.2299999999999997E-2</v>
      </c>
    </row>
    <row r="61" spans="1:5">
      <c r="A61" s="113" t="s">
        <v>605</v>
      </c>
      <c r="B61" s="165">
        <v>4.5999999999999999E-2</v>
      </c>
      <c r="C61" s="165">
        <v>3.3000000000000002E-2</v>
      </c>
      <c r="D61" s="165">
        <v>4.7300000000000002E-2</v>
      </c>
      <c r="E61" s="165">
        <v>4.2700000000000002E-2</v>
      </c>
    </row>
    <row r="62" spans="1:5">
      <c r="A62" s="113" t="s">
        <v>606</v>
      </c>
      <c r="B62" s="165">
        <v>4.7E-2</v>
      </c>
      <c r="C62" s="165">
        <v>3.4000000000000002E-2</v>
      </c>
      <c r="D62" s="165">
        <v>4.82E-2</v>
      </c>
      <c r="E62" s="165">
        <v>4.36E-2</v>
      </c>
    </row>
    <row r="63" spans="1:5">
      <c r="A63" s="113" t="s">
        <v>607</v>
      </c>
      <c r="B63" s="165">
        <v>1.2E-2</v>
      </c>
      <c r="C63" s="165">
        <v>-2.3999999999999998E-3</v>
      </c>
      <c r="D63" s="165">
        <v>2.76E-2</v>
      </c>
      <c r="E63" s="165">
        <v>9.4999999999999998E-3</v>
      </c>
    </row>
    <row r="64" spans="1:5">
      <c r="A64" s="113" t="s">
        <v>608</v>
      </c>
      <c r="B64" s="165">
        <v>1.2E-2</v>
      </c>
      <c r="C64" s="165">
        <v>-2.3999999999999998E-3</v>
      </c>
      <c r="D64" s="165">
        <v>2.76E-2</v>
      </c>
      <c r="E64" s="165">
        <v>9.5999999999999992E-3</v>
      </c>
    </row>
    <row r="65" spans="1:5">
      <c r="A65" s="113" t="s">
        <v>609</v>
      </c>
      <c r="B65" s="165">
        <v>1.2E-2</v>
      </c>
      <c r="C65" s="165">
        <v>-2.3999999999999998E-3</v>
      </c>
      <c r="D65" s="165">
        <v>2.76E-2</v>
      </c>
      <c r="E65" s="165">
        <v>9.5999999999999992E-3</v>
      </c>
    </row>
    <row r="66" spans="1:5">
      <c r="A66" s="113" t="s">
        <v>610</v>
      </c>
      <c r="B66" s="165">
        <v>4.2700000000000002E-2</v>
      </c>
      <c r="C66" s="165">
        <v>-2.1899999999999999E-2</v>
      </c>
      <c r="D66" s="165">
        <v>5.6000000000000001E-2</v>
      </c>
      <c r="E66" s="165">
        <v>3.7699999999999997E-2</v>
      </c>
    </row>
    <row r="67" spans="1:5">
      <c r="A67" s="114" t="s">
        <v>611</v>
      </c>
      <c r="B67" s="71"/>
      <c r="C67" s="71"/>
      <c r="D67" s="71"/>
      <c r="E67" s="72"/>
    </row>
    <row r="68" spans="1:5">
      <c r="A68" s="113" t="s">
        <v>612</v>
      </c>
      <c r="B68" s="165">
        <v>5.74E-2</v>
      </c>
      <c r="C68" s="165">
        <v>6.0499999999999998E-2</v>
      </c>
      <c r="D68" s="165">
        <v>5.5300000000000002E-2</v>
      </c>
      <c r="E68" s="165">
        <v>5.8000000000000003E-2</v>
      </c>
    </row>
    <row r="69" spans="1:5">
      <c r="A69" s="113" t="s">
        <v>613</v>
      </c>
      <c r="B69" s="165">
        <v>-1.21E-2</v>
      </c>
      <c r="C69" s="165">
        <v>-2.7099999999999999E-2</v>
      </c>
      <c r="D69" s="165">
        <v>-7.7999999999999996E-3</v>
      </c>
      <c r="E69" s="165">
        <v>-1.5699999999999999E-2</v>
      </c>
    </row>
    <row r="70" spans="1:5">
      <c r="A70" s="113" t="s">
        <v>614</v>
      </c>
      <c r="B70" s="165">
        <v>1.84E-2</v>
      </c>
      <c r="C70" s="165">
        <v>3.1099999999999999E-2</v>
      </c>
      <c r="D70" s="165">
        <v>1.6400000000000001E-2</v>
      </c>
      <c r="E70" s="165">
        <v>2.2499999999999999E-2</v>
      </c>
    </row>
    <row r="71" spans="1:5">
      <c r="A71" s="113" t="s">
        <v>615</v>
      </c>
      <c r="B71" s="165">
        <v>0</v>
      </c>
      <c r="C71" s="165">
        <v>0</v>
      </c>
      <c r="D71" s="165">
        <v>0</v>
      </c>
      <c r="E71" s="165">
        <v>0</v>
      </c>
    </row>
    <row r="72" spans="1:5">
      <c r="A72" s="113" t="s">
        <v>616</v>
      </c>
      <c r="B72" s="165">
        <v>8.9999999999999998E-4</v>
      </c>
      <c r="C72" s="165">
        <v>1.1000000000000001E-3</v>
      </c>
      <c r="D72" s="165">
        <v>8.9999999999999998E-4</v>
      </c>
      <c r="E72" s="165">
        <v>1E-3</v>
      </c>
    </row>
    <row r="73" spans="1:5">
      <c r="A73" s="113" t="s">
        <v>617</v>
      </c>
      <c r="B73" s="165">
        <v>8.0000000000000004E-4</v>
      </c>
      <c r="C73" s="165">
        <v>-4.0000000000000002E-4</v>
      </c>
      <c r="D73" s="165">
        <v>-1E-4</v>
      </c>
      <c r="E73" s="165">
        <v>4.0000000000000002E-4</v>
      </c>
    </row>
    <row r="74" spans="1:5">
      <c r="A74" s="113" t="s">
        <v>618</v>
      </c>
      <c r="B74" s="165">
        <v>-3.5000000000000003E-2</v>
      </c>
      <c r="C74" s="165">
        <v>-3.6400000000000002E-2</v>
      </c>
      <c r="D74" s="165">
        <v>-2.06E-2</v>
      </c>
      <c r="E74" s="165">
        <v>-3.4099999999999998E-2</v>
      </c>
    </row>
    <row r="75" spans="1:5">
      <c r="A75" s="113" t="s">
        <v>619</v>
      </c>
      <c r="B75" s="165">
        <v>0</v>
      </c>
      <c r="C75" s="165">
        <v>1E-4</v>
      </c>
      <c r="D75" s="165">
        <v>0</v>
      </c>
      <c r="E75" s="165">
        <v>0</v>
      </c>
    </row>
    <row r="76" spans="1:5">
      <c r="A76" s="113" t="s">
        <v>620</v>
      </c>
      <c r="B76" s="165">
        <v>8.8700000000000001E-2</v>
      </c>
      <c r="C76" s="165">
        <v>0.1535</v>
      </c>
      <c r="D76" s="165">
        <v>9.5899999999999999E-2</v>
      </c>
      <c r="E76" s="165">
        <v>0.11509999999999999</v>
      </c>
    </row>
    <row r="77" spans="1:5">
      <c r="A77" s="114" t="s">
        <v>621</v>
      </c>
      <c r="B77" s="71"/>
      <c r="C77" s="71"/>
      <c r="D77" s="71"/>
      <c r="E77" s="72"/>
    </row>
    <row r="78" spans="1:5">
      <c r="A78" s="113" t="s">
        <v>622</v>
      </c>
      <c r="B78" s="165">
        <v>7.3099999999999998E-2</v>
      </c>
      <c r="C78" s="165">
        <v>7.3999999999999996E-2</v>
      </c>
      <c r="D78" s="165">
        <v>8.1500000000000003E-2</v>
      </c>
      <c r="E78" s="165">
        <v>7.3999999999999996E-2</v>
      </c>
    </row>
    <row r="79" spans="1:5">
      <c r="A79" s="113" t="s">
        <v>623</v>
      </c>
      <c r="B79" s="165">
        <v>7.6600000000000001E-2</v>
      </c>
      <c r="C79" s="165">
        <v>0.128</v>
      </c>
      <c r="D79" s="165">
        <v>1.8E-3</v>
      </c>
      <c r="E79" s="165">
        <v>7.8399999999999997E-2</v>
      </c>
    </row>
    <row r="80" spans="1:5">
      <c r="A80" s="113" t="s">
        <v>624</v>
      </c>
      <c r="B80" s="165">
        <v>4.3099999999999999E-2</v>
      </c>
      <c r="C80" s="165">
        <v>3.61E-2</v>
      </c>
      <c r="D80" s="165">
        <v>1.5599999999999999E-2</v>
      </c>
      <c r="E80" s="165">
        <v>3.39E-2</v>
      </c>
    </row>
    <row r="81" spans="1:5">
      <c r="A81" s="113" t="s">
        <v>625</v>
      </c>
      <c r="B81" s="165">
        <v>0</v>
      </c>
      <c r="C81" s="165">
        <v>2.0000000000000001E-4</v>
      </c>
      <c r="D81" s="165">
        <v>0</v>
      </c>
      <c r="E81" s="165">
        <v>1E-4</v>
      </c>
    </row>
    <row r="82" spans="1:5">
      <c r="A82" s="113" t="s">
        <v>626</v>
      </c>
      <c r="B82" s="165">
        <v>7.3000000000000001E-3</v>
      </c>
      <c r="C82" s="165">
        <v>0</v>
      </c>
      <c r="D82" s="165">
        <v>0.12239999999999999</v>
      </c>
      <c r="E82" s="165">
        <v>3.2099999999999997E-2</v>
      </c>
    </row>
    <row r="83" spans="1:5">
      <c r="A83" s="113" t="s">
        <v>627</v>
      </c>
      <c r="B83" s="165">
        <v>6.7000000000000002E-3</v>
      </c>
      <c r="C83" s="165">
        <v>2.5000000000000001E-3</v>
      </c>
      <c r="D83" s="165">
        <v>0</v>
      </c>
      <c r="E83" s="165">
        <v>4.4000000000000003E-3</v>
      </c>
    </row>
    <row r="84" spans="1:5">
      <c r="A84" s="113" t="s">
        <v>628</v>
      </c>
      <c r="B84" s="165">
        <v>6.7999999999999996E-3</v>
      </c>
      <c r="C84" s="165">
        <v>2.2000000000000001E-3</v>
      </c>
      <c r="D84" s="165">
        <v>4.1399999999999999E-2</v>
      </c>
      <c r="E84" s="165">
        <v>9.1000000000000004E-3</v>
      </c>
    </row>
    <row r="85" spans="1:5">
      <c r="A85" s="113" t="s">
        <v>629</v>
      </c>
      <c r="B85" s="165">
        <v>0</v>
      </c>
      <c r="C85" s="165">
        <v>0</v>
      </c>
      <c r="D85" s="165">
        <v>0</v>
      </c>
      <c r="E85" s="165">
        <v>0</v>
      </c>
    </row>
    <row r="86" spans="1:5">
      <c r="A86" s="113" t="s">
        <v>630</v>
      </c>
      <c r="B86" s="165">
        <v>1.9400000000000001E-2</v>
      </c>
      <c r="C86" s="165">
        <v>2.0899999999999998E-2</v>
      </c>
      <c r="D86" s="165">
        <v>1.54E-2</v>
      </c>
      <c r="E86" s="165">
        <v>1.9400000000000001E-2</v>
      </c>
    </row>
    <row r="87" spans="1:5">
      <c r="A87" s="113" t="s">
        <v>631</v>
      </c>
      <c r="B87" s="165">
        <v>1.7600000000000001E-2</v>
      </c>
      <c r="C87" s="165">
        <v>4.3799999999999999E-2</v>
      </c>
      <c r="D87" s="165">
        <v>2.3599999999999999E-2</v>
      </c>
      <c r="E87" s="165">
        <v>3.44E-2</v>
      </c>
    </row>
    <row r="88" spans="1:5">
      <c r="A88" s="113" t="s">
        <v>632</v>
      </c>
      <c r="B88" s="165">
        <v>0</v>
      </c>
      <c r="C88" s="165">
        <v>1.6799999999999999E-2</v>
      </c>
      <c r="D88" s="165">
        <v>0</v>
      </c>
      <c r="E88" s="165">
        <v>3.3E-3</v>
      </c>
    </row>
    <row r="89" spans="1:5">
      <c r="A89" s="113" t="s">
        <v>633</v>
      </c>
      <c r="B89" s="165">
        <v>0</v>
      </c>
      <c r="C89" s="165">
        <v>1.23E-2</v>
      </c>
      <c r="D89" s="165">
        <v>0</v>
      </c>
      <c r="E89" s="165">
        <v>4.4999999999999997E-3</v>
      </c>
    </row>
    <row r="90" spans="1:5">
      <c r="A90" s="114" t="s">
        <v>634</v>
      </c>
      <c r="B90" s="71"/>
      <c r="C90" s="71"/>
      <c r="D90" s="71"/>
      <c r="E90" s="72"/>
    </row>
    <row r="91" spans="1:5">
      <c r="A91" s="114" t="s">
        <v>635</v>
      </c>
      <c r="B91" s="71"/>
      <c r="C91" s="71"/>
      <c r="D91" s="71"/>
      <c r="E91" s="72"/>
    </row>
    <row r="92" spans="1:5">
      <c r="A92" s="113" t="s">
        <v>636</v>
      </c>
      <c r="B92" s="165">
        <v>3.5000000000000003E-2</v>
      </c>
      <c r="C92" s="165">
        <v>3.6400000000000002E-2</v>
      </c>
      <c r="D92" s="165">
        <v>2.06E-2</v>
      </c>
      <c r="E92" s="165">
        <v>3.4099999999999998E-2</v>
      </c>
    </row>
    <row r="93" spans="1:5">
      <c r="A93" s="113" t="s">
        <v>637</v>
      </c>
      <c r="B93" s="165">
        <v>3.95E-2</v>
      </c>
      <c r="C93" s="165">
        <v>4.1000000000000002E-2</v>
      </c>
      <c r="D93" s="165">
        <v>2.24E-2</v>
      </c>
      <c r="E93" s="165">
        <v>3.8300000000000001E-2</v>
      </c>
    </row>
    <row r="94" spans="1:5">
      <c r="A94" s="113" t="s">
        <v>638</v>
      </c>
      <c r="B94" s="165">
        <v>4.87E-2</v>
      </c>
      <c r="C94" s="165">
        <v>4.9000000000000002E-2</v>
      </c>
      <c r="D94" s="165">
        <v>2.8299999999999999E-2</v>
      </c>
      <c r="E94" s="165">
        <v>4.7E-2</v>
      </c>
    </row>
    <row r="95" spans="1:5">
      <c r="A95" s="113" t="s">
        <v>639</v>
      </c>
      <c r="B95" s="165">
        <v>5.7099999999999998E-2</v>
      </c>
      <c r="C95" s="165">
        <v>5.3400000000000003E-2</v>
      </c>
      <c r="D95" s="165">
        <v>4.3099999999999999E-2</v>
      </c>
      <c r="E95" s="165">
        <v>5.5100000000000003E-2</v>
      </c>
    </row>
    <row r="96" spans="1:5">
      <c r="A96" s="114" t="s">
        <v>640</v>
      </c>
      <c r="B96" s="71"/>
      <c r="C96" s="71"/>
      <c r="D96" s="71"/>
      <c r="E96" s="72"/>
    </row>
    <row r="97" spans="1:5">
      <c r="A97" s="113" t="s">
        <v>641</v>
      </c>
      <c r="B97" s="165">
        <v>0.4541</v>
      </c>
      <c r="C97" s="165">
        <v>0.55000000000000004</v>
      </c>
      <c r="D97" s="165">
        <v>0.42430000000000001</v>
      </c>
      <c r="E97" s="165">
        <v>0.47989999999999999</v>
      </c>
    </row>
    <row r="98" spans="1:5">
      <c r="A98" s="113" t="s">
        <v>642</v>
      </c>
      <c r="B98" s="165">
        <v>3.09E-2</v>
      </c>
      <c r="C98" s="165">
        <v>7.8600000000000003E-2</v>
      </c>
      <c r="D98" s="165">
        <v>1.7100000000000001E-2</v>
      </c>
      <c r="E98" s="165">
        <v>4.3799999999999999E-2</v>
      </c>
    </row>
    <row r="99" spans="1:5">
      <c r="A99" s="113" t="s">
        <v>643</v>
      </c>
      <c r="B99" s="165">
        <v>0.51500000000000001</v>
      </c>
      <c r="C99" s="165">
        <v>0.37140000000000001</v>
      </c>
      <c r="D99" s="165">
        <v>0.55859999999999999</v>
      </c>
      <c r="E99" s="165">
        <v>0.47620000000000001</v>
      </c>
    </row>
    <row r="100" spans="1:5">
      <c r="A100" s="113" t="s">
        <v>644</v>
      </c>
      <c r="B100" s="165">
        <v>0.72130000000000005</v>
      </c>
      <c r="C100" s="165">
        <v>0.53890000000000005</v>
      </c>
      <c r="D100" s="165">
        <v>0.3125</v>
      </c>
      <c r="E100" s="165">
        <v>0.61809999999999998</v>
      </c>
    </row>
    <row r="101" spans="1:5">
      <c r="A101" s="114" t="s">
        <v>645</v>
      </c>
      <c r="B101" s="71"/>
      <c r="C101" s="71"/>
      <c r="D101" s="71"/>
      <c r="E101" s="72"/>
    </row>
    <row r="102" spans="1:5">
      <c r="A102" s="113" t="s">
        <v>646</v>
      </c>
      <c r="B102" s="165">
        <v>4.6100000000000002E-2</v>
      </c>
      <c r="C102" s="165">
        <v>3.2000000000000001E-2</v>
      </c>
      <c r="D102" s="165">
        <v>4.7300000000000002E-2</v>
      </c>
      <c r="E102" s="165">
        <v>4.24E-2</v>
      </c>
    </row>
    <row r="103" spans="1:5">
      <c r="A103" s="113" t="s">
        <v>647</v>
      </c>
      <c r="B103" s="165">
        <v>4.5600000000000002E-2</v>
      </c>
      <c r="C103" s="165">
        <v>3.2399999999999998E-2</v>
      </c>
      <c r="D103" s="165">
        <v>4.7500000000000001E-2</v>
      </c>
      <c r="E103" s="165">
        <v>4.2299999999999997E-2</v>
      </c>
    </row>
    <row r="104" spans="1:5">
      <c r="A104" s="108" t="s">
        <v>648</v>
      </c>
      <c r="B104" s="165">
        <v>5.2600000000000001E-2</v>
      </c>
      <c r="C104" s="165">
        <v>3.9E-2</v>
      </c>
      <c r="D104" s="165">
        <v>5.1799999999999999E-2</v>
      </c>
      <c r="E104" s="165">
        <v>4.8899999999999999E-2</v>
      </c>
    </row>
    <row r="105" spans="1:5">
      <c r="A105" s="108" t="s">
        <v>649</v>
      </c>
      <c r="B105" s="165">
        <v>6.4399999999999999E-2</v>
      </c>
      <c r="C105" s="165">
        <v>6.6100000000000006E-2</v>
      </c>
      <c r="D105" s="165">
        <v>5.96E-2</v>
      </c>
      <c r="E105" s="165">
        <v>6.4399999999999999E-2</v>
      </c>
    </row>
    <row r="106" spans="1:5">
      <c r="A106" s="108" t="s">
        <v>650</v>
      </c>
      <c r="B106" s="165">
        <v>-1.18E-2</v>
      </c>
      <c r="C106" s="165">
        <v>-2.7099999999999999E-2</v>
      </c>
      <c r="D106" s="165">
        <v>-7.7999999999999996E-3</v>
      </c>
      <c r="E106" s="165">
        <v>-1.55E-2</v>
      </c>
    </row>
    <row r="107" spans="1:5">
      <c r="A107" s="108" t="s">
        <v>651</v>
      </c>
      <c r="B107" s="165">
        <v>-7.0000000000000001E-3</v>
      </c>
      <c r="C107" s="165">
        <v>-6.6E-3</v>
      </c>
      <c r="D107" s="165">
        <v>-4.3E-3</v>
      </c>
      <c r="E107" s="165">
        <v>-6.6E-3</v>
      </c>
    </row>
    <row r="108" spans="1:5">
      <c r="A108" s="108" t="s">
        <v>652</v>
      </c>
      <c r="B108" s="165">
        <v>4.0000000000000002E-4</v>
      </c>
      <c r="C108" s="165">
        <v>-4.0000000000000002E-4</v>
      </c>
      <c r="D108" s="165">
        <v>-1E-4</v>
      </c>
      <c r="E108" s="165">
        <v>2.0000000000000001E-4</v>
      </c>
    </row>
    <row r="109" spans="1:5">
      <c r="A109" s="114" t="s">
        <v>653</v>
      </c>
      <c r="B109" s="71"/>
      <c r="C109" s="71"/>
      <c r="D109" s="71"/>
      <c r="E109" s="72"/>
    </row>
    <row r="110" spans="1:5">
      <c r="A110" s="108" t="s">
        <v>646</v>
      </c>
      <c r="B110" s="165">
        <v>4.6100000000000002E-2</v>
      </c>
      <c r="C110" s="165">
        <v>3.2000000000000001E-2</v>
      </c>
      <c r="D110" s="165">
        <v>4.7300000000000002E-2</v>
      </c>
      <c r="E110" s="165">
        <v>4.24E-2</v>
      </c>
    </row>
    <row r="111" spans="1:5">
      <c r="A111" s="108" t="s">
        <v>654</v>
      </c>
      <c r="B111" s="165">
        <v>1E-3</v>
      </c>
      <c r="C111" s="165">
        <v>2E-3</v>
      </c>
      <c r="D111" s="165">
        <v>8.9999999999999998E-4</v>
      </c>
      <c r="E111" s="165">
        <v>1.1999999999999999E-3</v>
      </c>
    </row>
    <row r="112" spans="1:5">
      <c r="A112" s="108" t="s">
        <v>655</v>
      </c>
      <c r="B112" s="165">
        <v>-3.5000000000000003E-2</v>
      </c>
      <c r="C112" s="165">
        <v>-3.6400000000000002E-2</v>
      </c>
      <c r="D112" s="165">
        <v>-2.06E-2</v>
      </c>
      <c r="E112" s="165">
        <v>-3.4099999999999998E-2</v>
      </c>
    </row>
    <row r="113" spans="1:5">
      <c r="A113" s="108" t="s">
        <v>656</v>
      </c>
      <c r="B113" s="165">
        <v>0</v>
      </c>
      <c r="C113" s="165">
        <v>1E-4</v>
      </c>
      <c r="D113" s="165">
        <v>0</v>
      </c>
      <c r="E113" s="165">
        <v>0</v>
      </c>
    </row>
    <row r="114" spans="1:5">
      <c r="A114" s="108" t="s">
        <v>657</v>
      </c>
      <c r="B114" s="165">
        <v>0</v>
      </c>
      <c r="C114" s="165">
        <v>-1E-4</v>
      </c>
      <c r="D114" s="165">
        <v>0</v>
      </c>
      <c r="E114" s="165">
        <v>0</v>
      </c>
    </row>
    <row r="115" spans="1:5">
      <c r="A115" s="108" t="s">
        <v>658</v>
      </c>
      <c r="B115" s="165">
        <v>0</v>
      </c>
      <c r="C115" s="165">
        <v>0</v>
      </c>
      <c r="D115" s="165">
        <v>0</v>
      </c>
      <c r="E115" s="165">
        <v>0</v>
      </c>
    </row>
    <row r="116" spans="1:5">
      <c r="A116" s="76" t="s">
        <v>659</v>
      </c>
      <c r="B116" s="166">
        <v>1.2E-2</v>
      </c>
      <c r="C116" s="166">
        <v>-2.3999999999999998E-3</v>
      </c>
      <c r="D116" s="166">
        <v>2.76E-2</v>
      </c>
      <c r="E116" s="166">
        <v>9.5999999999999992E-3</v>
      </c>
    </row>
    <row r="117" spans="1:5" ht="3.75" customHeight="1" thickBot="1">
      <c r="A117" s="196"/>
      <c r="B117" s="222"/>
      <c r="C117" s="222"/>
      <c r="D117" s="222"/>
      <c r="E117" s="222"/>
    </row>
    <row r="118" spans="1:5" ht="15.75" thickTop="1">
      <c r="A118" s="736" t="s">
        <v>660</v>
      </c>
      <c r="B118" s="736"/>
      <c r="C118" s="736"/>
      <c r="D118" s="736"/>
      <c r="E118" s="736"/>
    </row>
    <row r="119" spans="1:5">
      <c r="A119" s="731" t="s">
        <v>661</v>
      </c>
      <c r="B119" s="731"/>
      <c r="C119" s="731"/>
      <c r="D119" s="731"/>
      <c r="E119" s="731"/>
    </row>
    <row r="120" spans="1:5">
      <c r="A120" s="731" t="s">
        <v>662</v>
      </c>
      <c r="B120" s="731"/>
      <c r="C120" s="731"/>
      <c r="D120" s="731"/>
      <c r="E120" s="731"/>
    </row>
    <row r="121" spans="1:5">
      <c r="A121" s="731" t="s">
        <v>663</v>
      </c>
      <c r="B121" s="731"/>
      <c r="C121" s="731"/>
      <c r="D121" s="731"/>
      <c r="E121" s="731"/>
    </row>
    <row r="122" spans="1:5">
      <c r="A122" s="731" t="s">
        <v>664</v>
      </c>
      <c r="B122" s="731"/>
      <c r="C122" s="731"/>
      <c r="D122" s="731"/>
      <c r="E122" s="731"/>
    </row>
    <row r="123" spans="1:5" ht="30" customHeight="1">
      <c r="A123" s="733" t="s">
        <v>1113</v>
      </c>
      <c r="B123" s="733"/>
      <c r="C123" s="733"/>
      <c r="D123" s="733"/>
      <c r="E123" s="733"/>
    </row>
    <row r="124" spans="1:5">
      <c r="A124" s="731" t="s">
        <v>666</v>
      </c>
      <c r="B124" s="731"/>
      <c r="C124" s="731"/>
      <c r="D124" s="731"/>
      <c r="E124" s="731"/>
    </row>
    <row r="125" spans="1:5" ht="30" customHeight="1">
      <c r="A125" s="733" t="s">
        <v>1114</v>
      </c>
      <c r="B125" s="733"/>
      <c r="C125" s="733"/>
      <c r="D125" s="733"/>
      <c r="E125" s="733"/>
    </row>
    <row r="126" spans="1:5">
      <c r="A126" s="12"/>
      <c r="B126" s="216"/>
      <c r="C126" s="216"/>
      <c r="D126" s="216"/>
      <c r="E126" s="216"/>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C4" sqref="C4"/>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477</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30" customHeight="1">
      <c r="A3" s="739" t="s">
        <v>547</v>
      </c>
      <c r="B3" s="739"/>
      <c r="C3" s="739"/>
      <c r="D3" s="739"/>
      <c r="E3" s="739"/>
      <c r="F3" s="739"/>
      <c r="G3" s="739"/>
      <c r="H3" s="739"/>
      <c r="I3" s="739"/>
      <c r="J3" s="739"/>
    </row>
    <row r="4" spans="1:10" ht="3.75" customHeight="1" thickBot="1">
      <c r="A4" s="51"/>
      <c r="B4" s="51"/>
      <c r="C4" s="51"/>
      <c r="D4" s="51"/>
      <c r="E4" s="51"/>
      <c r="F4" s="51"/>
      <c r="G4" s="51"/>
      <c r="H4" s="51"/>
      <c r="I4" s="51"/>
      <c r="J4" s="51"/>
    </row>
    <row r="5" spans="1:10" ht="19.5" thickTop="1" thickBot="1">
      <c r="A5" s="584"/>
      <c r="B5" s="649" t="s">
        <v>1416</v>
      </c>
      <c r="C5" s="768" t="s">
        <v>477</v>
      </c>
      <c r="D5" s="768"/>
      <c r="E5" s="768"/>
      <c r="F5" s="768"/>
      <c r="G5" s="768"/>
      <c r="H5" s="768"/>
      <c r="I5" s="768"/>
      <c r="J5" s="768"/>
    </row>
    <row r="6" spans="1:10" s="19" customFormat="1" ht="30" customHeight="1" thickTop="1" thickBot="1">
      <c r="A6" s="565"/>
      <c r="B6" s="399" t="s">
        <v>670</v>
      </c>
      <c r="C6" s="399" t="s">
        <v>671</v>
      </c>
      <c r="D6" s="399" t="s">
        <v>672</v>
      </c>
      <c r="E6" s="399" t="s">
        <v>673</v>
      </c>
      <c r="F6" s="399" t="s">
        <v>674</v>
      </c>
      <c r="G6" s="399" t="s">
        <v>675</v>
      </c>
      <c r="H6" s="399" t="s">
        <v>1483</v>
      </c>
      <c r="I6" s="399" t="s">
        <v>1433</v>
      </c>
      <c r="J6" s="399" t="s">
        <v>1484</v>
      </c>
    </row>
    <row r="7" spans="1:10" ht="15" customHeight="1" thickTop="1" thickBot="1">
      <c r="A7" s="401" t="s">
        <v>676</v>
      </c>
      <c r="B7" s="402">
        <v>4407838.8264600001</v>
      </c>
      <c r="C7" s="402">
        <v>4584646.9357000003</v>
      </c>
      <c r="D7" s="402">
        <v>3510170.1633699997</v>
      </c>
      <c r="E7" s="402">
        <v>3847091.32284</v>
      </c>
      <c r="F7" s="402">
        <v>3951563.7530999999</v>
      </c>
      <c r="G7" s="402">
        <v>3905410.7503299997</v>
      </c>
      <c r="H7" s="402">
        <v>3920965.2422099998</v>
      </c>
      <c r="I7" s="402">
        <v>3847177.5872300002</v>
      </c>
      <c r="J7" s="402">
        <v>3870372.0637500002</v>
      </c>
    </row>
    <row r="8" spans="1:10" s="20" customFormat="1" ht="15" customHeight="1" thickTop="1">
      <c r="A8" s="152" t="s">
        <v>193</v>
      </c>
      <c r="B8" s="119">
        <v>281769.33925999998</v>
      </c>
      <c r="C8" s="119">
        <v>330731.38819999999</v>
      </c>
      <c r="D8" s="119">
        <v>227646.42818000002</v>
      </c>
      <c r="E8" s="119">
        <v>244156.97907</v>
      </c>
      <c r="F8" s="119">
        <v>257465.64434</v>
      </c>
      <c r="G8" s="119">
        <v>227802.74453999999</v>
      </c>
      <c r="H8" s="119">
        <v>379929.16209</v>
      </c>
      <c r="I8" s="119">
        <v>261638.51071</v>
      </c>
      <c r="J8" s="119">
        <v>354862.00035000005</v>
      </c>
    </row>
    <row r="9" spans="1:10" s="20" customFormat="1" ht="15" customHeight="1">
      <c r="A9" s="152" t="s">
        <v>202</v>
      </c>
      <c r="B9" s="119">
        <v>647131.53206</v>
      </c>
      <c r="C9" s="119">
        <v>778902.58794000011</v>
      </c>
      <c r="D9" s="119">
        <v>766549.95730999997</v>
      </c>
      <c r="E9" s="119">
        <v>745357.54261999996</v>
      </c>
      <c r="F9" s="119">
        <v>476030.53049000003</v>
      </c>
      <c r="G9" s="119">
        <v>313226.30056</v>
      </c>
      <c r="H9" s="119">
        <v>419038.45770999999</v>
      </c>
      <c r="I9" s="119">
        <v>381413.99927999999</v>
      </c>
      <c r="J9" s="119">
        <v>377772.97623000003</v>
      </c>
    </row>
    <row r="10" spans="1:10" s="20" customFormat="1" ht="15" customHeight="1">
      <c r="A10" s="152" t="s">
        <v>211</v>
      </c>
      <c r="B10" s="119">
        <v>3091890.99027</v>
      </c>
      <c r="C10" s="119">
        <v>3238773.4474800001</v>
      </c>
      <c r="D10" s="119">
        <v>2382995.8239000002</v>
      </c>
      <c r="E10" s="119">
        <v>2620440.4886100003</v>
      </c>
      <c r="F10" s="119">
        <v>2768797.23489</v>
      </c>
      <c r="G10" s="119">
        <v>2831384.56366</v>
      </c>
      <c r="H10" s="119">
        <v>2814640.97603</v>
      </c>
      <c r="I10" s="119">
        <v>2817400.3032300002</v>
      </c>
      <c r="J10" s="119">
        <v>2754230.0999400001</v>
      </c>
    </row>
    <row r="11" spans="1:10" s="20" customFormat="1" ht="15" customHeight="1">
      <c r="A11" s="153" t="s">
        <v>677</v>
      </c>
      <c r="B11" s="119">
        <v>3182810.11106</v>
      </c>
      <c r="C11" s="119">
        <v>3330318.19661</v>
      </c>
      <c r="D11" s="119">
        <v>2447438.7730399999</v>
      </c>
      <c r="E11" s="119">
        <v>2671987.3874499998</v>
      </c>
      <c r="F11" s="119">
        <v>2820841.4120800002</v>
      </c>
      <c r="G11" s="119">
        <v>2891116.5057800002</v>
      </c>
      <c r="H11" s="119">
        <v>2845551.2453000001</v>
      </c>
      <c r="I11" s="119">
        <v>2788953.81097</v>
      </c>
      <c r="J11" s="119">
        <v>2698614.0242099999</v>
      </c>
    </row>
    <row r="12" spans="1:10" s="20" customFormat="1" ht="15" customHeight="1">
      <c r="A12" s="153" t="s">
        <v>678</v>
      </c>
      <c r="B12" s="119">
        <v>3166857.7422600002</v>
      </c>
      <c r="C12" s="119">
        <v>3312899.3948000004</v>
      </c>
      <c r="D12" s="119">
        <v>2427991.5934499996</v>
      </c>
      <c r="E12" s="119">
        <v>2650700.2073300001</v>
      </c>
      <c r="F12" s="119">
        <v>2788730.0140200001</v>
      </c>
      <c r="G12" s="119">
        <v>2864946.2845100001</v>
      </c>
      <c r="H12" s="119">
        <v>2812468.2663799999</v>
      </c>
      <c r="I12" s="119">
        <v>2702967.6057800003</v>
      </c>
      <c r="J12" s="119">
        <v>2394924.8933999999</v>
      </c>
    </row>
    <row r="13" spans="1:10" s="20" customFormat="1" ht="15" customHeight="1">
      <c r="A13" s="153" t="s">
        <v>679</v>
      </c>
      <c r="B13" s="119">
        <v>15952.3688</v>
      </c>
      <c r="C13" s="119">
        <v>17418.801809999997</v>
      </c>
      <c r="D13" s="119">
        <v>19447.17959</v>
      </c>
      <c r="E13" s="119">
        <v>21287.180120000001</v>
      </c>
      <c r="F13" s="119">
        <v>32111.39806</v>
      </c>
      <c r="G13" s="119">
        <v>26170.221269999998</v>
      </c>
      <c r="H13" s="119">
        <v>33082.978920000001</v>
      </c>
      <c r="I13" s="119">
        <v>85986.205189999993</v>
      </c>
      <c r="J13" s="119">
        <v>303689.13081</v>
      </c>
    </row>
    <row r="14" spans="1:10" s="20" customFormat="1" ht="15" customHeight="1">
      <c r="A14" s="153" t="s">
        <v>680</v>
      </c>
      <c r="B14" s="119">
        <v>13515.591619999999</v>
      </c>
      <c r="C14" s="119">
        <v>9499.6850599999998</v>
      </c>
      <c r="D14" s="119">
        <v>10758.39179</v>
      </c>
      <c r="E14" s="119">
        <v>21538.603520000001</v>
      </c>
      <c r="F14" s="119">
        <v>17746.28226</v>
      </c>
      <c r="G14" s="119">
        <v>14294.772710000001</v>
      </c>
      <c r="H14" s="119">
        <v>1897.5097000000001</v>
      </c>
      <c r="I14" s="119">
        <v>0</v>
      </c>
      <c r="J14" s="119">
        <v>1464.71677</v>
      </c>
    </row>
    <row r="15" spans="1:10" s="20" customFormat="1" ht="15" customHeight="1">
      <c r="A15" s="153" t="s">
        <v>681</v>
      </c>
      <c r="B15" s="119">
        <v>13412.505580000001</v>
      </c>
      <c r="C15" s="119">
        <v>9467.0943399999996</v>
      </c>
      <c r="D15" s="119">
        <v>10726.133179999999</v>
      </c>
      <c r="E15" s="119">
        <v>20218.612779999999</v>
      </c>
      <c r="F15" s="119">
        <v>17705.563149999998</v>
      </c>
      <c r="G15" s="119">
        <v>14255.939759999999</v>
      </c>
      <c r="H15" s="119">
        <v>858.24572000000001</v>
      </c>
      <c r="I15" s="119">
        <v>0</v>
      </c>
      <c r="J15" s="119">
        <v>1464.71677</v>
      </c>
    </row>
    <row r="16" spans="1:10" s="20" customFormat="1" ht="15" customHeight="1">
      <c r="A16" s="153" t="s">
        <v>682</v>
      </c>
      <c r="B16" s="119">
        <v>103.08604</v>
      </c>
      <c r="C16" s="119">
        <v>32.590720000000005</v>
      </c>
      <c r="D16" s="119">
        <v>32.258609999999997</v>
      </c>
      <c r="E16" s="119">
        <v>1319.99074</v>
      </c>
      <c r="F16" s="119">
        <v>40.719110000000001</v>
      </c>
      <c r="G16" s="119">
        <v>38.832949999999997</v>
      </c>
      <c r="H16" s="119">
        <v>1039.2639799999999</v>
      </c>
      <c r="I16" s="119">
        <v>0</v>
      </c>
      <c r="J16" s="119">
        <v>0</v>
      </c>
    </row>
    <row r="17" spans="1:10" s="20" customFormat="1" ht="15" customHeight="1">
      <c r="A17" s="153" t="s">
        <v>683</v>
      </c>
      <c r="B17" s="119">
        <v>50474.872790000001</v>
      </c>
      <c r="C17" s="119">
        <v>53402.04552</v>
      </c>
      <c r="D17" s="119">
        <v>24188.09604</v>
      </c>
      <c r="E17" s="119">
        <v>41541.632990000006</v>
      </c>
      <c r="F17" s="119">
        <v>47522.820530000005</v>
      </c>
      <c r="G17" s="119">
        <v>52478.472200000004</v>
      </c>
      <c r="H17" s="119">
        <v>62736.52794</v>
      </c>
      <c r="I17" s="119">
        <v>56650.233420000004</v>
      </c>
      <c r="J17" s="119">
        <v>52547.27478</v>
      </c>
    </row>
    <row r="18" spans="1:10" s="20" customFormat="1" ht="15" customHeight="1">
      <c r="A18" s="153" t="s">
        <v>684</v>
      </c>
      <c r="B18" s="119">
        <v>44429.60194</v>
      </c>
      <c r="C18" s="119">
        <v>47665.697970000001</v>
      </c>
      <c r="D18" s="119">
        <v>23717.780289999999</v>
      </c>
      <c r="E18" s="119">
        <v>41501.274520000006</v>
      </c>
      <c r="F18" s="119">
        <v>46154.891790000001</v>
      </c>
      <c r="G18" s="119">
        <v>51215.253509999995</v>
      </c>
      <c r="H18" s="119">
        <v>61477.446179999999</v>
      </c>
      <c r="I18" s="119">
        <v>54353.044070000004</v>
      </c>
      <c r="J18" s="119">
        <v>50222.877630000003</v>
      </c>
    </row>
    <row r="19" spans="1:10" s="20" customFormat="1" ht="15" customHeight="1">
      <c r="A19" s="153" t="s">
        <v>685</v>
      </c>
      <c r="B19" s="119">
        <v>6045.2708499999999</v>
      </c>
      <c r="C19" s="119">
        <v>5736.3475499999995</v>
      </c>
      <c r="D19" s="119">
        <v>470.31574999999998</v>
      </c>
      <c r="E19" s="119">
        <v>40.358470000000004</v>
      </c>
      <c r="F19" s="119">
        <v>1367.9287400000001</v>
      </c>
      <c r="G19" s="119">
        <v>1263.2186899999999</v>
      </c>
      <c r="H19" s="119">
        <v>1259.08176</v>
      </c>
      <c r="I19" s="119">
        <v>2297.1893500000001</v>
      </c>
      <c r="J19" s="119">
        <v>2324.3971499999998</v>
      </c>
    </row>
    <row r="20" spans="1:10" s="20" customFormat="1" ht="15" customHeight="1">
      <c r="A20" s="153" t="s">
        <v>224</v>
      </c>
      <c r="B20" s="119">
        <v>11920.365169999999</v>
      </c>
      <c r="C20" s="119">
        <v>11782.86975</v>
      </c>
      <c r="D20" s="119">
        <v>8623.2709600000017</v>
      </c>
      <c r="E20" s="119">
        <v>9863.3410000000003</v>
      </c>
      <c r="F20" s="119">
        <v>10236.6651</v>
      </c>
      <c r="G20" s="119">
        <v>11001.6661</v>
      </c>
      <c r="H20" s="119">
        <v>45796.974979999999</v>
      </c>
      <c r="I20" s="119">
        <v>114978.34331</v>
      </c>
      <c r="J20" s="119">
        <v>142507.98619</v>
      </c>
    </row>
    <row r="21" spans="1:10" s="20" customFormat="1" ht="15" customHeight="1">
      <c r="A21" s="153" t="s">
        <v>686</v>
      </c>
      <c r="B21" s="119">
        <v>-166829.95037000001</v>
      </c>
      <c r="C21" s="119">
        <v>-166229.34946</v>
      </c>
      <c r="D21" s="119">
        <v>-108012.70793</v>
      </c>
      <c r="E21" s="119">
        <v>-124490.47635</v>
      </c>
      <c r="F21" s="119">
        <v>-127549.94508</v>
      </c>
      <c r="G21" s="119">
        <v>-137506.85313</v>
      </c>
      <c r="H21" s="119">
        <v>-141341.28188999998</v>
      </c>
      <c r="I21" s="119">
        <v>-143182.08447</v>
      </c>
      <c r="J21" s="119">
        <v>-140903.90200999999</v>
      </c>
    </row>
    <row r="22" spans="1:10" s="20" customFormat="1" ht="15" customHeight="1">
      <c r="A22" s="152" t="s">
        <v>237</v>
      </c>
      <c r="B22" s="119">
        <v>9039.1144899999999</v>
      </c>
      <c r="C22" s="119">
        <v>11858.053810000001</v>
      </c>
      <c r="D22" s="119">
        <v>4466.4076699999996</v>
      </c>
      <c r="E22" s="119">
        <v>5811.9998399999995</v>
      </c>
      <c r="F22" s="119">
        <v>7564.6427300000005</v>
      </c>
      <c r="G22" s="119">
        <v>6784.8854099999999</v>
      </c>
      <c r="H22" s="119">
        <v>6783.1943200000005</v>
      </c>
      <c r="I22" s="119">
        <v>9532.167449999999</v>
      </c>
      <c r="J22" s="119">
        <v>11666.29147</v>
      </c>
    </row>
    <row r="23" spans="1:10" s="20" customFormat="1" ht="15" customHeight="1">
      <c r="A23" s="152" t="s">
        <v>243</v>
      </c>
      <c r="B23" s="119">
        <v>312.89001000000002</v>
      </c>
      <c r="C23" s="119">
        <v>577.74613999999997</v>
      </c>
      <c r="D23" s="119">
        <v>1096.7559799999999</v>
      </c>
      <c r="E23" s="119">
        <v>872.51013999999998</v>
      </c>
      <c r="F23" s="119">
        <v>1063.14229</v>
      </c>
      <c r="G23" s="119">
        <v>1454.6790800000001</v>
      </c>
      <c r="H23" s="119">
        <v>1216.66499</v>
      </c>
      <c r="I23" s="119">
        <v>919.55763000000002</v>
      </c>
      <c r="J23" s="119">
        <v>864.13806999999997</v>
      </c>
    </row>
    <row r="24" spans="1:10" s="20" customFormat="1" ht="15" customHeight="1">
      <c r="A24" s="152" t="s">
        <v>687</v>
      </c>
      <c r="B24" s="119">
        <v>312315.72617000004</v>
      </c>
      <c r="C24" s="119">
        <v>160911.06766999999</v>
      </c>
      <c r="D24" s="119">
        <v>79593.683150000012</v>
      </c>
      <c r="E24" s="119">
        <v>181488.90885000001</v>
      </c>
      <c r="F24" s="119">
        <v>392308.54635000002</v>
      </c>
      <c r="G24" s="119">
        <v>475059.98824000004</v>
      </c>
      <c r="H24" s="119">
        <v>250649.95131999999</v>
      </c>
      <c r="I24" s="119">
        <v>327149.83173999999</v>
      </c>
      <c r="J24" s="119">
        <v>323429.08795000002</v>
      </c>
    </row>
    <row r="25" spans="1:10" s="20" customFormat="1" ht="15" customHeight="1">
      <c r="A25" s="152" t="s">
        <v>254</v>
      </c>
      <c r="B25" s="119">
        <v>61687.769639999999</v>
      </c>
      <c r="C25" s="119">
        <v>59447.905509999997</v>
      </c>
      <c r="D25" s="119">
        <v>45582.823079999995</v>
      </c>
      <c r="E25" s="119">
        <v>45898.478259999996</v>
      </c>
      <c r="F25" s="119">
        <v>44651.986950000006</v>
      </c>
      <c r="G25" s="119">
        <v>45489.169809999999</v>
      </c>
      <c r="H25" s="119">
        <v>44672.809560000002</v>
      </c>
      <c r="I25" s="119">
        <v>45148.48689</v>
      </c>
      <c r="J25" s="119">
        <v>44027.093740000004</v>
      </c>
    </row>
    <row r="26" spans="1:10" s="20" customFormat="1" ht="15" customHeight="1">
      <c r="A26" s="152" t="s">
        <v>688</v>
      </c>
      <c r="B26" s="119">
        <v>3691.4645599999999</v>
      </c>
      <c r="C26" s="119">
        <v>3444.7389500000004</v>
      </c>
      <c r="D26" s="119">
        <v>2238.2841000000003</v>
      </c>
      <c r="E26" s="119">
        <v>3064.41545</v>
      </c>
      <c r="F26" s="119">
        <v>3682.0250599999999</v>
      </c>
      <c r="G26" s="119">
        <v>4208.41903</v>
      </c>
      <c r="H26" s="119">
        <v>4034.02619</v>
      </c>
      <c r="I26" s="119">
        <v>3974.7302999999997</v>
      </c>
      <c r="J26" s="119">
        <v>3520.3760000000002</v>
      </c>
    </row>
    <row r="27" spans="1:10" s="21" customFormat="1" ht="15" customHeight="1" thickBot="1">
      <c r="A27" s="152" t="s">
        <v>270</v>
      </c>
      <c r="B27" s="119">
        <v>0</v>
      </c>
      <c r="C27" s="119">
        <v>0</v>
      </c>
      <c r="D27" s="119">
        <v>0</v>
      </c>
      <c r="E27" s="119">
        <v>0</v>
      </c>
      <c r="F27" s="119">
        <v>0</v>
      </c>
      <c r="G27" s="119">
        <v>0</v>
      </c>
      <c r="H27" s="119">
        <v>0</v>
      </c>
      <c r="I27" s="119">
        <v>0</v>
      </c>
      <c r="J27" s="119">
        <v>0</v>
      </c>
    </row>
    <row r="28" spans="1:10" ht="15" customHeight="1" thickTop="1" thickBot="1">
      <c r="A28" s="401" t="s">
        <v>689</v>
      </c>
      <c r="B28" s="402">
        <v>3510461.7504400001</v>
      </c>
      <c r="C28" s="402">
        <v>3598285.2859</v>
      </c>
      <c r="D28" s="402">
        <v>2688590.04354</v>
      </c>
      <c r="E28" s="402">
        <v>2948026.8595599998</v>
      </c>
      <c r="F28" s="402">
        <v>3038957.47077</v>
      </c>
      <c r="G28" s="402">
        <v>2972449.90607</v>
      </c>
      <c r="H28" s="402">
        <v>2970270.1639</v>
      </c>
      <c r="I28" s="402">
        <v>2867607.2281999998</v>
      </c>
      <c r="J28" s="402">
        <v>2889271.9586999998</v>
      </c>
    </row>
    <row r="29" spans="1:10" s="20" customFormat="1" ht="15" customHeight="1" thickTop="1">
      <c r="A29" s="152" t="s">
        <v>690</v>
      </c>
      <c r="B29" s="119">
        <v>3216267.5471999999</v>
      </c>
      <c r="C29" s="119">
        <v>3336038.7406599997</v>
      </c>
      <c r="D29" s="119">
        <v>2516669.4650500002</v>
      </c>
      <c r="E29" s="119">
        <v>2726255.65747</v>
      </c>
      <c r="F29" s="119">
        <v>2739078.8734200001</v>
      </c>
      <c r="G29" s="119">
        <v>2542863.83072</v>
      </c>
      <c r="H29" s="119">
        <v>2545442.9884600001</v>
      </c>
      <c r="I29" s="119">
        <v>2432865.85512</v>
      </c>
      <c r="J29" s="119">
        <v>2439555.7082500001</v>
      </c>
    </row>
    <row r="30" spans="1:10" s="20" customFormat="1" ht="15" customHeight="1">
      <c r="A30" s="153" t="s">
        <v>691</v>
      </c>
      <c r="B30" s="119">
        <v>900.51956999999993</v>
      </c>
      <c r="C30" s="119">
        <v>850.94278000000008</v>
      </c>
      <c r="D30" s="119">
        <v>139.46078</v>
      </c>
      <c r="E30" s="119">
        <v>139.46078</v>
      </c>
      <c r="F30" s="119">
        <v>171.22353000000001</v>
      </c>
      <c r="G30" s="119">
        <v>144.37359000000001</v>
      </c>
      <c r="H30" s="119">
        <v>247.44420000000002</v>
      </c>
      <c r="I30" s="119">
        <v>317.72606999999999</v>
      </c>
      <c r="J30" s="119">
        <v>352.72606999999999</v>
      </c>
    </row>
    <row r="31" spans="1:10" s="20" customFormat="1" ht="15" customHeight="1">
      <c r="A31" s="153" t="s">
        <v>692</v>
      </c>
      <c r="B31" s="119">
        <v>2291796.0401500002</v>
      </c>
      <c r="C31" s="119">
        <v>2412947.0002199998</v>
      </c>
      <c r="D31" s="119">
        <v>1973721.61234</v>
      </c>
      <c r="E31" s="119">
        <v>2122651.1604599999</v>
      </c>
      <c r="F31" s="119">
        <v>2129163.8757000002</v>
      </c>
      <c r="G31" s="119">
        <v>1975741.0943699998</v>
      </c>
      <c r="H31" s="119">
        <v>1979860.17756</v>
      </c>
      <c r="I31" s="119">
        <v>1875383.7936800001</v>
      </c>
      <c r="J31" s="119">
        <v>1882119.5020000001</v>
      </c>
    </row>
    <row r="32" spans="1:10" s="20" customFormat="1" ht="15" customHeight="1">
      <c r="A32" s="153" t="s">
        <v>693</v>
      </c>
      <c r="B32" s="119">
        <v>878227.15091999993</v>
      </c>
      <c r="C32" s="119">
        <v>875552.30346000008</v>
      </c>
      <c r="D32" s="119">
        <v>511574.42612999998</v>
      </c>
      <c r="E32" s="119">
        <v>572213.08679999993</v>
      </c>
      <c r="F32" s="119">
        <v>576870.81750999996</v>
      </c>
      <c r="G32" s="119">
        <v>521009.68982999999</v>
      </c>
      <c r="H32" s="119">
        <v>519564.40758999996</v>
      </c>
      <c r="I32" s="119">
        <v>511920.76851999998</v>
      </c>
      <c r="J32" s="119">
        <v>509855.95957999997</v>
      </c>
    </row>
    <row r="33" spans="1:10" s="20" customFormat="1" ht="15" customHeight="1">
      <c r="A33" s="153" t="s">
        <v>694</v>
      </c>
      <c r="B33" s="119">
        <v>34452.715979999994</v>
      </c>
      <c r="C33" s="119">
        <v>34669.983759999996</v>
      </c>
      <c r="D33" s="119">
        <v>24435.987149999997</v>
      </c>
      <c r="E33" s="119">
        <v>23437.670899999997</v>
      </c>
      <c r="F33" s="119">
        <v>24489.300139999999</v>
      </c>
      <c r="G33" s="119">
        <v>38068.932079999999</v>
      </c>
      <c r="H33" s="119">
        <v>38546.89258</v>
      </c>
      <c r="I33" s="119">
        <v>38062.032719999996</v>
      </c>
      <c r="J33" s="119">
        <v>39982.029719999999</v>
      </c>
    </row>
    <row r="34" spans="1:10" s="20" customFormat="1" ht="15" customHeight="1">
      <c r="A34" s="153" t="s">
        <v>695</v>
      </c>
      <c r="B34" s="119">
        <v>0</v>
      </c>
      <c r="C34" s="119">
        <v>0</v>
      </c>
      <c r="D34" s="119">
        <v>0</v>
      </c>
      <c r="E34" s="119">
        <v>0</v>
      </c>
      <c r="F34" s="119">
        <v>0</v>
      </c>
      <c r="G34" s="119">
        <v>0</v>
      </c>
      <c r="H34" s="119">
        <v>0</v>
      </c>
      <c r="I34" s="119">
        <v>0</v>
      </c>
      <c r="J34" s="119">
        <v>0</v>
      </c>
    </row>
    <row r="35" spans="1:10" s="20" customFormat="1" ht="15" customHeight="1">
      <c r="A35" s="153" t="s">
        <v>696</v>
      </c>
      <c r="B35" s="119">
        <v>10891.120580000001</v>
      </c>
      <c r="C35" s="119">
        <v>12018.51044</v>
      </c>
      <c r="D35" s="119">
        <v>6797.97865</v>
      </c>
      <c r="E35" s="119">
        <v>7814.2785300000005</v>
      </c>
      <c r="F35" s="119">
        <v>8383.6565399999999</v>
      </c>
      <c r="G35" s="119">
        <v>7899.7408499999992</v>
      </c>
      <c r="H35" s="119">
        <v>7224.0665300000001</v>
      </c>
      <c r="I35" s="119">
        <v>7181.53413</v>
      </c>
      <c r="J35" s="119">
        <v>7245.4908800000003</v>
      </c>
    </row>
    <row r="36" spans="1:10" s="20" customFormat="1" ht="15" customHeight="1">
      <c r="A36" s="152" t="s">
        <v>697</v>
      </c>
      <c r="B36" s="119">
        <v>1832.41977</v>
      </c>
      <c r="C36" s="119">
        <v>3648.6875800000003</v>
      </c>
      <c r="D36" s="119">
        <v>38.835239999999999</v>
      </c>
      <c r="E36" s="119">
        <v>447.71359000000001</v>
      </c>
      <c r="F36" s="119">
        <v>370.83949000000001</v>
      </c>
      <c r="G36" s="119">
        <v>408.43096999999995</v>
      </c>
      <c r="H36" s="119">
        <v>373.84949</v>
      </c>
      <c r="I36" s="119">
        <v>341.45976000000002</v>
      </c>
      <c r="J36" s="119">
        <v>492.23548</v>
      </c>
    </row>
    <row r="37" spans="1:10" s="20" customFormat="1" ht="15" customHeight="1">
      <c r="A37" s="152" t="s">
        <v>698</v>
      </c>
      <c r="B37" s="119">
        <v>113758.67712000001</v>
      </c>
      <c r="C37" s="119">
        <v>116012.5077</v>
      </c>
      <c r="D37" s="119">
        <v>57869.421329999997</v>
      </c>
      <c r="E37" s="119">
        <v>105132.98883</v>
      </c>
      <c r="F37" s="119">
        <v>172076.05137999999</v>
      </c>
      <c r="G37" s="119">
        <v>284979.44379000005</v>
      </c>
      <c r="H37" s="119">
        <v>276159.49573999998</v>
      </c>
      <c r="I37" s="119">
        <v>283893.70530999999</v>
      </c>
      <c r="J37" s="119">
        <v>289874.61063999997</v>
      </c>
    </row>
    <row r="38" spans="1:10" s="20" customFormat="1" ht="15" customHeight="1">
      <c r="A38" s="152" t="s">
        <v>699</v>
      </c>
      <c r="B38" s="119">
        <v>60659.345439999997</v>
      </c>
      <c r="C38" s="119">
        <v>60640.191719999995</v>
      </c>
      <c r="D38" s="119">
        <v>38547.096850000002</v>
      </c>
      <c r="E38" s="119">
        <v>43696.182609999996</v>
      </c>
      <c r="F38" s="119">
        <v>53217.761060000004</v>
      </c>
      <c r="G38" s="119">
        <v>68390.527799999996</v>
      </c>
      <c r="H38" s="119">
        <v>73624.837299999999</v>
      </c>
      <c r="I38" s="119">
        <v>75227.528160000002</v>
      </c>
      <c r="J38" s="119">
        <v>84776.140029999995</v>
      </c>
    </row>
    <row r="39" spans="1:10" s="20" customFormat="1" ht="15" customHeight="1">
      <c r="A39" s="152" t="s">
        <v>308</v>
      </c>
      <c r="B39" s="119">
        <v>117943.76091</v>
      </c>
      <c r="C39" s="119">
        <v>81945.15823999999</v>
      </c>
      <c r="D39" s="119">
        <v>75465.225069999986</v>
      </c>
      <c r="E39" s="119">
        <v>72494.317060000001</v>
      </c>
      <c r="F39" s="119">
        <v>74213.945420000004</v>
      </c>
      <c r="G39" s="119">
        <v>74450.496249999997</v>
      </c>
      <c r="H39" s="119">
        <v>74365.512640000001</v>
      </c>
      <c r="I39" s="119">
        <v>74276.247220000005</v>
      </c>
      <c r="J39" s="119">
        <v>74051.856390000001</v>
      </c>
    </row>
    <row r="40" spans="1:10" s="20" customFormat="1" ht="15" customHeight="1">
      <c r="A40" s="152" t="s">
        <v>314</v>
      </c>
      <c r="B40" s="119">
        <v>0</v>
      </c>
      <c r="C40" s="119">
        <v>0</v>
      </c>
      <c r="D40" s="119">
        <v>0</v>
      </c>
      <c r="E40" s="119">
        <v>0</v>
      </c>
      <c r="F40" s="119">
        <v>0</v>
      </c>
      <c r="G40" s="119">
        <v>0</v>
      </c>
      <c r="H40" s="119">
        <v>0</v>
      </c>
      <c r="I40" s="119">
        <v>0</v>
      </c>
      <c r="J40" s="119">
        <v>0</v>
      </c>
    </row>
    <row r="41" spans="1:10" s="20" customFormat="1" ht="15" customHeight="1">
      <c r="A41" s="152" t="s">
        <v>700</v>
      </c>
      <c r="B41" s="119">
        <v>0</v>
      </c>
      <c r="C41" s="119">
        <v>0</v>
      </c>
      <c r="D41" s="119">
        <v>0</v>
      </c>
      <c r="E41" s="119">
        <v>0</v>
      </c>
      <c r="F41" s="119">
        <v>0</v>
      </c>
      <c r="G41" s="119">
        <v>0</v>
      </c>
      <c r="H41" s="119">
        <v>0</v>
      </c>
      <c r="I41" s="119">
        <v>0</v>
      </c>
      <c r="J41" s="119">
        <v>0</v>
      </c>
    </row>
    <row r="42" spans="1:10" s="21" customFormat="1" ht="15" customHeight="1" thickBot="1">
      <c r="A42" s="152" t="s">
        <v>489</v>
      </c>
      <c r="B42" s="119">
        <v>0</v>
      </c>
      <c r="C42" s="119">
        <v>0</v>
      </c>
      <c r="D42" s="119">
        <v>0</v>
      </c>
      <c r="E42" s="119">
        <v>0</v>
      </c>
      <c r="F42" s="119">
        <v>0</v>
      </c>
      <c r="G42" s="119">
        <v>1357.1765399999999</v>
      </c>
      <c r="H42" s="119">
        <v>303.48027000000002</v>
      </c>
      <c r="I42" s="119">
        <v>1002.43263</v>
      </c>
      <c r="J42" s="119">
        <v>521.40791000000002</v>
      </c>
    </row>
    <row r="43" spans="1:10" ht="15" customHeight="1" thickTop="1" thickBot="1">
      <c r="A43" s="401" t="s">
        <v>701</v>
      </c>
      <c r="B43" s="402">
        <v>897377.07637999998</v>
      </c>
      <c r="C43" s="402">
        <v>986361.64978999994</v>
      </c>
      <c r="D43" s="402">
        <v>821580.1198300001</v>
      </c>
      <c r="E43" s="402">
        <v>899064.4633200001</v>
      </c>
      <c r="F43" s="402">
        <v>912606.28284</v>
      </c>
      <c r="G43" s="402">
        <v>932960.84475000005</v>
      </c>
      <c r="H43" s="402">
        <v>950695.07877999998</v>
      </c>
      <c r="I43" s="402">
        <v>979570.35950999998</v>
      </c>
      <c r="J43" s="402">
        <v>981100.10554000002</v>
      </c>
    </row>
    <row r="44" spans="1:10" s="20" customFormat="1" ht="15" customHeight="1" thickTop="1">
      <c r="A44" s="152" t="s">
        <v>329</v>
      </c>
      <c r="B44" s="119">
        <v>2901.2880299999997</v>
      </c>
      <c r="C44" s="119">
        <v>637355.00075999997</v>
      </c>
      <c r="D44" s="119">
        <v>517143.20075999998</v>
      </c>
      <c r="E44" s="119">
        <v>553359</v>
      </c>
      <c r="F44" s="119">
        <v>553432.5</v>
      </c>
      <c r="G44" s="119">
        <v>553432.5</v>
      </c>
      <c r="H44" s="119">
        <v>553432.5</v>
      </c>
      <c r="I44" s="119">
        <v>553432.5</v>
      </c>
      <c r="J44" s="119">
        <v>553432.5</v>
      </c>
    </row>
    <row r="45" spans="1:10" s="20" customFormat="1" ht="15" customHeight="1">
      <c r="A45" s="152" t="s">
        <v>333</v>
      </c>
      <c r="B45" s="119">
        <v>37724.7641</v>
      </c>
      <c r="C45" s="119">
        <v>4.7393199999999993</v>
      </c>
      <c r="D45" s="119">
        <v>4.7393199999999993</v>
      </c>
      <c r="E45" s="119">
        <v>4.7393199999999993</v>
      </c>
      <c r="F45" s="119">
        <v>4.7393199999999993</v>
      </c>
      <c r="G45" s="119">
        <v>4.7393199999999993</v>
      </c>
      <c r="H45" s="119">
        <v>4.7393199999999993</v>
      </c>
      <c r="I45" s="119">
        <v>4.7393199999999993</v>
      </c>
      <c r="J45" s="119">
        <v>4.7393199999999993</v>
      </c>
    </row>
    <row r="46" spans="1:10" s="20" customFormat="1" ht="15" customHeight="1">
      <c r="A46" s="152" t="s">
        <v>337</v>
      </c>
      <c r="B46" s="119">
        <v>0</v>
      </c>
      <c r="C46" s="119">
        <v>0</v>
      </c>
      <c r="D46" s="119">
        <v>0</v>
      </c>
      <c r="E46" s="119">
        <v>0</v>
      </c>
      <c r="F46" s="119">
        <v>0</v>
      </c>
      <c r="G46" s="119">
        <v>0</v>
      </c>
      <c r="H46" s="119">
        <v>0</v>
      </c>
      <c r="I46" s="119">
        <v>0</v>
      </c>
      <c r="J46" s="119">
        <v>0</v>
      </c>
    </row>
    <row r="47" spans="1:10" s="20" customFormat="1" ht="15" customHeight="1">
      <c r="A47" s="152" t="s">
        <v>702</v>
      </c>
      <c r="B47" s="119">
        <v>813961.72276000003</v>
      </c>
      <c r="C47" s="119">
        <v>305230.69393000001</v>
      </c>
      <c r="D47" s="119">
        <v>275283.11742999998</v>
      </c>
      <c r="E47" s="119">
        <v>317688.37088</v>
      </c>
      <c r="F47" s="119">
        <v>330254.11550999997</v>
      </c>
      <c r="G47" s="119">
        <v>346793.90307999996</v>
      </c>
      <c r="H47" s="119">
        <v>346793.90307999996</v>
      </c>
      <c r="I47" s="119">
        <v>349382.17431000003</v>
      </c>
      <c r="J47" s="119">
        <v>356463.94243</v>
      </c>
    </row>
    <row r="48" spans="1:10" s="20" customFormat="1" ht="15" customHeight="1">
      <c r="A48" s="152" t="s">
        <v>343</v>
      </c>
      <c r="B48" s="119">
        <v>42789.301490000005</v>
      </c>
      <c r="C48" s="119">
        <v>43771.215779999999</v>
      </c>
      <c r="D48" s="119">
        <v>29149.062320000001</v>
      </c>
      <c r="E48" s="119">
        <v>28012.35312</v>
      </c>
      <c r="F48" s="119">
        <v>28914.928010000003</v>
      </c>
      <c r="G48" s="119">
        <v>32729.702350000003</v>
      </c>
      <c r="H48" s="119">
        <v>50463.936379999999</v>
      </c>
      <c r="I48" s="119">
        <v>76750.945879999999</v>
      </c>
      <c r="J48" s="119">
        <v>71198.923790000001</v>
      </c>
    </row>
    <row r="49" spans="1:10" s="20" customFormat="1" ht="15" customHeight="1">
      <c r="A49" s="153" t="s">
        <v>703</v>
      </c>
      <c r="B49" s="119">
        <v>-93.748999999999995</v>
      </c>
      <c r="C49" s="119">
        <v>901.04657999999995</v>
      </c>
      <c r="D49" s="119">
        <v>-161.31825000000001</v>
      </c>
      <c r="E49" s="119">
        <v>-592.66138000000001</v>
      </c>
      <c r="F49" s="119">
        <v>0</v>
      </c>
      <c r="G49" s="119">
        <v>0</v>
      </c>
      <c r="H49" s="119">
        <v>32729.702350000003</v>
      </c>
      <c r="I49" s="119">
        <v>30141.431120000001</v>
      </c>
      <c r="J49" s="119">
        <v>55808.381540000002</v>
      </c>
    </row>
    <row r="50" spans="1:10" s="21" customFormat="1" ht="15" customHeight="1" thickBot="1">
      <c r="A50" s="153" t="s">
        <v>704</v>
      </c>
      <c r="B50" s="119">
        <v>42883.050490000001</v>
      </c>
      <c r="C50" s="119">
        <v>42870.169200000004</v>
      </c>
      <c r="D50" s="119">
        <v>29310.380570000001</v>
      </c>
      <c r="E50" s="119">
        <v>28605.014500000001</v>
      </c>
      <c r="F50" s="119">
        <v>28914.928010000003</v>
      </c>
      <c r="G50" s="119">
        <v>32729.702350000003</v>
      </c>
      <c r="H50" s="119">
        <v>17734.23403</v>
      </c>
      <c r="I50" s="119">
        <v>46609.514759999998</v>
      </c>
      <c r="J50" s="119">
        <v>15390.54225</v>
      </c>
    </row>
    <row r="51" spans="1:10" ht="15" customHeight="1" thickTop="1" thickBot="1">
      <c r="A51" s="401" t="s">
        <v>705</v>
      </c>
      <c r="B51" s="402">
        <v>4407838.8268200001</v>
      </c>
      <c r="C51" s="402">
        <v>4584646.9356899997</v>
      </c>
      <c r="D51" s="402">
        <v>3510170.1633699997</v>
      </c>
      <c r="E51" s="402">
        <v>3847091.3228800003</v>
      </c>
      <c r="F51" s="402">
        <v>3951563.75361</v>
      </c>
      <c r="G51" s="402">
        <v>3905410.7508200002</v>
      </c>
      <c r="H51" s="402">
        <v>3920965.2426799997</v>
      </c>
      <c r="I51" s="402">
        <v>3847177.5877100001</v>
      </c>
      <c r="J51" s="402">
        <v>3870372.0642399997</v>
      </c>
    </row>
    <row r="52" spans="1:10" s="20" customFormat="1" ht="15" customHeight="1" thickTop="1">
      <c r="A52" s="118" t="s">
        <v>706</v>
      </c>
      <c r="B52" s="119">
        <v>14973.20441</v>
      </c>
      <c r="C52" s="119">
        <v>10001.87084</v>
      </c>
      <c r="D52" s="119">
        <v>2994.1173199999998</v>
      </c>
      <c r="E52" s="119">
        <v>4149.4416899999997</v>
      </c>
      <c r="F52" s="119">
        <v>3406.1938799999998</v>
      </c>
      <c r="G52" s="119">
        <v>2259.9529700000003</v>
      </c>
      <c r="H52" s="119">
        <v>2068.57746</v>
      </c>
      <c r="I52" s="119">
        <v>2328.8197200000004</v>
      </c>
      <c r="J52" s="119">
        <v>2253.7831900000001</v>
      </c>
    </row>
    <row r="53" spans="1:10" s="21" customFormat="1" ht="15" customHeight="1">
      <c r="A53" s="153" t="s">
        <v>707</v>
      </c>
      <c r="B53" s="119">
        <v>0</v>
      </c>
      <c r="C53" s="119">
        <v>0</v>
      </c>
      <c r="D53" s="119">
        <v>0</v>
      </c>
      <c r="E53" s="119">
        <v>0</v>
      </c>
      <c r="F53" s="119">
        <v>0</v>
      </c>
      <c r="G53" s="119">
        <v>0</v>
      </c>
      <c r="H53" s="119">
        <v>0</v>
      </c>
      <c r="I53" s="119">
        <v>0</v>
      </c>
      <c r="J53" s="119">
        <v>0</v>
      </c>
    </row>
    <row r="54" spans="1:10" s="21" customFormat="1" ht="15" customHeight="1">
      <c r="A54" s="153" t="s">
        <v>708</v>
      </c>
      <c r="B54" s="119">
        <v>11200.111339999999</v>
      </c>
      <c r="C54" s="119">
        <v>6890.3854299999994</v>
      </c>
      <c r="D54" s="119">
        <v>0</v>
      </c>
      <c r="E54" s="119">
        <v>1475.8085900000001</v>
      </c>
      <c r="F54" s="119">
        <v>1009.88729</v>
      </c>
      <c r="G54" s="119">
        <v>0</v>
      </c>
      <c r="H54" s="119">
        <v>0</v>
      </c>
      <c r="I54" s="119">
        <v>0</v>
      </c>
      <c r="J54" s="119">
        <v>0</v>
      </c>
    </row>
    <row r="55" spans="1:10" s="21" customFormat="1" ht="15" customHeight="1">
      <c r="A55" s="153" t="s">
        <v>709</v>
      </c>
      <c r="B55" s="119">
        <v>0</v>
      </c>
      <c r="C55" s="119">
        <v>0</v>
      </c>
      <c r="D55" s="119">
        <v>0</v>
      </c>
      <c r="E55" s="119">
        <v>0</v>
      </c>
      <c r="F55" s="119">
        <v>0</v>
      </c>
      <c r="G55" s="119">
        <v>0</v>
      </c>
      <c r="H55" s="119">
        <v>0</v>
      </c>
      <c r="I55" s="119">
        <v>0</v>
      </c>
      <c r="J55" s="119">
        <v>0</v>
      </c>
    </row>
    <row r="56" spans="1:10" s="21" customFormat="1" ht="15" customHeight="1">
      <c r="A56" s="153" t="s">
        <v>710</v>
      </c>
      <c r="B56" s="119">
        <v>3773.0930699999999</v>
      </c>
      <c r="C56" s="119">
        <v>3111.4854100000002</v>
      </c>
      <c r="D56" s="119">
        <v>2994.1173199999998</v>
      </c>
      <c r="E56" s="119">
        <v>2673.6331</v>
      </c>
      <c r="F56" s="119">
        <v>2396.3065899999997</v>
      </c>
      <c r="G56" s="119">
        <v>2259.9529700000003</v>
      </c>
      <c r="H56" s="119">
        <v>2068.57746</v>
      </c>
      <c r="I56" s="119">
        <v>2328.8197200000004</v>
      </c>
      <c r="J56" s="119">
        <v>2253.7831900000001</v>
      </c>
    </row>
    <row r="57" spans="1:10" s="21" customFormat="1" ht="15" customHeight="1">
      <c r="A57" s="153" t="s">
        <v>711</v>
      </c>
      <c r="B57" s="119">
        <v>0</v>
      </c>
      <c r="C57" s="119">
        <v>0</v>
      </c>
      <c r="D57" s="119">
        <v>0</v>
      </c>
      <c r="E57" s="119">
        <v>0</v>
      </c>
      <c r="F57" s="119">
        <v>0</v>
      </c>
      <c r="G57" s="119">
        <v>0</v>
      </c>
      <c r="H57" s="119">
        <v>0</v>
      </c>
      <c r="I57" s="119">
        <v>0</v>
      </c>
      <c r="J57" s="119">
        <v>0</v>
      </c>
    </row>
    <row r="58" spans="1:10" s="21" customFormat="1" ht="15" customHeight="1">
      <c r="A58" s="152" t="s">
        <v>712</v>
      </c>
      <c r="B58" s="119">
        <v>7468567.2496800004</v>
      </c>
      <c r="C58" s="119">
        <v>7821015.5494999997</v>
      </c>
      <c r="D58" s="119">
        <v>6003174.3401099993</v>
      </c>
      <c r="E58" s="119">
        <v>6875041.8672899995</v>
      </c>
      <c r="F58" s="119">
        <v>8446337.1393100005</v>
      </c>
      <c r="G58" s="119">
        <v>8499016.6838700008</v>
      </c>
      <c r="H58" s="119">
        <v>8424048.0285200011</v>
      </c>
      <c r="I58" s="119">
        <v>8284045.1439799992</v>
      </c>
      <c r="J58" s="119">
        <v>8141217.1967200004</v>
      </c>
    </row>
    <row r="59" spans="1:10" ht="30" customHeight="1">
      <c r="A59" s="403" t="s">
        <v>713</v>
      </c>
      <c r="B59" s="404">
        <v>278395.13493</v>
      </c>
      <c r="C59" s="404">
        <v>280500.53021</v>
      </c>
      <c r="D59" s="404">
        <v>217517.43105000001</v>
      </c>
      <c r="E59" s="404">
        <v>234827.81987000001</v>
      </c>
      <c r="F59" s="404">
        <v>219823.99284999998</v>
      </c>
      <c r="G59" s="404">
        <v>244973.10185000001</v>
      </c>
      <c r="H59" s="404">
        <v>99725.309110000002</v>
      </c>
      <c r="I59" s="404">
        <v>238467.09261000002</v>
      </c>
      <c r="J59" s="404">
        <v>93339.447700000004</v>
      </c>
    </row>
    <row r="60" spans="1:10" ht="15" customHeight="1">
      <c r="A60" s="153" t="s">
        <v>714</v>
      </c>
      <c r="B60" s="119">
        <v>-61944.671020000002</v>
      </c>
      <c r="C60" s="119">
        <v>-77189.052769999995</v>
      </c>
      <c r="D60" s="119">
        <v>-65191.276060000004</v>
      </c>
      <c r="E60" s="119">
        <v>-74970.936069999996</v>
      </c>
      <c r="F60" s="119">
        <v>-60930.343689999994</v>
      </c>
      <c r="G60" s="119">
        <v>-66952.571779999998</v>
      </c>
      <c r="H60" s="119">
        <v>-25369.64588</v>
      </c>
      <c r="I60" s="119">
        <v>-60703.231319999999</v>
      </c>
      <c r="J60" s="119">
        <v>-25309.665800000002</v>
      </c>
    </row>
    <row r="61" spans="1:10" ht="15" customHeight="1">
      <c r="A61" s="152" t="s">
        <v>715</v>
      </c>
      <c r="B61" s="119">
        <v>216450.46390999999</v>
      </c>
      <c r="C61" s="119">
        <v>203311.47743999999</v>
      </c>
      <c r="D61" s="119">
        <v>152326.15499000001</v>
      </c>
      <c r="E61" s="119">
        <v>159856.88380000001</v>
      </c>
      <c r="F61" s="119">
        <v>158893.64916</v>
      </c>
      <c r="G61" s="119">
        <v>178020.53006999998</v>
      </c>
      <c r="H61" s="119">
        <v>74355.663230000006</v>
      </c>
      <c r="I61" s="119">
        <v>177763.86129</v>
      </c>
      <c r="J61" s="119">
        <v>68029.781900000002</v>
      </c>
    </row>
    <row r="62" spans="1:10" ht="15" customHeight="1">
      <c r="A62" s="121" t="s">
        <v>716</v>
      </c>
      <c r="B62" s="119">
        <v>39165.92239</v>
      </c>
      <c r="C62" s="119">
        <v>42542.612909999996</v>
      </c>
      <c r="D62" s="119">
        <v>14170.80668</v>
      </c>
      <c r="E62" s="119">
        <v>10907.563310000001</v>
      </c>
      <c r="F62" s="119">
        <v>12894.35066</v>
      </c>
      <c r="G62" s="119">
        <v>11408.337119999998</v>
      </c>
      <c r="H62" s="119">
        <v>2926.9864600000001</v>
      </c>
      <c r="I62" s="119">
        <v>8703.7225199999993</v>
      </c>
      <c r="J62" s="119">
        <v>2626.0845099999997</v>
      </c>
    </row>
    <row r="63" spans="1:10" ht="15" customHeight="1">
      <c r="A63" s="153" t="s">
        <v>717</v>
      </c>
      <c r="B63" s="119">
        <v>-11484.47741</v>
      </c>
      <c r="C63" s="119">
        <v>-9762.5304499999984</v>
      </c>
      <c r="D63" s="119">
        <v>-5632.7140999999992</v>
      </c>
      <c r="E63" s="119">
        <v>-4847.8689800000002</v>
      </c>
      <c r="F63" s="119">
        <v>-7294.7126699999999</v>
      </c>
      <c r="G63" s="119">
        <v>-7709.0222599999997</v>
      </c>
      <c r="H63" s="119">
        <v>-2199.2760099999996</v>
      </c>
      <c r="I63" s="119">
        <v>-6094.3253500000001</v>
      </c>
      <c r="J63" s="119">
        <v>-2031.83969</v>
      </c>
    </row>
    <row r="64" spans="1:10" ht="15" customHeight="1">
      <c r="A64" s="122" t="s">
        <v>718</v>
      </c>
      <c r="B64" s="119">
        <v>244131.90888999999</v>
      </c>
      <c r="C64" s="119">
        <v>236091.55989999999</v>
      </c>
      <c r="D64" s="119">
        <v>160864.24757000001</v>
      </c>
      <c r="E64" s="119">
        <v>165916.57813000001</v>
      </c>
      <c r="F64" s="119">
        <v>164493.28715000002</v>
      </c>
      <c r="G64" s="119">
        <v>181719.84493000002</v>
      </c>
      <c r="H64" s="119">
        <v>75083.373680000004</v>
      </c>
      <c r="I64" s="119">
        <v>180373.25846000001</v>
      </c>
      <c r="J64" s="119">
        <v>68624.026719999994</v>
      </c>
    </row>
    <row r="65" spans="1:10" ht="15" customHeight="1">
      <c r="A65" s="121" t="s">
        <v>719</v>
      </c>
      <c r="B65" s="119">
        <v>27377.961629999998</v>
      </c>
      <c r="C65" s="119">
        <v>32213.431539999998</v>
      </c>
      <c r="D65" s="119">
        <v>24767.02288</v>
      </c>
      <c r="E65" s="119">
        <v>30045.309730000001</v>
      </c>
      <c r="F65" s="119">
        <v>27213.680370000002</v>
      </c>
      <c r="G65" s="119">
        <v>22927.203809999999</v>
      </c>
      <c r="H65" s="119">
        <v>6975.3258599999999</v>
      </c>
      <c r="I65" s="119">
        <v>13435.205619999999</v>
      </c>
      <c r="J65" s="119">
        <v>8061.9735599999995</v>
      </c>
    </row>
    <row r="66" spans="1:10" ht="15" customHeight="1">
      <c r="A66" s="121" t="s">
        <v>720</v>
      </c>
      <c r="B66" s="119">
        <v>-48160.041870000001</v>
      </c>
      <c r="C66" s="119">
        <v>-40808.950689999998</v>
      </c>
      <c r="D66" s="119">
        <v>-31560.596129999998</v>
      </c>
      <c r="E66" s="119">
        <v>-38559.072189999999</v>
      </c>
      <c r="F66" s="119">
        <v>-39229.631529999999</v>
      </c>
      <c r="G66" s="119">
        <v>-37891.479060000005</v>
      </c>
      <c r="H66" s="119">
        <v>-11146.06501</v>
      </c>
      <c r="I66" s="119">
        <v>-21845.534079999998</v>
      </c>
      <c r="J66" s="119">
        <v>-6499.8350999999993</v>
      </c>
    </row>
    <row r="67" spans="1:10" ht="15" customHeight="1">
      <c r="A67" s="152" t="s">
        <v>721</v>
      </c>
      <c r="B67" s="119">
        <v>223349.82865000001</v>
      </c>
      <c r="C67" s="119">
        <v>227496.04074999999</v>
      </c>
      <c r="D67" s="119">
        <v>154070.67431999999</v>
      </c>
      <c r="E67" s="119">
        <v>157402.81566999998</v>
      </c>
      <c r="F67" s="119">
        <v>152477.33599000002</v>
      </c>
      <c r="G67" s="119">
        <v>166755.56968000002</v>
      </c>
      <c r="H67" s="119">
        <v>70912.634529999996</v>
      </c>
      <c r="I67" s="119">
        <v>171962.93</v>
      </c>
      <c r="J67" s="119">
        <v>70186.165180000011</v>
      </c>
    </row>
    <row r="68" spans="1:10" ht="15" customHeight="1">
      <c r="A68" s="153" t="s">
        <v>722</v>
      </c>
      <c r="B68" s="119">
        <v>-180019.25640000001</v>
      </c>
      <c r="C68" s="119">
        <v>-185061.74734999999</v>
      </c>
      <c r="D68" s="119">
        <v>-125918.45629999999</v>
      </c>
      <c r="E68" s="119">
        <v>-130814.61242</v>
      </c>
      <c r="F68" s="119">
        <v>-122215.48759</v>
      </c>
      <c r="G68" s="119">
        <v>-131724.92104000002</v>
      </c>
      <c r="H68" s="119">
        <v>-52754.220990000002</v>
      </c>
      <c r="I68" s="119">
        <v>-119146.16972000001</v>
      </c>
      <c r="J68" s="119">
        <v>-54822.399960000002</v>
      </c>
    </row>
    <row r="69" spans="1:10" ht="15" customHeight="1">
      <c r="A69" s="122" t="s">
        <v>723</v>
      </c>
      <c r="B69" s="119">
        <v>43330.572249999997</v>
      </c>
      <c r="C69" s="119">
        <v>42434.293399999995</v>
      </c>
      <c r="D69" s="119">
        <v>28152.21802</v>
      </c>
      <c r="E69" s="119">
        <v>26588.203249999999</v>
      </c>
      <c r="F69" s="119">
        <v>30261.848399999999</v>
      </c>
      <c r="G69" s="119">
        <v>35030.648639999999</v>
      </c>
      <c r="H69" s="119">
        <v>18158.413539999998</v>
      </c>
      <c r="I69" s="119">
        <v>52816.760280000002</v>
      </c>
      <c r="J69" s="119">
        <v>15363.765220000001</v>
      </c>
    </row>
    <row r="70" spans="1:10" ht="15" customHeight="1">
      <c r="A70" s="122" t="s">
        <v>724</v>
      </c>
      <c r="B70" s="119">
        <v>2114.2653399999999</v>
      </c>
      <c r="C70" s="119">
        <v>1345.97244</v>
      </c>
      <c r="D70" s="119">
        <v>1006.65594</v>
      </c>
      <c r="E70" s="119">
        <v>865.44482999999991</v>
      </c>
      <c r="F70" s="119">
        <v>506.57324</v>
      </c>
      <c r="G70" s="119">
        <v>0.13505</v>
      </c>
      <c r="H70" s="119">
        <v>3.0329999999999999E-2</v>
      </c>
      <c r="I70" s="119">
        <v>6.0310000000000002E-2</v>
      </c>
      <c r="J70" s="119">
        <v>3.3329999999999999E-2</v>
      </c>
    </row>
    <row r="71" spans="1:10" ht="15" customHeight="1">
      <c r="A71" s="120" t="s">
        <v>1127</v>
      </c>
      <c r="B71" s="119">
        <v>11.282020000000001</v>
      </c>
      <c r="C71" s="119">
        <v>3.9025500000000002</v>
      </c>
      <c r="D71" s="119">
        <v>0.13996</v>
      </c>
      <c r="E71" s="119">
        <v>0.11565</v>
      </c>
      <c r="F71" s="119">
        <v>8.4849999999999995E-2</v>
      </c>
      <c r="G71" s="119">
        <v>0.13505</v>
      </c>
      <c r="H71" s="119">
        <v>3.0329999999999999E-2</v>
      </c>
      <c r="I71" s="119">
        <v>6.0310000000000002E-2</v>
      </c>
      <c r="J71" s="119">
        <v>3.3329999999999999E-2</v>
      </c>
    </row>
    <row r="72" spans="1:10" ht="15" customHeight="1">
      <c r="A72" s="120" t="s">
        <v>1128</v>
      </c>
      <c r="B72" s="119">
        <v>2102.9833199999998</v>
      </c>
      <c r="C72" s="119">
        <v>1342.06989</v>
      </c>
      <c r="D72" s="119">
        <v>1006.51598</v>
      </c>
      <c r="E72" s="119">
        <v>865.32918000000006</v>
      </c>
      <c r="F72" s="119">
        <v>506.48839000000004</v>
      </c>
      <c r="G72" s="119">
        <v>0</v>
      </c>
      <c r="H72" s="119">
        <v>0</v>
      </c>
      <c r="I72" s="119">
        <v>0</v>
      </c>
      <c r="J72" s="119">
        <v>0</v>
      </c>
    </row>
    <row r="73" spans="1:10" ht="15" customHeight="1">
      <c r="A73" s="152" t="s">
        <v>725</v>
      </c>
      <c r="B73" s="119">
        <v>-30.451450000000001</v>
      </c>
      <c r="C73" s="119">
        <v>-1.1402399999999999</v>
      </c>
      <c r="D73" s="119">
        <v>2.9E-4</v>
      </c>
      <c r="E73" s="119">
        <v>8.0000000000000007E-5</v>
      </c>
      <c r="F73" s="119">
        <v>0</v>
      </c>
      <c r="G73" s="119">
        <v>0</v>
      </c>
      <c r="H73" s="119">
        <v>0</v>
      </c>
      <c r="I73" s="119">
        <v>-1.0000000000000001E-5</v>
      </c>
      <c r="J73" s="119">
        <v>0</v>
      </c>
    </row>
    <row r="74" spans="1:10" ht="15" customHeight="1">
      <c r="A74" s="152" t="s">
        <v>1485</v>
      </c>
      <c r="B74" s="119">
        <v>-26.436330000000002</v>
      </c>
      <c r="C74" s="119">
        <v>0.26155</v>
      </c>
      <c r="D74" s="119">
        <v>3.1E-4</v>
      </c>
      <c r="E74" s="119">
        <v>8.0000000000000007E-5</v>
      </c>
      <c r="F74" s="119">
        <v>0</v>
      </c>
      <c r="G74" s="119">
        <v>0</v>
      </c>
      <c r="H74" s="119">
        <v>0</v>
      </c>
      <c r="I74" s="119">
        <v>-1.0000000000000001E-5</v>
      </c>
      <c r="J74" s="119">
        <v>0</v>
      </c>
    </row>
    <row r="75" spans="1:10" ht="15" customHeight="1">
      <c r="A75" s="153" t="s">
        <v>1129</v>
      </c>
      <c r="B75" s="119">
        <v>-4.0151199999999996</v>
      </c>
      <c r="C75" s="119">
        <v>-1.4017899999999999</v>
      </c>
      <c r="D75" s="119">
        <v>-2.0000000000000002E-5</v>
      </c>
      <c r="E75" s="119">
        <v>0</v>
      </c>
      <c r="F75" s="119">
        <v>0</v>
      </c>
      <c r="G75" s="119">
        <v>0</v>
      </c>
      <c r="H75" s="119">
        <v>0</v>
      </c>
      <c r="I75" s="119">
        <v>0</v>
      </c>
      <c r="J75" s="119">
        <v>0</v>
      </c>
    </row>
    <row r="76" spans="1:10" ht="15" customHeight="1">
      <c r="A76" s="152" t="s">
        <v>726</v>
      </c>
      <c r="B76" s="119">
        <v>45414.386140000002</v>
      </c>
      <c r="C76" s="119">
        <v>43779.125599999999</v>
      </c>
      <c r="D76" s="119">
        <v>29158.874250000001</v>
      </c>
      <c r="E76" s="119">
        <v>27453.648160000001</v>
      </c>
      <c r="F76" s="119">
        <v>30768.42164</v>
      </c>
      <c r="G76" s="119">
        <v>35030.783689999997</v>
      </c>
      <c r="H76" s="119">
        <v>18158.443870000003</v>
      </c>
      <c r="I76" s="119">
        <v>52816.82058</v>
      </c>
      <c r="J76" s="119">
        <v>15363.798550000001</v>
      </c>
    </row>
    <row r="77" spans="1:10" ht="15" customHeight="1">
      <c r="A77" s="154" t="s">
        <v>1118</v>
      </c>
      <c r="B77" s="119">
        <v>141.20740000000001</v>
      </c>
      <c r="C77" s="119">
        <v>275.94953999999996</v>
      </c>
      <c r="D77" s="119">
        <v>-16.047799999999999</v>
      </c>
      <c r="E77" s="119">
        <v>802.37704000000008</v>
      </c>
      <c r="F77" s="119">
        <v>55.494690000000006</v>
      </c>
      <c r="G77" s="119">
        <v>343.45517999999998</v>
      </c>
      <c r="H77" s="119">
        <v>46.838610000000003</v>
      </c>
      <c r="I77" s="119">
        <v>161.82028</v>
      </c>
      <c r="J77" s="119">
        <v>51.994879999999995</v>
      </c>
    </row>
    <row r="78" spans="1:10" ht="15" customHeight="1">
      <c r="A78" s="122" t="s">
        <v>727</v>
      </c>
      <c r="B78" s="119">
        <v>45555.593540000002</v>
      </c>
      <c r="C78" s="119">
        <v>44055.075140000001</v>
      </c>
      <c r="D78" s="119">
        <v>29142.82645</v>
      </c>
      <c r="E78" s="119">
        <v>28256.0252</v>
      </c>
      <c r="F78" s="119">
        <v>30823.91633</v>
      </c>
      <c r="G78" s="119">
        <v>35374.238869999994</v>
      </c>
      <c r="H78" s="119">
        <v>18205.282480000002</v>
      </c>
      <c r="I78" s="119">
        <v>52978.64086</v>
      </c>
      <c r="J78" s="119">
        <v>15415.79343</v>
      </c>
    </row>
    <row r="79" spans="1:10" ht="15" customHeight="1">
      <c r="A79" s="121" t="s">
        <v>728</v>
      </c>
      <c r="B79" s="119">
        <v>-1019.1915</v>
      </c>
      <c r="C79" s="119">
        <v>323.63357000000002</v>
      </c>
      <c r="D79" s="119">
        <v>1699.3503000000001</v>
      </c>
      <c r="E79" s="119">
        <v>570.30964000000006</v>
      </c>
      <c r="F79" s="119">
        <v>-631.52274999999997</v>
      </c>
      <c r="G79" s="119">
        <v>-716.43352000000004</v>
      </c>
      <c r="H79" s="119">
        <v>32.373550000000002</v>
      </c>
      <c r="I79" s="119">
        <v>-176.28310000000002</v>
      </c>
      <c r="J79" s="119">
        <v>-25.251180000000002</v>
      </c>
    </row>
    <row r="80" spans="1:10" ht="15" customHeight="1">
      <c r="A80" s="152" t="s">
        <v>729</v>
      </c>
      <c r="B80" s="119">
        <v>44536.402040000001</v>
      </c>
      <c r="C80" s="119">
        <v>44378.708709999999</v>
      </c>
      <c r="D80" s="119">
        <v>30842.176749999999</v>
      </c>
      <c r="E80" s="119">
        <v>28826.33484</v>
      </c>
      <c r="F80" s="119">
        <v>30192.39358</v>
      </c>
      <c r="G80" s="119">
        <v>34657.805350000002</v>
      </c>
      <c r="H80" s="119">
        <v>18237.656030000002</v>
      </c>
      <c r="I80" s="119">
        <v>52802.357759999999</v>
      </c>
      <c r="J80" s="119">
        <v>15390.54225</v>
      </c>
    </row>
    <row r="81" spans="1:10" ht="15" customHeight="1">
      <c r="A81" s="121" t="s">
        <v>730</v>
      </c>
      <c r="B81" s="119">
        <v>0</v>
      </c>
      <c r="C81" s="119">
        <v>0</v>
      </c>
      <c r="D81" s="119">
        <v>0</v>
      </c>
      <c r="E81" s="119">
        <v>0</v>
      </c>
      <c r="F81" s="119">
        <v>0</v>
      </c>
      <c r="G81" s="119">
        <v>0</v>
      </c>
      <c r="H81" s="119">
        <v>0</v>
      </c>
      <c r="I81" s="119">
        <v>0</v>
      </c>
      <c r="J81" s="119">
        <v>0</v>
      </c>
    </row>
    <row r="82" spans="1:10" ht="15" customHeight="1">
      <c r="A82" s="152" t="s">
        <v>731</v>
      </c>
      <c r="B82" s="119">
        <v>44536.402040000001</v>
      </c>
      <c r="C82" s="119">
        <v>44378.708709999999</v>
      </c>
      <c r="D82" s="119">
        <v>30842.176749999999</v>
      </c>
      <c r="E82" s="119">
        <v>28826.33484</v>
      </c>
      <c r="F82" s="119">
        <v>30192.39358</v>
      </c>
      <c r="G82" s="119">
        <v>34657.805350000002</v>
      </c>
      <c r="H82" s="119">
        <v>18237.656030000002</v>
      </c>
      <c r="I82" s="119">
        <v>52802.357759999999</v>
      </c>
      <c r="J82" s="119">
        <v>15390.54225</v>
      </c>
    </row>
    <row r="83" spans="1:10" ht="15" customHeight="1" thickBot="1">
      <c r="A83" s="121" t="s">
        <v>732</v>
      </c>
      <c r="B83" s="119">
        <v>-1653.3515500000001</v>
      </c>
      <c r="C83" s="119">
        <v>-1508.53955</v>
      </c>
      <c r="D83" s="119">
        <v>-1531.7961799999998</v>
      </c>
      <c r="E83" s="119">
        <v>-221.32033999999999</v>
      </c>
      <c r="F83" s="119">
        <v>-1277.4655700000001</v>
      </c>
      <c r="G83" s="119">
        <v>-1928.1030000000001</v>
      </c>
      <c r="H83" s="119">
        <v>-503.42200000000003</v>
      </c>
      <c r="I83" s="119">
        <v>-6192.8429999999998</v>
      </c>
      <c r="J83" s="119">
        <v>0</v>
      </c>
    </row>
    <row r="84" spans="1:10" ht="15" customHeight="1" thickTop="1" thickBot="1">
      <c r="A84" s="401" t="s">
        <v>733</v>
      </c>
      <c r="B84" s="402">
        <v>42883.050490000001</v>
      </c>
      <c r="C84" s="402">
        <v>42870.169159999998</v>
      </c>
      <c r="D84" s="402">
        <v>29310.380570000001</v>
      </c>
      <c r="E84" s="402">
        <v>28605.014500000001</v>
      </c>
      <c r="F84" s="402">
        <v>28914.928010000003</v>
      </c>
      <c r="G84" s="402">
        <v>32729.702350000003</v>
      </c>
      <c r="H84" s="402">
        <v>17734.23403</v>
      </c>
      <c r="I84" s="402">
        <v>46609.514759999998</v>
      </c>
      <c r="J84" s="402">
        <v>15390.54225</v>
      </c>
    </row>
    <row r="85" spans="1:10" ht="3.75" customHeight="1" thickTop="1" thickBot="1">
      <c r="A85" s="123"/>
      <c r="B85" s="124"/>
      <c r="C85" s="124"/>
      <c r="D85" s="124"/>
      <c r="E85" s="124"/>
      <c r="F85" s="124"/>
      <c r="G85" s="124"/>
      <c r="H85" s="124"/>
      <c r="I85" s="124"/>
      <c r="J85" s="124"/>
    </row>
    <row r="86" spans="1:10" ht="15" customHeight="1" thickTop="1">
      <c r="A86" s="74"/>
      <c r="B86" s="29"/>
      <c r="C86" s="29"/>
      <c r="D86" s="29"/>
      <c r="E86" s="29"/>
      <c r="F86" s="29"/>
      <c r="G86" s="29"/>
      <c r="H86" s="29"/>
      <c r="I86" s="29"/>
      <c r="J86" s="29"/>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5703125" style="48" customWidth="1"/>
    <col min="4" max="12" width="13.140625" style="48" customWidth="1"/>
    <col min="13" max="256" width="9.140625" style="48"/>
    <col min="257" max="258" width="0" style="48" hidden="1" customWidth="1"/>
    <col min="259" max="259" width="81.5703125" style="48" customWidth="1"/>
    <col min="260" max="268" width="13.140625" style="48" customWidth="1"/>
    <col min="269" max="512" width="9.140625" style="48"/>
    <col min="513" max="514" width="0" style="48" hidden="1" customWidth="1"/>
    <col min="515" max="515" width="81.5703125" style="48" customWidth="1"/>
    <col min="516" max="524" width="13.140625" style="48" customWidth="1"/>
    <col min="525" max="768" width="9.140625" style="48"/>
    <col min="769" max="770" width="0" style="48" hidden="1" customWidth="1"/>
    <col min="771" max="771" width="81.5703125" style="48" customWidth="1"/>
    <col min="772" max="780" width="13.140625" style="48" customWidth="1"/>
    <col min="781" max="1024" width="9.140625" style="48"/>
    <col min="1025" max="1026" width="0" style="48" hidden="1" customWidth="1"/>
    <col min="1027" max="1027" width="81.5703125" style="48" customWidth="1"/>
    <col min="1028" max="1036" width="13.140625" style="48" customWidth="1"/>
    <col min="1037" max="1280" width="9.140625" style="48"/>
    <col min="1281" max="1282" width="0" style="48" hidden="1" customWidth="1"/>
    <col min="1283" max="1283" width="81.5703125" style="48" customWidth="1"/>
    <col min="1284" max="1292" width="13.140625" style="48" customWidth="1"/>
    <col min="1293" max="1536" width="9.140625" style="48"/>
    <col min="1537" max="1538" width="0" style="48" hidden="1" customWidth="1"/>
    <col min="1539" max="1539" width="81.5703125" style="48" customWidth="1"/>
    <col min="1540" max="1548" width="13.140625" style="48" customWidth="1"/>
    <col min="1549" max="1792" width="9.140625" style="48"/>
    <col min="1793" max="1794" width="0" style="48" hidden="1" customWidth="1"/>
    <col min="1795" max="1795" width="81.5703125" style="48" customWidth="1"/>
    <col min="1796" max="1804" width="13.140625" style="48" customWidth="1"/>
    <col min="1805" max="2048" width="9.140625" style="48"/>
    <col min="2049" max="2050" width="0" style="48" hidden="1" customWidth="1"/>
    <col min="2051" max="2051" width="81.5703125" style="48" customWidth="1"/>
    <col min="2052" max="2060" width="13.140625" style="48" customWidth="1"/>
    <col min="2061" max="2304" width="9.140625" style="48"/>
    <col min="2305" max="2306" width="0" style="48" hidden="1" customWidth="1"/>
    <col min="2307" max="2307" width="81.5703125" style="48" customWidth="1"/>
    <col min="2308" max="2316" width="13.140625" style="48" customWidth="1"/>
    <col min="2317" max="2560" width="9.140625" style="48"/>
    <col min="2561" max="2562" width="0" style="48" hidden="1" customWidth="1"/>
    <col min="2563" max="2563" width="81.5703125" style="48" customWidth="1"/>
    <col min="2564" max="2572" width="13.140625" style="48" customWidth="1"/>
    <col min="2573" max="2816" width="9.140625" style="48"/>
    <col min="2817" max="2818" width="0" style="48" hidden="1" customWidth="1"/>
    <col min="2819" max="2819" width="81.5703125" style="48" customWidth="1"/>
    <col min="2820" max="2828" width="13.140625" style="48" customWidth="1"/>
    <col min="2829" max="3072" width="9.140625" style="48"/>
    <col min="3073" max="3074" width="0" style="48" hidden="1" customWidth="1"/>
    <col min="3075" max="3075" width="81.5703125" style="48" customWidth="1"/>
    <col min="3076" max="3084" width="13.140625" style="48" customWidth="1"/>
    <col min="3085" max="3328" width="9.140625" style="48"/>
    <col min="3329" max="3330" width="0" style="48" hidden="1" customWidth="1"/>
    <col min="3331" max="3331" width="81.5703125" style="48" customWidth="1"/>
    <col min="3332" max="3340" width="13.140625" style="48" customWidth="1"/>
    <col min="3341" max="3584" width="9.140625" style="48"/>
    <col min="3585" max="3586" width="0" style="48" hidden="1" customWidth="1"/>
    <col min="3587" max="3587" width="81.5703125" style="48" customWidth="1"/>
    <col min="3588" max="3596" width="13.140625" style="48" customWidth="1"/>
    <col min="3597" max="3840" width="9.140625" style="48"/>
    <col min="3841" max="3842" width="0" style="48" hidden="1" customWidth="1"/>
    <col min="3843" max="3843" width="81.5703125" style="48" customWidth="1"/>
    <col min="3844" max="3852" width="13.140625" style="48" customWidth="1"/>
    <col min="3853" max="4096" width="9.140625" style="48"/>
    <col min="4097" max="4098" width="0" style="48" hidden="1" customWidth="1"/>
    <col min="4099" max="4099" width="81.5703125" style="48" customWidth="1"/>
    <col min="4100" max="4108" width="13.140625" style="48" customWidth="1"/>
    <col min="4109" max="4352" width="9.140625" style="48"/>
    <col min="4353" max="4354" width="0" style="48" hidden="1" customWidth="1"/>
    <col min="4355" max="4355" width="81.5703125" style="48" customWidth="1"/>
    <col min="4356" max="4364" width="13.140625" style="48" customWidth="1"/>
    <col min="4365" max="4608" width="9.140625" style="48"/>
    <col min="4609" max="4610" width="0" style="48" hidden="1" customWidth="1"/>
    <col min="4611" max="4611" width="81.5703125" style="48" customWidth="1"/>
    <col min="4612" max="4620" width="13.140625" style="48" customWidth="1"/>
    <col min="4621" max="4864" width="9.140625" style="48"/>
    <col min="4865" max="4866" width="0" style="48" hidden="1" customWidth="1"/>
    <col min="4867" max="4867" width="81.5703125" style="48" customWidth="1"/>
    <col min="4868" max="4876" width="13.140625" style="48" customWidth="1"/>
    <col min="4877" max="5120" width="9.140625" style="48"/>
    <col min="5121" max="5122" width="0" style="48" hidden="1" customWidth="1"/>
    <col min="5123" max="5123" width="81.5703125" style="48" customWidth="1"/>
    <col min="5124" max="5132" width="13.140625" style="48" customWidth="1"/>
    <col min="5133" max="5376" width="9.140625" style="48"/>
    <col min="5377" max="5378" width="0" style="48" hidden="1" customWidth="1"/>
    <col min="5379" max="5379" width="81.5703125" style="48" customWidth="1"/>
    <col min="5380" max="5388" width="13.140625" style="48" customWidth="1"/>
    <col min="5389" max="5632" width="9.140625" style="48"/>
    <col min="5633" max="5634" width="0" style="48" hidden="1" customWidth="1"/>
    <col min="5635" max="5635" width="81.5703125" style="48" customWidth="1"/>
    <col min="5636" max="5644" width="13.140625" style="48" customWidth="1"/>
    <col min="5645" max="5888" width="9.140625" style="48"/>
    <col min="5889" max="5890" width="0" style="48" hidden="1" customWidth="1"/>
    <col min="5891" max="5891" width="81.5703125" style="48" customWidth="1"/>
    <col min="5892" max="5900" width="13.140625" style="48" customWidth="1"/>
    <col min="5901" max="6144" width="9.140625" style="48"/>
    <col min="6145" max="6146" width="0" style="48" hidden="1" customWidth="1"/>
    <col min="6147" max="6147" width="81.5703125" style="48" customWidth="1"/>
    <col min="6148" max="6156" width="13.140625" style="48" customWidth="1"/>
    <col min="6157" max="6400" width="9.140625" style="48"/>
    <col min="6401" max="6402" width="0" style="48" hidden="1" customWidth="1"/>
    <col min="6403" max="6403" width="81.5703125" style="48" customWidth="1"/>
    <col min="6404" max="6412" width="13.140625" style="48" customWidth="1"/>
    <col min="6413" max="6656" width="9.140625" style="48"/>
    <col min="6657" max="6658" width="0" style="48" hidden="1" customWidth="1"/>
    <col min="6659" max="6659" width="81.5703125" style="48" customWidth="1"/>
    <col min="6660" max="6668" width="13.140625" style="48" customWidth="1"/>
    <col min="6669" max="6912" width="9.140625" style="48"/>
    <col min="6913" max="6914" width="0" style="48" hidden="1" customWidth="1"/>
    <col min="6915" max="6915" width="81.5703125" style="48" customWidth="1"/>
    <col min="6916" max="6924" width="13.140625" style="48" customWidth="1"/>
    <col min="6925" max="7168" width="9.140625" style="48"/>
    <col min="7169" max="7170" width="0" style="48" hidden="1" customWidth="1"/>
    <col min="7171" max="7171" width="81.5703125" style="48" customWidth="1"/>
    <col min="7172" max="7180" width="13.140625" style="48" customWidth="1"/>
    <col min="7181" max="7424" width="9.140625" style="48"/>
    <col min="7425" max="7426" width="0" style="48" hidden="1" customWidth="1"/>
    <col min="7427" max="7427" width="81.5703125" style="48" customWidth="1"/>
    <col min="7428" max="7436" width="13.140625" style="48" customWidth="1"/>
    <col min="7437" max="7680" width="9.140625" style="48"/>
    <col min="7681" max="7682" width="0" style="48" hidden="1" customWidth="1"/>
    <col min="7683" max="7683" width="81.5703125" style="48" customWidth="1"/>
    <col min="7684" max="7692" width="13.140625" style="48" customWidth="1"/>
    <col min="7693" max="7936" width="9.140625" style="48"/>
    <col min="7937" max="7938" width="0" style="48" hidden="1" customWidth="1"/>
    <col min="7939" max="7939" width="81.5703125" style="48" customWidth="1"/>
    <col min="7940" max="7948" width="13.140625" style="48" customWidth="1"/>
    <col min="7949" max="8192" width="9.140625" style="48"/>
    <col min="8193" max="8194" width="0" style="48" hidden="1" customWidth="1"/>
    <col min="8195" max="8195" width="81.5703125" style="48" customWidth="1"/>
    <col min="8196" max="8204" width="13.140625" style="48" customWidth="1"/>
    <col min="8205" max="8448" width="9.140625" style="48"/>
    <col min="8449" max="8450" width="0" style="48" hidden="1" customWidth="1"/>
    <col min="8451" max="8451" width="81.5703125" style="48" customWidth="1"/>
    <col min="8452" max="8460" width="13.140625" style="48" customWidth="1"/>
    <col min="8461" max="8704" width="9.140625" style="48"/>
    <col min="8705" max="8706" width="0" style="48" hidden="1" customWidth="1"/>
    <col min="8707" max="8707" width="81.5703125" style="48" customWidth="1"/>
    <col min="8708" max="8716" width="13.140625" style="48" customWidth="1"/>
    <col min="8717" max="8960" width="9.140625" style="48"/>
    <col min="8961" max="8962" width="0" style="48" hidden="1" customWidth="1"/>
    <col min="8963" max="8963" width="81.5703125" style="48" customWidth="1"/>
    <col min="8964" max="8972" width="13.140625" style="48" customWidth="1"/>
    <col min="8973" max="9216" width="9.140625" style="48"/>
    <col min="9217" max="9218" width="0" style="48" hidden="1" customWidth="1"/>
    <col min="9219" max="9219" width="81.5703125" style="48" customWidth="1"/>
    <col min="9220" max="9228" width="13.140625" style="48" customWidth="1"/>
    <col min="9229" max="9472" width="9.140625" style="48"/>
    <col min="9473" max="9474" width="0" style="48" hidden="1" customWidth="1"/>
    <col min="9475" max="9475" width="81.5703125" style="48" customWidth="1"/>
    <col min="9476" max="9484" width="13.140625" style="48" customWidth="1"/>
    <col min="9485" max="9728" width="9.140625" style="48"/>
    <col min="9729" max="9730" width="0" style="48" hidden="1" customWidth="1"/>
    <col min="9731" max="9731" width="81.5703125" style="48" customWidth="1"/>
    <col min="9732" max="9740" width="13.140625" style="48" customWidth="1"/>
    <col min="9741" max="9984" width="9.140625" style="48"/>
    <col min="9985" max="9986" width="0" style="48" hidden="1" customWidth="1"/>
    <col min="9987" max="9987" width="81.5703125" style="48" customWidth="1"/>
    <col min="9988" max="9996" width="13.140625" style="48" customWidth="1"/>
    <col min="9997" max="10240" width="9.140625" style="48"/>
    <col min="10241" max="10242" width="0" style="48" hidden="1" customWidth="1"/>
    <col min="10243" max="10243" width="81.5703125" style="48" customWidth="1"/>
    <col min="10244" max="10252" width="13.140625" style="48" customWidth="1"/>
    <col min="10253" max="10496" width="9.140625" style="48"/>
    <col min="10497" max="10498" width="0" style="48" hidden="1" customWidth="1"/>
    <col min="10499" max="10499" width="81.5703125" style="48" customWidth="1"/>
    <col min="10500" max="10508" width="13.140625" style="48" customWidth="1"/>
    <col min="10509" max="10752" width="9.140625" style="48"/>
    <col min="10753" max="10754" width="0" style="48" hidden="1" customWidth="1"/>
    <col min="10755" max="10755" width="81.5703125" style="48" customWidth="1"/>
    <col min="10756" max="10764" width="13.140625" style="48" customWidth="1"/>
    <col min="10765" max="11008" width="9.140625" style="48"/>
    <col min="11009" max="11010" width="0" style="48" hidden="1" customWidth="1"/>
    <col min="11011" max="11011" width="81.5703125" style="48" customWidth="1"/>
    <col min="11012" max="11020" width="13.140625" style="48" customWidth="1"/>
    <col min="11021" max="11264" width="9.140625" style="48"/>
    <col min="11265" max="11266" width="0" style="48" hidden="1" customWidth="1"/>
    <col min="11267" max="11267" width="81.5703125" style="48" customWidth="1"/>
    <col min="11268" max="11276" width="13.140625" style="48" customWidth="1"/>
    <col min="11277" max="11520" width="9.140625" style="48"/>
    <col min="11521" max="11522" width="0" style="48" hidden="1" customWidth="1"/>
    <col min="11523" max="11523" width="81.5703125" style="48" customWidth="1"/>
    <col min="11524" max="11532" width="13.140625" style="48" customWidth="1"/>
    <col min="11533" max="11776" width="9.140625" style="48"/>
    <col min="11777" max="11778" width="0" style="48" hidden="1" customWidth="1"/>
    <col min="11779" max="11779" width="81.5703125" style="48" customWidth="1"/>
    <col min="11780" max="11788" width="13.140625" style="48" customWidth="1"/>
    <col min="11789" max="12032" width="9.140625" style="48"/>
    <col min="12033" max="12034" width="0" style="48" hidden="1" customWidth="1"/>
    <col min="12035" max="12035" width="81.5703125" style="48" customWidth="1"/>
    <col min="12036" max="12044" width="13.140625" style="48" customWidth="1"/>
    <col min="12045" max="12288" width="9.140625" style="48"/>
    <col min="12289" max="12290" width="0" style="48" hidden="1" customWidth="1"/>
    <col min="12291" max="12291" width="81.5703125" style="48" customWidth="1"/>
    <col min="12292" max="12300" width="13.140625" style="48" customWidth="1"/>
    <col min="12301" max="12544" width="9.140625" style="48"/>
    <col min="12545" max="12546" width="0" style="48" hidden="1" customWidth="1"/>
    <col min="12547" max="12547" width="81.5703125" style="48" customWidth="1"/>
    <col min="12548" max="12556" width="13.140625" style="48" customWidth="1"/>
    <col min="12557" max="12800" width="9.140625" style="48"/>
    <col min="12801" max="12802" width="0" style="48" hidden="1" customWidth="1"/>
    <col min="12803" max="12803" width="81.5703125" style="48" customWidth="1"/>
    <col min="12804" max="12812" width="13.140625" style="48" customWidth="1"/>
    <col min="12813" max="13056" width="9.140625" style="48"/>
    <col min="13057" max="13058" width="0" style="48" hidden="1" customWidth="1"/>
    <col min="13059" max="13059" width="81.5703125" style="48" customWidth="1"/>
    <col min="13060" max="13068" width="13.140625" style="48" customWidth="1"/>
    <col min="13069" max="13312" width="9.140625" style="48"/>
    <col min="13313" max="13314" width="0" style="48" hidden="1" customWidth="1"/>
    <col min="13315" max="13315" width="81.5703125" style="48" customWidth="1"/>
    <col min="13316" max="13324" width="13.140625" style="48" customWidth="1"/>
    <col min="13325" max="13568" width="9.140625" style="48"/>
    <col min="13569" max="13570" width="0" style="48" hidden="1" customWidth="1"/>
    <col min="13571" max="13571" width="81.5703125" style="48" customWidth="1"/>
    <col min="13572" max="13580" width="13.140625" style="48" customWidth="1"/>
    <col min="13581" max="13824" width="9.140625" style="48"/>
    <col min="13825" max="13826" width="0" style="48" hidden="1" customWidth="1"/>
    <col min="13827" max="13827" width="81.5703125" style="48" customWidth="1"/>
    <col min="13828" max="13836" width="13.140625" style="48" customWidth="1"/>
    <col min="13837" max="14080" width="9.140625" style="48"/>
    <col min="14081" max="14082" width="0" style="48" hidden="1" customWidth="1"/>
    <col min="14083" max="14083" width="81.5703125" style="48" customWidth="1"/>
    <col min="14084" max="14092" width="13.140625" style="48" customWidth="1"/>
    <col min="14093" max="14336" width="9.140625" style="48"/>
    <col min="14337" max="14338" width="0" style="48" hidden="1" customWidth="1"/>
    <col min="14339" max="14339" width="81.5703125" style="48" customWidth="1"/>
    <col min="14340" max="14348" width="13.140625" style="48" customWidth="1"/>
    <col min="14349" max="14592" width="9.140625" style="48"/>
    <col min="14593" max="14594" width="0" style="48" hidden="1" customWidth="1"/>
    <col min="14595" max="14595" width="81.5703125" style="48" customWidth="1"/>
    <col min="14596" max="14604" width="13.140625" style="48" customWidth="1"/>
    <col min="14605" max="14848" width="9.140625" style="48"/>
    <col min="14849" max="14850" width="0" style="48" hidden="1" customWidth="1"/>
    <col min="14851" max="14851" width="81.5703125" style="48" customWidth="1"/>
    <col min="14852" max="14860" width="13.140625" style="48" customWidth="1"/>
    <col min="14861" max="15104" width="9.140625" style="48"/>
    <col min="15105" max="15106" width="0" style="48" hidden="1" customWidth="1"/>
    <col min="15107" max="15107" width="81.5703125" style="48" customWidth="1"/>
    <col min="15108" max="15116" width="13.140625" style="48" customWidth="1"/>
    <col min="15117" max="15360" width="9.140625" style="48"/>
    <col min="15361" max="15362" width="0" style="48" hidden="1" customWidth="1"/>
    <col min="15363" max="15363" width="81.5703125" style="48" customWidth="1"/>
    <col min="15364" max="15372" width="13.140625" style="48" customWidth="1"/>
    <col min="15373" max="15616" width="9.140625" style="48"/>
    <col min="15617" max="15618" width="0" style="48" hidden="1" customWidth="1"/>
    <col min="15619" max="15619" width="81.5703125" style="48" customWidth="1"/>
    <col min="15620" max="15628" width="13.140625" style="48" customWidth="1"/>
    <col min="15629" max="15872" width="9.140625" style="48"/>
    <col min="15873" max="15874" width="0" style="48" hidden="1" customWidth="1"/>
    <col min="15875" max="15875" width="81.5703125" style="48" customWidth="1"/>
    <col min="15876" max="15884" width="13.140625" style="48" customWidth="1"/>
    <col min="15885" max="16128" width="9.140625" style="48"/>
    <col min="16129" max="16130" width="0" style="48" hidden="1" customWidth="1"/>
    <col min="16131" max="16131" width="81.5703125" style="48" customWidth="1"/>
    <col min="16132" max="16140" width="13.140625" style="48" customWidth="1"/>
    <col min="16141" max="16384" width="9.140625" style="48"/>
  </cols>
  <sheetData>
    <row r="1" spans="1:12" s="47" customFormat="1" ht="15" customHeight="1">
      <c r="A1" s="405"/>
      <c r="B1" s="405"/>
      <c r="C1" s="742"/>
      <c r="D1" s="742"/>
      <c r="E1" s="742"/>
      <c r="F1" s="742"/>
      <c r="G1" s="742"/>
      <c r="H1" s="742"/>
      <c r="I1" s="742"/>
      <c r="J1" s="742"/>
      <c r="K1" s="742"/>
      <c r="L1" s="742"/>
    </row>
    <row r="2" spans="1:12" s="47" customFormat="1" ht="15" customHeight="1">
      <c r="A2" s="743" t="s">
        <v>477</v>
      </c>
      <c r="B2" s="743"/>
      <c r="C2" s="743"/>
      <c r="D2" s="743"/>
      <c r="E2" s="743"/>
      <c r="F2" s="743"/>
      <c r="G2" s="743"/>
      <c r="H2" s="743"/>
      <c r="I2" s="743"/>
      <c r="J2" s="743"/>
      <c r="K2" s="743"/>
      <c r="L2" s="743"/>
    </row>
    <row r="3" spans="1:12" s="47" customFormat="1" ht="15" customHeight="1">
      <c r="A3" s="405"/>
      <c r="B3" s="405"/>
      <c r="C3" s="743" t="s">
        <v>918</v>
      </c>
      <c r="D3" s="743"/>
      <c r="E3" s="743"/>
      <c r="F3" s="743"/>
      <c r="G3" s="743"/>
      <c r="H3" s="743"/>
      <c r="I3" s="743"/>
      <c r="J3" s="743"/>
      <c r="K3" s="743"/>
      <c r="L3" s="743"/>
    </row>
    <row r="4" spans="1:12" s="47" customFormat="1" ht="15" customHeight="1">
      <c r="A4" s="744"/>
      <c r="B4" s="743"/>
      <c r="C4" s="743"/>
      <c r="D4" s="743"/>
      <c r="E4" s="743"/>
      <c r="F4" s="743"/>
      <c r="G4" s="743"/>
      <c r="H4" s="743"/>
      <c r="I4" s="743"/>
      <c r="J4" s="743"/>
      <c r="K4" s="743"/>
      <c r="L4" s="743"/>
    </row>
    <row r="5" spans="1:12" s="59" customFormat="1" ht="3" customHeight="1" thickBot="1">
      <c r="A5" s="167"/>
      <c r="B5" s="168"/>
      <c r="C5" s="168"/>
      <c r="D5" s="168"/>
      <c r="E5" s="168"/>
      <c r="F5" s="168"/>
      <c r="G5" s="168"/>
      <c r="H5" s="168"/>
      <c r="I5" s="168"/>
      <c r="J5" s="168"/>
      <c r="K5" s="168"/>
      <c r="L5" s="168"/>
    </row>
    <row r="6" spans="1:12" s="18" customFormat="1" ht="19.5" thickTop="1" thickBot="1">
      <c r="A6" s="584"/>
      <c r="B6" s="585" t="s">
        <v>1416</v>
      </c>
      <c r="C6" s="586"/>
      <c r="D6" s="596" t="s">
        <v>1416</v>
      </c>
      <c r="E6" s="769" t="s">
        <v>477</v>
      </c>
      <c r="F6" s="769"/>
      <c r="G6" s="769"/>
      <c r="H6" s="769"/>
      <c r="I6" s="769"/>
      <c r="J6" s="769"/>
      <c r="K6" s="769"/>
      <c r="L6" s="769"/>
    </row>
    <row r="7" spans="1:12" s="82" customFormat="1" ht="30" customHeight="1" thickTop="1" thickBot="1">
      <c r="A7" s="51"/>
      <c r="B7" s="51"/>
      <c r="C7" s="406"/>
      <c r="D7" s="399" t="s">
        <v>670</v>
      </c>
      <c r="E7" s="399" t="s">
        <v>671</v>
      </c>
      <c r="F7" s="399" t="s">
        <v>672</v>
      </c>
      <c r="G7" s="399" t="s">
        <v>673</v>
      </c>
      <c r="H7" s="399" t="s">
        <v>674</v>
      </c>
      <c r="I7" s="407" t="s">
        <v>675</v>
      </c>
      <c r="J7" s="407" t="s">
        <v>1483</v>
      </c>
      <c r="K7" s="407" t="s">
        <v>1433</v>
      </c>
      <c r="L7" s="407" t="s">
        <v>1484</v>
      </c>
    </row>
    <row r="8" spans="1:12" ht="15" customHeight="1" thickTop="1" thickBot="1">
      <c r="A8" s="51"/>
      <c r="B8" s="51"/>
      <c r="C8" s="29"/>
      <c r="D8" s="29"/>
      <c r="E8" s="29"/>
      <c r="F8" s="29"/>
      <c r="G8" s="29"/>
      <c r="H8" s="29"/>
      <c r="I8" s="29"/>
      <c r="J8" s="29"/>
      <c r="K8" s="29"/>
      <c r="L8" s="29"/>
    </row>
    <row r="9" spans="1:12" s="49" customFormat="1" ht="15" customHeight="1" thickTop="1" thickBot="1">
      <c r="A9" s="51"/>
      <c r="B9" s="169"/>
      <c r="C9" s="408" t="s">
        <v>556</v>
      </c>
      <c r="D9" s="409"/>
      <c r="E9" s="409"/>
      <c r="F9" s="409"/>
      <c r="G9" s="409"/>
      <c r="H9" s="409"/>
      <c r="I9" s="410"/>
      <c r="J9" s="410"/>
      <c r="K9" s="410"/>
      <c r="L9" s="410"/>
    </row>
    <row r="10" spans="1:12" ht="15" customHeight="1" thickTop="1">
      <c r="A10" s="51" t="s">
        <v>848</v>
      </c>
      <c r="B10" s="50" t="s">
        <v>919</v>
      </c>
      <c r="C10" s="170" t="s">
        <v>920</v>
      </c>
      <c r="D10" s="135">
        <v>6.3899999999999998E-2</v>
      </c>
      <c r="E10" s="135">
        <v>7.2099999999999997E-2</v>
      </c>
      <c r="F10" s="135">
        <v>6.4899999999999999E-2</v>
      </c>
      <c r="G10" s="135">
        <v>6.3500000000000001E-2</v>
      </c>
      <c r="H10" s="135">
        <v>6.5199999999999994E-2</v>
      </c>
      <c r="I10" s="135">
        <v>5.8299999999999998E-2</v>
      </c>
      <c r="J10" s="135">
        <v>9.69E-2</v>
      </c>
      <c r="K10" s="135">
        <v>6.8000000000000005E-2</v>
      </c>
      <c r="L10" s="135">
        <v>9.1700000000000004E-2</v>
      </c>
    </row>
    <row r="11" spans="1:12" ht="15" customHeight="1" thickBot="1">
      <c r="A11" s="51" t="s">
        <v>848</v>
      </c>
      <c r="B11" s="50" t="s">
        <v>921</v>
      </c>
      <c r="C11" s="170" t="s">
        <v>922</v>
      </c>
      <c r="D11" s="135">
        <v>0.70150000000000001</v>
      </c>
      <c r="E11" s="135">
        <v>0.70640000000000003</v>
      </c>
      <c r="F11" s="135">
        <v>0.67889999999999995</v>
      </c>
      <c r="G11" s="135">
        <v>0.68110000000000004</v>
      </c>
      <c r="H11" s="135">
        <v>0.70069999999999999</v>
      </c>
      <c r="I11" s="135">
        <v>0.72499999999999998</v>
      </c>
      <c r="J11" s="135">
        <v>0.71779999999999999</v>
      </c>
      <c r="K11" s="135">
        <v>0.73229999999999995</v>
      </c>
      <c r="L11" s="135">
        <v>0.71160000000000001</v>
      </c>
    </row>
    <row r="12" spans="1:12" s="23" customFormat="1" ht="15" customHeight="1" thickTop="1" thickBot="1">
      <c r="A12" s="51"/>
      <c r="B12" s="169"/>
      <c r="C12" s="408" t="s">
        <v>559</v>
      </c>
      <c r="D12" s="409"/>
      <c r="E12" s="409"/>
      <c r="F12" s="409"/>
      <c r="G12" s="409"/>
      <c r="H12" s="409"/>
      <c r="I12" s="410"/>
      <c r="J12" s="410"/>
      <c r="K12" s="410"/>
      <c r="L12" s="410"/>
    </row>
    <row r="13" spans="1:12" s="82" customFormat="1" ht="15" customHeight="1" thickTop="1">
      <c r="A13" s="51" t="s">
        <v>848</v>
      </c>
      <c r="B13" s="50" t="s">
        <v>923</v>
      </c>
      <c r="C13" s="170" t="s">
        <v>924</v>
      </c>
      <c r="D13" s="135">
        <v>0.72970000000000002</v>
      </c>
      <c r="E13" s="135">
        <v>0.72770000000000001</v>
      </c>
      <c r="F13" s="135">
        <v>0.71699999999999997</v>
      </c>
      <c r="G13" s="135">
        <v>0.7087</v>
      </c>
      <c r="H13" s="135">
        <v>0.69320000000000004</v>
      </c>
      <c r="I13" s="135">
        <v>0.65110000000000001</v>
      </c>
      <c r="J13" s="135">
        <v>0.6492</v>
      </c>
      <c r="K13" s="135">
        <v>0.63239999999999996</v>
      </c>
      <c r="L13" s="135">
        <v>0.63029999999999997</v>
      </c>
    </row>
    <row r="14" spans="1:12" s="81" customFormat="1" ht="15" customHeight="1">
      <c r="A14" s="51" t="s">
        <v>848</v>
      </c>
      <c r="B14" s="50" t="s">
        <v>925</v>
      </c>
      <c r="C14" s="170" t="s">
        <v>1116</v>
      </c>
      <c r="D14" s="172">
        <v>0.72970000000000002</v>
      </c>
      <c r="E14" s="135">
        <v>0.72770000000000001</v>
      </c>
      <c r="F14" s="135">
        <v>0.71699999999999997</v>
      </c>
      <c r="G14" s="135">
        <v>0.7087</v>
      </c>
      <c r="H14" s="135">
        <v>0.69320000000000004</v>
      </c>
      <c r="I14" s="135">
        <v>0.65149999999999997</v>
      </c>
      <c r="J14" s="135">
        <v>0.64929999999999999</v>
      </c>
      <c r="K14" s="135">
        <v>0.63260000000000005</v>
      </c>
      <c r="L14" s="135">
        <v>0.63049999999999995</v>
      </c>
    </row>
    <row r="15" spans="1:12" s="81" customFormat="1" ht="15" customHeight="1">
      <c r="A15" s="51"/>
      <c r="B15" s="50"/>
      <c r="C15" s="170" t="s">
        <v>926</v>
      </c>
      <c r="D15" s="135">
        <v>2.58E-2</v>
      </c>
      <c r="E15" s="135">
        <v>2.53E-2</v>
      </c>
      <c r="F15" s="135">
        <v>1.6500000000000001E-2</v>
      </c>
      <c r="G15" s="135">
        <v>2.7300000000000001E-2</v>
      </c>
      <c r="H15" s="135">
        <v>4.3499999999999997E-2</v>
      </c>
      <c r="I15" s="135">
        <v>7.2999999999999995E-2</v>
      </c>
      <c r="J15" s="135">
        <v>7.0400000000000004E-2</v>
      </c>
      <c r="K15" s="135">
        <v>7.3800000000000004E-2</v>
      </c>
      <c r="L15" s="135">
        <v>7.4899999999999994E-2</v>
      </c>
    </row>
    <row r="16" spans="1:12" s="81" customFormat="1" ht="15" customHeight="1" thickBot="1">
      <c r="A16" s="51" t="s">
        <v>848</v>
      </c>
      <c r="B16" s="50" t="s">
        <v>927</v>
      </c>
      <c r="C16" s="170" t="s">
        <v>928</v>
      </c>
      <c r="D16" s="135">
        <v>0</v>
      </c>
      <c r="E16" s="135">
        <v>0</v>
      </c>
      <c r="F16" s="135">
        <v>0</v>
      </c>
      <c r="G16" s="135">
        <v>0</v>
      </c>
      <c r="H16" s="135">
        <v>0</v>
      </c>
      <c r="I16" s="135">
        <v>0</v>
      </c>
      <c r="J16" s="135">
        <v>0</v>
      </c>
      <c r="K16" s="135">
        <v>0</v>
      </c>
      <c r="L16" s="135">
        <v>0</v>
      </c>
    </row>
    <row r="17" spans="1:12" s="23" customFormat="1" ht="15" customHeight="1" thickTop="1" thickBot="1">
      <c r="A17" s="51"/>
      <c r="B17" s="169"/>
      <c r="C17" s="408" t="s">
        <v>929</v>
      </c>
      <c r="D17" s="409"/>
      <c r="E17" s="409"/>
      <c r="F17" s="409"/>
      <c r="G17" s="409"/>
      <c r="H17" s="409"/>
      <c r="I17" s="410"/>
      <c r="J17" s="410"/>
      <c r="K17" s="410"/>
      <c r="L17" s="410"/>
    </row>
    <row r="18" spans="1:12" s="82" customFormat="1" ht="15" customHeight="1" thickTop="1">
      <c r="A18" s="51" t="s">
        <v>848</v>
      </c>
      <c r="B18" s="50" t="s">
        <v>930</v>
      </c>
      <c r="C18" s="170" t="s">
        <v>931</v>
      </c>
      <c r="D18" s="135">
        <v>2.5100000000000001E-2</v>
      </c>
      <c r="E18" s="135">
        <v>2.46E-2</v>
      </c>
      <c r="F18" s="135">
        <v>1.5299999999999999E-2</v>
      </c>
      <c r="G18" s="135">
        <v>3.4599999999999999E-2</v>
      </c>
      <c r="H18" s="135">
        <v>4.7199999999999999E-2</v>
      </c>
      <c r="I18" s="135">
        <v>2.1899999999999999E-2</v>
      </c>
      <c r="J18" s="135">
        <v>2.3599999999999999E-2</v>
      </c>
      <c r="K18" s="135">
        <v>2.3199999999999998E-2</v>
      </c>
      <c r="L18" s="135">
        <v>2.69E-2</v>
      </c>
    </row>
    <row r="19" spans="1:12" s="81" customFormat="1" ht="15" customHeight="1">
      <c r="A19" s="51" t="s">
        <v>848</v>
      </c>
      <c r="B19" s="50" t="s">
        <v>932</v>
      </c>
      <c r="C19" s="170" t="s">
        <v>933</v>
      </c>
      <c r="D19" s="135">
        <v>0.97489999999999999</v>
      </c>
      <c r="E19" s="135">
        <v>0.97540000000000004</v>
      </c>
      <c r="F19" s="135">
        <v>0.98470000000000002</v>
      </c>
      <c r="G19" s="135">
        <v>0.96540000000000004</v>
      </c>
      <c r="H19" s="135">
        <v>0.95279999999999998</v>
      </c>
      <c r="I19" s="135">
        <v>0.97809999999999997</v>
      </c>
      <c r="J19" s="135">
        <v>0.97640000000000005</v>
      </c>
      <c r="K19" s="135">
        <v>0.9768</v>
      </c>
      <c r="L19" s="135">
        <v>0.97309999999999997</v>
      </c>
    </row>
    <row r="20" spans="1:12" s="81" customFormat="1" ht="15" customHeight="1" thickBot="1">
      <c r="A20" s="51" t="s">
        <v>848</v>
      </c>
      <c r="B20" s="50" t="s">
        <v>934</v>
      </c>
      <c r="C20" s="170" t="s">
        <v>935</v>
      </c>
      <c r="D20" s="173">
        <v>398.67329999999998</v>
      </c>
      <c r="E20" s="173">
        <v>404.32279999999997</v>
      </c>
      <c r="F20" s="173">
        <v>444.0727</v>
      </c>
      <c r="G20" s="173">
        <v>457.6866</v>
      </c>
      <c r="H20" s="173">
        <v>468.10160000000002</v>
      </c>
      <c r="I20" s="173">
        <v>481.46809999999999</v>
      </c>
      <c r="J20" s="173">
        <v>454.77339999999998</v>
      </c>
      <c r="K20" s="173">
        <v>478.63299999999998</v>
      </c>
      <c r="L20" s="173">
        <v>482.56020000000001</v>
      </c>
    </row>
    <row r="21" spans="1:12" s="23" customFormat="1" ht="15" customHeight="1" thickTop="1" thickBot="1">
      <c r="A21" s="51"/>
      <c r="B21" s="169"/>
      <c r="C21" s="408" t="s">
        <v>936</v>
      </c>
      <c r="D21" s="409"/>
      <c r="E21" s="409"/>
      <c r="F21" s="409"/>
      <c r="G21" s="409"/>
      <c r="H21" s="409"/>
      <c r="I21" s="410"/>
      <c r="J21" s="410"/>
      <c r="K21" s="410"/>
      <c r="L21" s="410"/>
    </row>
    <row r="22" spans="1:12" s="82" customFormat="1" ht="15" customHeight="1" thickTop="1">
      <c r="A22" s="51" t="s">
        <v>848</v>
      </c>
      <c r="B22" s="50" t="s">
        <v>937</v>
      </c>
      <c r="C22" s="170" t="s">
        <v>938</v>
      </c>
      <c r="D22" s="135">
        <v>0.98029999999999995</v>
      </c>
      <c r="E22" s="135">
        <v>0.98150000000000004</v>
      </c>
      <c r="F22" s="135">
        <v>0.9859</v>
      </c>
      <c r="G22" s="135">
        <v>0.97689999999999999</v>
      </c>
      <c r="H22" s="135">
        <v>0.97740000000000005</v>
      </c>
      <c r="I22" s="135">
        <v>0.97740000000000005</v>
      </c>
      <c r="J22" s="135">
        <v>0.9778</v>
      </c>
      <c r="K22" s="135">
        <v>0.98009999999999997</v>
      </c>
      <c r="L22" s="135">
        <v>0.98040000000000005</v>
      </c>
    </row>
    <row r="23" spans="1:12" s="81" customFormat="1" ht="15" customHeight="1">
      <c r="A23" s="51" t="s">
        <v>848</v>
      </c>
      <c r="B23" s="50" t="s">
        <v>939</v>
      </c>
      <c r="C23" s="170" t="s">
        <v>940</v>
      </c>
      <c r="D23" s="135">
        <v>6.7999999999999996E-3</v>
      </c>
      <c r="E23" s="135">
        <v>6.7999999999999996E-3</v>
      </c>
      <c r="F23" s="135">
        <v>8.0000000000000002E-3</v>
      </c>
      <c r="G23" s="135">
        <v>8.3000000000000001E-3</v>
      </c>
      <c r="H23" s="135">
        <v>1.1599999999999999E-2</v>
      </c>
      <c r="I23" s="135">
        <v>9.2999999999999992E-3</v>
      </c>
      <c r="J23" s="135">
        <v>1.2200000000000001E-2</v>
      </c>
      <c r="K23" s="135">
        <v>3.1E-2</v>
      </c>
      <c r="L23" s="135">
        <v>0.11119999999999999</v>
      </c>
    </row>
    <row r="24" spans="1:12" s="81" customFormat="1" ht="15" customHeight="1">
      <c r="A24" s="51" t="s">
        <v>848</v>
      </c>
      <c r="B24" s="50" t="s">
        <v>941</v>
      </c>
      <c r="C24" s="170" t="s">
        <v>942</v>
      </c>
      <c r="D24" s="135">
        <v>1.9699999999999999E-2</v>
      </c>
      <c r="E24" s="135">
        <v>1.8499999999999999E-2</v>
      </c>
      <c r="F24" s="135">
        <v>1.41E-2</v>
      </c>
      <c r="G24" s="135">
        <v>2.3099999999999999E-2</v>
      </c>
      <c r="H24" s="135">
        <v>2.2599999999999999E-2</v>
      </c>
      <c r="I24" s="135">
        <v>2.2599999999999999E-2</v>
      </c>
      <c r="J24" s="135">
        <v>2.2200000000000001E-2</v>
      </c>
      <c r="K24" s="135">
        <v>1.9900000000000001E-2</v>
      </c>
      <c r="L24" s="135">
        <v>1.9599999999999999E-2</v>
      </c>
    </row>
    <row r="25" spans="1:12" s="81" customFormat="1" ht="15" customHeight="1">
      <c r="A25" s="51" t="s">
        <v>848</v>
      </c>
      <c r="B25" s="50" t="s">
        <v>943</v>
      </c>
      <c r="C25" s="170" t="s">
        <v>944</v>
      </c>
      <c r="D25" s="135">
        <v>5.0000000000000001E-3</v>
      </c>
      <c r="E25" s="135">
        <v>5.1999999999999998E-3</v>
      </c>
      <c r="F25" s="135">
        <v>7.9000000000000008E-3</v>
      </c>
      <c r="G25" s="135">
        <v>8.0000000000000002E-3</v>
      </c>
      <c r="H25" s="135">
        <v>1.14E-2</v>
      </c>
      <c r="I25" s="135">
        <v>9.1000000000000004E-3</v>
      </c>
      <c r="J25" s="135">
        <v>1.1599999999999999E-2</v>
      </c>
      <c r="K25" s="135">
        <v>3.0800000000000001E-2</v>
      </c>
      <c r="L25" s="135">
        <v>0.1125</v>
      </c>
    </row>
    <row r="26" spans="1:12" s="81" customFormat="1" ht="15" customHeight="1">
      <c r="A26" s="51" t="s">
        <v>848</v>
      </c>
      <c r="B26" s="50" t="s">
        <v>945</v>
      </c>
      <c r="C26" s="170" t="s">
        <v>946</v>
      </c>
      <c r="D26" s="135">
        <v>0.2782</v>
      </c>
      <c r="E26" s="135">
        <v>0.24879999999999999</v>
      </c>
      <c r="F26" s="135">
        <v>2.52E-2</v>
      </c>
      <c r="G26" s="135">
        <v>6.0100000000000001E-2</v>
      </c>
      <c r="H26" s="135">
        <v>4.2000000000000003E-2</v>
      </c>
      <c r="I26" s="135">
        <v>4.7399999999999998E-2</v>
      </c>
      <c r="J26" s="135">
        <v>6.5000000000000002E-2</v>
      </c>
      <c r="K26" s="135">
        <v>2.5999999999999999E-2</v>
      </c>
      <c r="L26" s="135">
        <v>7.6E-3</v>
      </c>
    </row>
    <row r="27" spans="1:12" s="81" customFormat="1" ht="15" customHeight="1">
      <c r="A27" s="51" t="s">
        <v>848</v>
      </c>
      <c r="B27" s="50" t="s">
        <v>947</v>
      </c>
      <c r="C27" s="170" t="s">
        <v>948</v>
      </c>
      <c r="D27" s="135">
        <v>3.7000000000000002E-3</v>
      </c>
      <c r="E27" s="135">
        <v>3.5000000000000001E-3</v>
      </c>
      <c r="F27" s="135">
        <v>3.5000000000000001E-3</v>
      </c>
      <c r="G27" s="135">
        <v>3.5999999999999999E-3</v>
      </c>
      <c r="H27" s="135">
        <v>3.5000000000000001E-3</v>
      </c>
      <c r="I27" s="135">
        <v>3.7000000000000002E-3</v>
      </c>
      <c r="J27" s="135">
        <v>1.5699999999999999E-2</v>
      </c>
      <c r="K27" s="135">
        <v>4.0399999999999998E-2</v>
      </c>
      <c r="L27" s="135">
        <v>5.1799999999999999E-2</v>
      </c>
    </row>
    <row r="28" spans="1:12" s="81" customFormat="1" ht="15" customHeight="1">
      <c r="A28" s="51" t="s">
        <v>848</v>
      </c>
      <c r="B28" s="50" t="s">
        <v>949</v>
      </c>
      <c r="C28" s="170" t="s">
        <v>950</v>
      </c>
      <c r="D28" s="135">
        <v>7.9200000000000007E-2</v>
      </c>
      <c r="E28" s="135">
        <v>6.4699999999999994E-2</v>
      </c>
      <c r="F28" s="135">
        <v>6.5100000000000005E-2</v>
      </c>
      <c r="G28" s="135">
        <v>6.5199999999999994E-2</v>
      </c>
      <c r="H28" s="135">
        <v>6.2899999999999998E-2</v>
      </c>
      <c r="I28" s="135">
        <v>6.4600000000000005E-2</v>
      </c>
      <c r="J28" s="135">
        <v>6.7000000000000004E-2</v>
      </c>
      <c r="K28" s="135">
        <v>6.9099999999999995E-2</v>
      </c>
      <c r="L28" s="135">
        <v>7.0699999999999999E-2</v>
      </c>
    </row>
    <row r="29" spans="1:12" s="81" customFormat="1" ht="15" customHeight="1">
      <c r="A29" s="51" t="s">
        <v>848</v>
      </c>
      <c r="B29" s="50" t="s">
        <v>951</v>
      </c>
      <c r="C29" s="170" t="s">
        <v>952</v>
      </c>
      <c r="D29" s="135">
        <v>0.96640000000000004</v>
      </c>
      <c r="E29" s="135">
        <v>0.96799999999999997</v>
      </c>
      <c r="F29" s="135">
        <v>0.97219999999999995</v>
      </c>
      <c r="G29" s="135">
        <v>0.96560000000000001</v>
      </c>
      <c r="H29" s="135">
        <v>0.96789999999999998</v>
      </c>
      <c r="I29" s="135">
        <v>0.96889999999999998</v>
      </c>
      <c r="J29" s="135">
        <v>0.97430000000000005</v>
      </c>
      <c r="K29" s="135">
        <v>0.97819999999999996</v>
      </c>
      <c r="L29" s="135">
        <v>0.97660000000000002</v>
      </c>
    </row>
    <row r="30" spans="1:12" s="81" customFormat="1" ht="15" customHeight="1">
      <c r="A30" s="51" t="s">
        <v>848</v>
      </c>
      <c r="B30" s="50" t="s">
        <v>953</v>
      </c>
      <c r="C30" s="170" t="s">
        <v>954</v>
      </c>
      <c r="D30" s="135">
        <v>1.49E-2</v>
      </c>
      <c r="E30" s="135">
        <v>1.4200000000000001E-2</v>
      </c>
      <c r="F30" s="135">
        <v>1.46E-2</v>
      </c>
      <c r="G30" s="135">
        <v>1.43E-2</v>
      </c>
      <c r="H30" s="135">
        <v>9.4999999999999998E-3</v>
      </c>
      <c r="I30" s="135">
        <v>9.7999999999999997E-3</v>
      </c>
      <c r="J30" s="135">
        <v>5.9999999999999995E-4</v>
      </c>
      <c r="K30" s="135">
        <v>0</v>
      </c>
      <c r="L30" s="135">
        <v>2E-3</v>
      </c>
    </row>
    <row r="31" spans="1:12" s="81" customFormat="1" ht="15" customHeight="1">
      <c r="A31" s="51" t="s">
        <v>848</v>
      </c>
      <c r="B31" s="50" t="s">
        <v>955</v>
      </c>
      <c r="C31" s="170" t="s">
        <v>956</v>
      </c>
      <c r="D31" s="135">
        <v>2.7000000000000001E-3</v>
      </c>
      <c r="E31" s="135">
        <v>1.8E-3</v>
      </c>
      <c r="F31" s="135">
        <v>2.8999999999999998E-3</v>
      </c>
      <c r="G31" s="135">
        <v>4.8999999999999998E-3</v>
      </c>
      <c r="H31" s="135">
        <v>4.0000000000000001E-3</v>
      </c>
      <c r="I31" s="135">
        <v>2.8999999999999998E-3</v>
      </c>
      <c r="J31" s="135">
        <v>3.0999999999999999E-3</v>
      </c>
      <c r="K31" s="135">
        <v>0</v>
      </c>
      <c r="L31" s="135">
        <v>6.9999999999999999E-4</v>
      </c>
    </row>
    <row r="32" spans="1:12" s="81" customFormat="1" ht="15" customHeight="1">
      <c r="A32" s="51" t="s">
        <v>848</v>
      </c>
      <c r="B32" s="50" t="s">
        <v>957</v>
      </c>
      <c r="C32" s="170" t="s">
        <v>958</v>
      </c>
      <c r="D32" s="135">
        <v>4.0000000000000002E-4</v>
      </c>
      <c r="E32" s="135">
        <v>5.9999999999999995E-4</v>
      </c>
      <c r="F32" s="135">
        <v>8.9999999999999998E-4</v>
      </c>
      <c r="G32" s="135">
        <v>2E-3</v>
      </c>
      <c r="H32" s="135">
        <v>1.4E-3</v>
      </c>
      <c r="I32" s="135">
        <v>1.1000000000000001E-3</v>
      </c>
      <c r="J32" s="135">
        <v>1E-3</v>
      </c>
      <c r="K32" s="135">
        <v>1E-4</v>
      </c>
      <c r="L32" s="135">
        <v>0</v>
      </c>
    </row>
    <row r="33" spans="1:12" s="81" customFormat="1" ht="15" customHeight="1">
      <c r="A33" s="51" t="s">
        <v>848</v>
      </c>
      <c r="B33" s="50" t="s">
        <v>959</v>
      </c>
      <c r="C33" s="170" t="s">
        <v>960</v>
      </c>
      <c r="D33" s="135">
        <v>2.0000000000000001E-4</v>
      </c>
      <c r="E33" s="135">
        <v>4.0000000000000002E-4</v>
      </c>
      <c r="F33" s="135">
        <v>8.0000000000000004E-4</v>
      </c>
      <c r="G33" s="135">
        <v>2.0999999999999999E-3</v>
      </c>
      <c r="H33" s="135">
        <v>2.2000000000000001E-3</v>
      </c>
      <c r="I33" s="135">
        <v>6.9999999999999999E-4</v>
      </c>
      <c r="J33" s="135">
        <v>1.4E-3</v>
      </c>
      <c r="K33" s="135">
        <v>1.9E-3</v>
      </c>
      <c r="L33" s="135">
        <v>6.9999999999999999E-4</v>
      </c>
    </row>
    <row r="34" spans="1:12" s="81" customFormat="1" ht="15" customHeight="1" thickBot="1">
      <c r="A34" s="51" t="s">
        <v>848</v>
      </c>
      <c r="B34" s="170" t="s">
        <v>961</v>
      </c>
      <c r="C34" s="170" t="s">
        <v>962</v>
      </c>
      <c r="D34" s="135">
        <v>1.54E-2</v>
      </c>
      <c r="E34" s="135">
        <v>1.5100000000000001E-2</v>
      </c>
      <c r="F34" s="135">
        <v>8.6E-3</v>
      </c>
      <c r="G34" s="135">
        <v>1.11E-2</v>
      </c>
      <c r="H34" s="135">
        <v>1.5100000000000001E-2</v>
      </c>
      <c r="I34" s="135">
        <v>1.66E-2</v>
      </c>
      <c r="J34" s="135">
        <v>1.9599999999999999E-2</v>
      </c>
      <c r="K34" s="135">
        <v>1.9800000000000002E-2</v>
      </c>
      <c r="L34" s="135">
        <v>0.02</v>
      </c>
    </row>
    <row r="35" spans="1:12" s="23" customFormat="1" ht="15" customHeight="1" thickTop="1" thickBot="1">
      <c r="A35" s="51"/>
      <c r="B35" s="169"/>
      <c r="C35" s="408" t="s">
        <v>581</v>
      </c>
      <c r="D35" s="409"/>
      <c r="E35" s="409"/>
      <c r="F35" s="409"/>
      <c r="G35" s="409"/>
      <c r="H35" s="409"/>
      <c r="I35" s="410"/>
      <c r="J35" s="410"/>
      <c r="K35" s="410"/>
      <c r="L35" s="410"/>
    </row>
    <row r="36" spans="1:12" s="82" customFormat="1" ht="15" customHeight="1" thickTop="1">
      <c r="A36" s="51" t="s">
        <v>848</v>
      </c>
      <c r="B36" s="50" t="s">
        <v>963</v>
      </c>
      <c r="C36" s="170" t="s">
        <v>964</v>
      </c>
      <c r="D36" s="135">
        <v>0.1162</v>
      </c>
      <c r="E36" s="135">
        <v>0.13020000000000001</v>
      </c>
      <c r="F36" s="135">
        <v>0.11210000000000001</v>
      </c>
      <c r="G36" s="135">
        <v>0.11169999999999999</v>
      </c>
      <c r="H36" s="135">
        <v>0.1178</v>
      </c>
      <c r="I36" s="135">
        <v>0.1129</v>
      </c>
      <c r="J36" s="135">
        <v>0.18440000000000001</v>
      </c>
      <c r="K36" s="135">
        <v>0.1363</v>
      </c>
      <c r="L36" s="135">
        <v>0.1847</v>
      </c>
    </row>
    <row r="37" spans="1:12" s="81" customFormat="1" ht="15" customHeight="1">
      <c r="A37" s="51" t="s">
        <v>848</v>
      </c>
      <c r="B37" s="50" t="s">
        <v>965</v>
      </c>
      <c r="C37" s="170" t="s">
        <v>966</v>
      </c>
      <c r="D37" s="135">
        <v>0.38290000000000002</v>
      </c>
      <c r="E37" s="135">
        <v>0.43680000000000002</v>
      </c>
      <c r="F37" s="135">
        <v>0.48959999999999998</v>
      </c>
      <c r="G37" s="135">
        <v>0.45250000000000001</v>
      </c>
      <c r="H37" s="135">
        <v>0.33550000000000002</v>
      </c>
      <c r="I37" s="135">
        <v>0.26819999999999999</v>
      </c>
      <c r="J37" s="135">
        <v>0.38769999999999999</v>
      </c>
      <c r="K37" s="135">
        <v>0.33510000000000001</v>
      </c>
      <c r="L37" s="135">
        <v>0.38119999999999998</v>
      </c>
    </row>
    <row r="38" spans="1:12" s="81" customFormat="1" ht="15" customHeight="1">
      <c r="A38" s="51" t="s">
        <v>848</v>
      </c>
      <c r="B38" s="50" t="s">
        <v>967</v>
      </c>
      <c r="C38" s="170" t="s">
        <v>968</v>
      </c>
      <c r="D38" s="135">
        <v>0.2646</v>
      </c>
      <c r="E38" s="135">
        <v>0.30840000000000001</v>
      </c>
      <c r="F38" s="135">
        <v>0.36980000000000002</v>
      </c>
      <c r="G38" s="135">
        <v>0.3357</v>
      </c>
      <c r="H38" s="135">
        <v>0.2414</v>
      </c>
      <c r="I38" s="135">
        <v>0.182</v>
      </c>
      <c r="J38" s="135">
        <v>0.26900000000000002</v>
      </c>
      <c r="K38" s="135">
        <v>0.22420000000000001</v>
      </c>
      <c r="L38" s="135">
        <v>0.25359999999999999</v>
      </c>
    </row>
    <row r="39" spans="1:12" s="81" customFormat="1" ht="15" customHeight="1">
      <c r="A39" s="51" t="s">
        <v>848</v>
      </c>
      <c r="B39" s="50" t="s">
        <v>969</v>
      </c>
      <c r="C39" s="170" t="s">
        <v>970</v>
      </c>
      <c r="D39" s="135">
        <v>0.2107</v>
      </c>
      <c r="E39" s="135">
        <v>0.24199999999999999</v>
      </c>
      <c r="F39" s="135">
        <v>0.28320000000000001</v>
      </c>
      <c r="G39" s="135">
        <v>0.25719999999999998</v>
      </c>
      <c r="H39" s="135">
        <v>0.18559999999999999</v>
      </c>
      <c r="I39" s="135">
        <v>0.13850000000000001</v>
      </c>
      <c r="J39" s="135">
        <v>0.20380000000000001</v>
      </c>
      <c r="K39" s="135">
        <v>0.1671</v>
      </c>
      <c r="L39" s="135">
        <v>0.1893</v>
      </c>
    </row>
    <row r="40" spans="1:12" s="81" customFormat="1" ht="15" customHeight="1" thickBot="1">
      <c r="A40" s="51" t="s">
        <v>848</v>
      </c>
      <c r="B40" s="50" t="s">
        <v>971</v>
      </c>
      <c r="C40" s="108" t="s">
        <v>1363</v>
      </c>
      <c r="D40" s="135">
        <v>0.36687191031907584</v>
      </c>
      <c r="E40" s="135">
        <v>0.42078418964418596</v>
      </c>
      <c r="F40" s="135">
        <v>0.48605268668551832</v>
      </c>
      <c r="G40" s="135">
        <v>0.42849205789683359</v>
      </c>
      <c r="H40" s="135">
        <v>0.2331</v>
      </c>
      <c r="I40" s="135">
        <v>0.23749999999999999</v>
      </c>
      <c r="J40" s="135">
        <v>0.3629</v>
      </c>
      <c r="K40" s="135">
        <v>0.311</v>
      </c>
      <c r="L40" s="135">
        <v>0.36730000000000002</v>
      </c>
    </row>
    <row r="41" spans="1:12" s="23" customFormat="1" ht="15" customHeight="1" thickTop="1" thickBot="1">
      <c r="A41" s="51"/>
      <c r="B41" s="169"/>
      <c r="C41" s="408" t="s">
        <v>586</v>
      </c>
      <c r="D41" s="409"/>
      <c r="E41" s="409"/>
      <c r="F41" s="409"/>
      <c r="G41" s="409"/>
      <c r="H41" s="409"/>
      <c r="I41" s="410"/>
      <c r="J41" s="410"/>
      <c r="K41" s="410"/>
      <c r="L41" s="410"/>
    </row>
    <row r="42" spans="1:12" s="82" customFormat="1" ht="15" customHeight="1" thickTop="1">
      <c r="A42" s="51" t="s">
        <v>848</v>
      </c>
      <c r="B42" s="50" t="s">
        <v>972</v>
      </c>
      <c r="C42" s="170" t="s">
        <v>973</v>
      </c>
      <c r="D42" s="135">
        <v>0.2036</v>
      </c>
      <c r="E42" s="135">
        <v>0.21510000000000001</v>
      </c>
      <c r="F42" s="135">
        <v>0.2341</v>
      </c>
      <c r="G42" s="135">
        <v>0.23369999999999999</v>
      </c>
      <c r="H42" s="135">
        <v>0.23089999999999999</v>
      </c>
      <c r="I42" s="135">
        <v>0.2389</v>
      </c>
      <c r="J42" s="135">
        <v>0.24249999999999999</v>
      </c>
      <c r="K42" s="135">
        <v>0.25459999999999999</v>
      </c>
      <c r="L42" s="135">
        <v>0.2535</v>
      </c>
    </row>
    <row r="43" spans="1:12" s="81" customFormat="1" ht="15" customHeight="1">
      <c r="A43" s="51" t="s">
        <v>848</v>
      </c>
      <c r="B43" s="50" t="s">
        <v>974</v>
      </c>
      <c r="C43" s="170" t="s">
        <v>975</v>
      </c>
      <c r="D43" s="135">
        <v>0.2029</v>
      </c>
      <c r="E43" s="135">
        <v>0.2147</v>
      </c>
      <c r="F43" s="135">
        <v>0.2339</v>
      </c>
      <c r="G43" s="135">
        <v>0.2334</v>
      </c>
      <c r="H43" s="135">
        <v>0.23069999999999999</v>
      </c>
      <c r="I43" s="135">
        <v>0.23880000000000001</v>
      </c>
      <c r="J43" s="135">
        <v>0.24229999999999999</v>
      </c>
      <c r="K43" s="135">
        <v>0.2545</v>
      </c>
      <c r="L43" s="135">
        <v>0.25330000000000003</v>
      </c>
    </row>
    <row r="44" spans="1:12" s="81" customFormat="1" ht="15" customHeight="1">
      <c r="A44" s="51" t="s">
        <v>848</v>
      </c>
      <c r="B44" s="50" t="s">
        <v>976</v>
      </c>
      <c r="C44" s="170" t="s">
        <v>977</v>
      </c>
      <c r="D44" s="135">
        <v>7.1300000000000002E-2</v>
      </c>
      <c r="E44" s="135">
        <v>6.3799999999999996E-2</v>
      </c>
      <c r="F44" s="135">
        <v>4.2500000000000003E-2</v>
      </c>
      <c r="G44" s="135">
        <v>7.0199999999999999E-2</v>
      </c>
      <c r="H44" s="135">
        <v>7.1499999999999994E-2</v>
      </c>
      <c r="I44" s="135">
        <v>7.1599999999999997E-2</v>
      </c>
      <c r="J44" s="135">
        <v>6.8000000000000005E-2</v>
      </c>
      <c r="K44" s="135">
        <v>5.7799999999999997E-2</v>
      </c>
      <c r="L44" s="135">
        <v>5.5100000000000003E-2</v>
      </c>
    </row>
    <row r="45" spans="1:12" s="81" customFormat="1" ht="15" customHeight="1">
      <c r="A45" s="51" t="s">
        <v>848</v>
      </c>
      <c r="B45" s="50" t="s">
        <v>978</v>
      </c>
      <c r="C45" s="170" t="s">
        <v>979</v>
      </c>
      <c r="D45" s="135">
        <v>6.8999999999999999E-3</v>
      </c>
      <c r="E45" s="135">
        <v>5.7999999999999996E-3</v>
      </c>
      <c r="F45" s="135">
        <v>5.9999999999999995E-4</v>
      </c>
      <c r="G45" s="135">
        <v>1.5E-3</v>
      </c>
      <c r="H45" s="135">
        <v>1.5E-3</v>
      </c>
      <c r="I45" s="135">
        <v>1.4E-3</v>
      </c>
      <c r="J45" s="135">
        <v>2.3999999999999998E-3</v>
      </c>
      <c r="K45" s="135">
        <v>2.3E-3</v>
      </c>
      <c r="L45" s="135">
        <v>2.3999999999999998E-3</v>
      </c>
    </row>
    <row r="46" spans="1:12" s="81" customFormat="1" ht="15" customHeight="1">
      <c r="A46" s="51" t="s">
        <v>848</v>
      </c>
      <c r="B46" s="50" t="s">
        <v>980</v>
      </c>
      <c r="C46" s="170" t="s">
        <v>981</v>
      </c>
      <c r="D46" s="135">
        <v>3.4700000000000002E-2</v>
      </c>
      <c r="E46" s="135">
        <v>2.9700000000000001E-2</v>
      </c>
      <c r="F46" s="135">
        <v>2.63E-2</v>
      </c>
      <c r="G46" s="135">
        <v>4.2999999999999997E-2</v>
      </c>
      <c r="H46" s="135">
        <v>4.2700000000000002E-2</v>
      </c>
      <c r="I46" s="135">
        <v>4.1700000000000001E-2</v>
      </c>
      <c r="J46" s="135">
        <v>3.5700000000000003E-2</v>
      </c>
      <c r="K46" s="135">
        <v>2.6800000000000001E-2</v>
      </c>
      <c r="L46" s="135">
        <v>2.63E-2</v>
      </c>
    </row>
    <row r="47" spans="1:12" s="81" customFormat="1" ht="15" customHeight="1" thickBot="1">
      <c r="A47" s="51" t="s">
        <v>848</v>
      </c>
      <c r="B47" s="50" t="s">
        <v>982</v>
      </c>
      <c r="C47" s="170" t="s">
        <v>983</v>
      </c>
      <c r="D47" s="135">
        <v>0.38469999999999999</v>
      </c>
      <c r="E47" s="135">
        <v>0.41470000000000001</v>
      </c>
      <c r="F47" s="135">
        <v>0.45929999999999999</v>
      </c>
      <c r="G47" s="135">
        <v>0.4667</v>
      </c>
      <c r="H47" s="135">
        <v>0.48549999999999999</v>
      </c>
      <c r="I47" s="135">
        <v>0.51470000000000005</v>
      </c>
      <c r="J47" s="135">
        <v>0.51929999999999998</v>
      </c>
      <c r="K47" s="135">
        <v>0.53010000000000002</v>
      </c>
      <c r="L47" s="135">
        <v>0.53469999999999995</v>
      </c>
    </row>
    <row r="48" spans="1:12" s="49" customFormat="1" ht="15" customHeight="1" thickTop="1" thickBot="1">
      <c r="A48" s="51"/>
      <c r="B48" s="169"/>
      <c r="C48" s="408" t="s">
        <v>984</v>
      </c>
      <c r="D48" s="409"/>
      <c r="E48" s="409"/>
      <c r="F48" s="409"/>
      <c r="G48" s="409"/>
      <c r="H48" s="409"/>
      <c r="I48" s="410"/>
      <c r="J48" s="410"/>
      <c r="K48" s="410"/>
      <c r="L48" s="410"/>
    </row>
    <row r="49" spans="1:12" s="82" customFormat="1" ht="15" customHeight="1" thickTop="1">
      <c r="A49" s="51" t="s">
        <v>848</v>
      </c>
      <c r="B49" s="50" t="s">
        <v>985</v>
      </c>
      <c r="C49" s="170" t="s">
        <v>986</v>
      </c>
      <c r="D49" s="135">
        <v>0.93179999999999996</v>
      </c>
      <c r="E49" s="135">
        <v>0.92559999999999998</v>
      </c>
      <c r="F49" s="135">
        <v>0.93410000000000004</v>
      </c>
      <c r="G49" s="135">
        <v>0.93159999999999998</v>
      </c>
      <c r="H49" s="135">
        <v>0.92700000000000005</v>
      </c>
      <c r="I49" s="135">
        <v>0.93579999999999997</v>
      </c>
      <c r="J49" s="135">
        <v>0.89170000000000005</v>
      </c>
      <c r="K49" s="135">
        <v>0.90480000000000005</v>
      </c>
      <c r="L49" s="135">
        <v>0.87450000000000006</v>
      </c>
    </row>
    <row r="50" spans="1:12" s="81" customFormat="1" ht="15" customHeight="1">
      <c r="A50" s="51" t="s">
        <v>848</v>
      </c>
      <c r="B50" s="50" t="s">
        <v>987</v>
      </c>
      <c r="C50" s="170" t="s">
        <v>988</v>
      </c>
      <c r="D50" s="135">
        <v>0.9375</v>
      </c>
      <c r="E50" s="135">
        <v>0.9496</v>
      </c>
      <c r="F50" s="135">
        <v>0.95040000000000002</v>
      </c>
      <c r="G50" s="135">
        <v>0.95299999999999996</v>
      </c>
      <c r="H50" s="135">
        <v>0.95030000000000003</v>
      </c>
      <c r="I50" s="135">
        <v>0.94410000000000005</v>
      </c>
      <c r="J50" s="135">
        <v>0.94259999999999999</v>
      </c>
      <c r="K50" s="135">
        <v>0.93920000000000003</v>
      </c>
      <c r="L50" s="135">
        <v>0.93610000000000004</v>
      </c>
    </row>
    <row r="51" spans="1:12" s="81" customFormat="1" ht="15" customHeight="1">
      <c r="A51" s="51" t="s">
        <v>848</v>
      </c>
      <c r="B51" s="50" t="s">
        <v>989</v>
      </c>
      <c r="C51" s="170" t="s">
        <v>990</v>
      </c>
      <c r="D51" s="135">
        <v>0.24690000000000001</v>
      </c>
      <c r="E51" s="135">
        <v>0.24129999999999999</v>
      </c>
      <c r="F51" s="135">
        <v>0.2828</v>
      </c>
      <c r="G51" s="135">
        <v>0.27529999999999999</v>
      </c>
      <c r="H51" s="135">
        <v>0.2681</v>
      </c>
      <c r="I51" s="135">
        <v>0.30199999999999999</v>
      </c>
      <c r="J51" s="135">
        <v>0.24859999999999999</v>
      </c>
      <c r="K51" s="135">
        <v>0.29210000000000003</v>
      </c>
      <c r="L51" s="135">
        <v>0.25119999999999998</v>
      </c>
    </row>
    <row r="52" spans="1:12" s="81" customFormat="1" ht="15" customHeight="1">
      <c r="A52" s="51" t="s">
        <v>848</v>
      </c>
      <c r="B52" s="50" t="s">
        <v>991</v>
      </c>
      <c r="C52" s="170" t="s">
        <v>992</v>
      </c>
      <c r="D52" s="135">
        <v>0.33610000000000001</v>
      </c>
      <c r="E52" s="135">
        <v>0.34649999999999997</v>
      </c>
      <c r="F52" s="135">
        <v>0.28199999999999997</v>
      </c>
      <c r="G52" s="135">
        <v>0.29299999999999998</v>
      </c>
      <c r="H52" s="135">
        <v>0.3165</v>
      </c>
      <c r="I52" s="135">
        <v>0.26910000000000001</v>
      </c>
      <c r="J52" s="135">
        <v>0.44700000000000001</v>
      </c>
      <c r="K52" s="135">
        <v>0.37419999999999998</v>
      </c>
      <c r="L52" s="135">
        <v>0.49540000000000001</v>
      </c>
    </row>
    <row r="53" spans="1:12" ht="3.75" customHeight="1" thickBot="1">
      <c r="A53" s="51"/>
      <c r="B53" s="51"/>
      <c r="C53" s="123"/>
      <c r="D53" s="123"/>
      <c r="E53" s="123"/>
      <c r="F53" s="123"/>
      <c r="G53" s="123"/>
      <c r="H53" s="123"/>
      <c r="I53" s="123"/>
      <c r="J53" s="123"/>
      <c r="K53" s="123"/>
      <c r="L53" s="123"/>
    </row>
    <row r="54" spans="1:12" ht="15" customHeight="1" thickTop="1">
      <c r="A54" s="174" t="s">
        <v>917</v>
      </c>
      <c r="B54" s="170" t="s">
        <v>917</v>
      </c>
      <c r="C54" s="745" t="s">
        <v>598</v>
      </c>
      <c r="D54" s="745"/>
      <c r="E54" s="745"/>
      <c r="F54" s="745"/>
      <c r="G54" s="745"/>
      <c r="H54" s="745"/>
      <c r="I54" s="745"/>
      <c r="J54" s="745"/>
      <c r="K54" s="745"/>
      <c r="L54" s="745"/>
    </row>
    <row r="55" spans="1:12" ht="48" customHeight="1">
      <c r="A55" s="51"/>
      <c r="B55" s="51"/>
      <c r="C55" s="740" t="s">
        <v>993</v>
      </c>
      <c r="D55" s="740"/>
      <c r="E55" s="740"/>
      <c r="F55" s="740"/>
      <c r="G55" s="740"/>
      <c r="H55" s="740"/>
      <c r="I55" s="740"/>
      <c r="J55" s="740"/>
      <c r="K55" s="740"/>
      <c r="L55" s="740"/>
    </row>
    <row r="56" spans="1:12" ht="47.25" customHeight="1">
      <c r="A56" s="51"/>
      <c r="B56" s="51"/>
      <c r="C56" s="740" t="s">
        <v>994</v>
      </c>
      <c r="D56" s="740"/>
      <c r="E56" s="740"/>
      <c r="F56" s="740"/>
      <c r="G56" s="740"/>
      <c r="H56" s="740"/>
      <c r="I56" s="740"/>
      <c r="J56" s="740"/>
      <c r="K56" s="740"/>
      <c r="L56" s="740"/>
    </row>
    <row r="57" spans="1:12" ht="15" customHeight="1">
      <c r="A57" s="51"/>
      <c r="B57" s="51"/>
      <c r="C57" s="741" t="s">
        <v>995</v>
      </c>
      <c r="D57" s="741"/>
      <c r="E57" s="741"/>
      <c r="F57" s="741"/>
      <c r="G57" s="741"/>
      <c r="H57" s="741"/>
      <c r="I57" s="741"/>
      <c r="J57" s="741"/>
      <c r="K57" s="741"/>
      <c r="L57" s="741"/>
    </row>
    <row r="58" spans="1:12" ht="15" customHeight="1">
      <c r="A58" s="51"/>
      <c r="B58" s="51"/>
      <c r="C58" s="741" t="s">
        <v>602</v>
      </c>
      <c r="D58" s="741"/>
      <c r="E58" s="741"/>
      <c r="F58" s="741"/>
      <c r="G58" s="741"/>
      <c r="H58" s="741"/>
      <c r="I58" s="741"/>
      <c r="J58" s="741"/>
      <c r="K58" s="741"/>
      <c r="L58" s="741"/>
    </row>
    <row r="59" spans="1:12" ht="15" customHeight="1">
      <c r="A59" s="51"/>
      <c r="B59" s="51"/>
      <c r="C59" s="51"/>
      <c r="D59" s="51"/>
      <c r="E59" s="51"/>
      <c r="F59" s="51"/>
      <c r="G59" s="51"/>
      <c r="H59" s="51"/>
      <c r="I59" s="51"/>
      <c r="J59" s="51"/>
      <c r="K59" s="51"/>
      <c r="L59" s="51"/>
    </row>
    <row r="60" spans="1:12" ht="15" customHeight="1">
      <c r="A60" s="51"/>
      <c r="B60" s="51"/>
      <c r="C60" s="51"/>
      <c r="D60" s="51"/>
      <c r="E60" s="51"/>
      <c r="F60" s="51"/>
      <c r="G60" s="51"/>
      <c r="H60" s="51"/>
      <c r="I60" s="51"/>
      <c r="J60" s="51"/>
      <c r="K60" s="51"/>
      <c r="L60" s="51"/>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6.85546875" style="38" customWidth="1"/>
    <col min="13" max="16384" width="9.140625" style="38"/>
  </cols>
  <sheetData>
    <row r="1" spans="1:12" ht="15" customHeight="1">
      <c r="A1" s="643"/>
      <c r="B1" s="643"/>
      <c r="C1" s="746"/>
      <c r="D1" s="746"/>
      <c r="E1" s="746"/>
      <c r="F1" s="746"/>
      <c r="G1" s="746"/>
      <c r="H1" s="746"/>
      <c r="I1" s="746"/>
      <c r="J1" s="746"/>
      <c r="K1" s="746"/>
      <c r="L1" s="746"/>
    </row>
    <row r="2" spans="1:12" ht="15" customHeight="1">
      <c r="A2" s="743" t="s">
        <v>477</v>
      </c>
      <c r="B2" s="743"/>
      <c r="C2" s="743"/>
      <c r="D2" s="743"/>
      <c r="E2" s="743"/>
      <c r="F2" s="743"/>
      <c r="G2" s="743"/>
      <c r="H2" s="743"/>
      <c r="I2" s="743"/>
      <c r="J2" s="743"/>
      <c r="K2" s="743"/>
      <c r="L2" s="743"/>
    </row>
    <row r="3" spans="1:12" ht="15" customHeight="1">
      <c r="A3" s="643"/>
      <c r="B3" s="643"/>
      <c r="C3" s="743" t="s">
        <v>918</v>
      </c>
      <c r="D3" s="743"/>
      <c r="E3" s="743"/>
      <c r="F3" s="743"/>
      <c r="G3" s="743"/>
      <c r="H3" s="743"/>
      <c r="I3" s="743"/>
      <c r="J3" s="743"/>
      <c r="K3" s="743"/>
      <c r="L3" s="743"/>
    </row>
    <row r="4" spans="1:12" s="52" customFormat="1" ht="15" customHeight="1">
      <c r="A4" s="744"/>
      <c r="B4" s="743"/>
      <c r="C4" s="743"/>
      <c r="D4" s="743"/>
      <c r="E4" s="743"/>
      <c r="F4" s="743"/>
      <c r="G4" s="743"/>
      <c r="H4" s="743"/>
      <c r="I4" s="743"/>
      <c r="J4" s="743"/>
      <c r="K4" s="743"/>
      <c r="L4" s="743"/>
    </row>
    <row r="5" spans="1:12" s="60" customFormat="1" ht="3" customHeight="1" thickBot="1">
      <c r="A5" s="176"/>
      <c r="B5" s="176"/>
      <c r="C5" s="177"/>
      <c r="D5" s="177"/>
      <c r="E5" s="177"/>
      <c r="F5" s="177"/>
      <c r="G5" s="177"/>
      <c r="H5" s="177"/>
      <c r="I5" s="177"/>
      <c r="J5" s="177"/>
      <c r="K5" s="177"/>
      <c r="L5" s="177"/>
    </row>
    <row r="6" spans="1:12" s="18" customFormat="1" ht="19.5" thickTop="1" thickBot="1">
      <c r="A6" s="584"/>
      <c r="B6" s="585" t="s">
        <v>1416</v>
      </c>
      <c r="C6" s="586"/>
      <c r="D6" s="596" t="s">
        <v>1416</v>
      </c>
      <c r="E6" s="769" t="s">
        <v>477</v>
      </c>
      <c r="F6" s="769"/>
      <c r="G6" s="769"/>
      <c r="H6" s="769"/>
      <c r="I6" s="769"/>
      <c r="J6" s="769"/>
      <c r="K6" s="769"/>
      <c r="L6" s="769"/>
    </row>
    <row r="7" spans="1:12" ht="30" customHeight="1" thickTop="1" thickBot="1">
      <c r="A7" s="51"/>
      <c r="B7" s="178"/>
      <c r="C7" s="411"/>
      <c r="D7" s="399" t="s">
        <v>670</v>
      </c>
      <c r="E7" s="399" t="s">
        <v>671</v>
      </c>
      <c r="F7" s="399" t="s">
        <v>672</v>
      </c>
      <c r="G7" s="399" t="s">
        <v>673</v>
      </c>
      <c r="H7" s="399" t="s">
        <v>674</v>
      </c>
      <c r="I7" s="407" t="s">
        <v>675</v>
      </c>
      <c r="J7" s="407" t="s">
        <v>1483</v>
      </c>
      <c r="K7" s="407" t="s">
        <v>1433</v>
      </c>
      <c r="L7" s="407" t="s">
        <v>1484</v>
      </c>
    </row>
    <row r="8" spans="1:12" ht="15" customHeight="1" thickTop="1" thickBot="1">
      <c r="A8" s="51"/>
      <c r="B8" s="51"/>
      <c r="C8" s="29"/>
      <c r="D8" s="171"/>
      <c r="E8" s="171"/>
      <c r="F8" s="171"/>
      <c r="G8" s="171"/>
      <c r="H8" s="171"/>
      <c r="I8" s="171"/>
      <c r="J8" s="171"/>
      <c r="K8" s="171"/>
      <c r="L8" s="171"/>
    </row>
    <row r="9" spans="1:12" s="51" customFormat="1" ht="15" customHeight="1" thickTop="1" thickBot="1">
      <c r="B9" s="169"/>
      <c r="C9" s="412" t="s">
        <v>603</v>
      </c>
      <c r="D9" s="409"/>
      <c r="E9" s="409"/>
      <c r="F9" s="409"/>
      <c r="G9" s="409"/>
      <c r="H9" s="409"/>
      <c r="I9" s="410"/>
      <c r="J9" s="410"/>
      <c r="K9" s="410"/>
      <c r="L9" s="410"/>
    </row>
    <row r="10" spans="1:12" s="51" customFormat="1" ht="15" customHeight="1" thickTop="1">
      <c r="A10" s="51" t="s">
        <v>848</v>
      </c>
      <c r="B10" s="50" t="s">
        <v>996</v>
      </c>
      <c r="C10" s="170" t="s">
        <v>997</v>
      </c>
      <c r="D10" s="135">
        <v>4.9500000000000002E-2</v>
      </c>
      <c r="E10" s="135">
        <v>4.5100000000000001E-2</v>
      </c>
      <c r="F10" s="135">
        <v>3.7600000000000001E-2</v>
      </c>
      <c r="G10" s="135">
        <v>4.3400000000000001E-2</v>
      </c>
      <c r="H10" s="135">
        <v>4.07E-2</v>
      </c>
      <c r="I10" s="135">
        <v>4.53E-2</v>
      </c>
      <c r="J10" s="135">
        <v>4.5600000000000002E-2</v>
      </c>
      <c r="K10" s="135">
        <v>4.58E-2</v>
      </c>
      <c r="L10" s="135">
        <v>4.2299999999999997E-2</v>
      </c>
    </row>
    <row r="11" spans="1:12" s="52" customFormat="1" ht="15" customHeight="1">
      <c r="A11" s="51" t="s">
        <v>848</v>
      </c>
      <c r="B11" s="50" t="s">
        <v>998</v>
      </c>
      <c r="C11" s="170" t="s">
        <v>999</v>
      </c>
      <c r="D11" s="135">
        <v>5.5800000000000002E-2</v>
      </c>
      <c r="E11" s="135">
        <v>5.2400000000000002E-2</v>
      </c>
      <c r="F11" s="135">
        <v>3.9699999999999999E-2</v>
      </c>
      <c r="G11" s="135">
        <v>4.5100000000000001E-2</v>
      </c>
      <c r="H11" s="135">
        <v>4.2099999999999999E-2</v>
      </c>
      <c r="I11" s="135">
        <v>4.6199999999999998E-2</v>
      </c>
      <c r="J11" s="135">
        <v>4.5999999999999999E-2</v>
      </c>
      <c r="K11" s="135">
        <v>4.65E-2</v>
      </c>
      <c r="L11" s="135">
        <v>4.2700000000000002E-2</v>
      </c>
    </row>
    <row r="12" spans="1:12" s="52" customFormat="1" ht="15" customHeight="1">
      <c r="A12" s="51" t="s">
        <v>848</v>
      </c>
      <c r="B12" s="50" t="s">
        <v>1000</v>
      </c>
      <c r="C12" s="170" t="s">
        <v>1001</v>
      </c>
      <c r="D12" s="135">
        <v>5.0999999999999997E-2</v>
      </c>
      <c r="E12" s="135">
        <v>5.0500000000000003E-2</v>
      </c>
      <c r="F12" s="135">
        <v>3.7999999999999999E-2</v>
      </c>
      <c r="G12" s="135">
        <v>4.2700000000000002E-2</v>
      </c>
      <c r="H12" s="135">
        <v>3.9100000000000003E-2</v>
      </c>
      <c r="I12" s="135">
        <v>4.24E-2</v>
      </c>
      <c r="J12" s="135">
        <v>4.3499999999999997E-2</v>
      </c>
      <c r="K12" s="135">
        <v>4.4299999999999999E-2</v>
      </c>
      <c r="L12" s="135">
        <v>4.36E-2</v>
      </c>
    </row>
    <row r="13" spans="1:12" s="52" customFormat="1" ht="15" customHeight="1">
      <c r="A13" s="51" t="s">
        <v>848</v>
      </c>
      <c r="B13" s="50" t="s">
        <v>1002</v>
      </c>
      <c r="C13" s="170" t="s">
        <v>1003</v>
      </c>
      <c r="D13" s="135">
        <v>9.9000000000000008E-3</v>
      </c>
      <c r="E13" s="135">
        <v>9.4000000000000004E-3</v>
      </c>
      <c r="F13" s="135">
        <v>6.8999999999999999E-3</v>
      </c>
      <c r="G13" s="135">
        <v>7.1999999999999998E-3</v>
      </c>
      <c r="H13" s="135">
        <v>7.7999999999999996E-3</v>
      </c>
      <c r="I13" s="135">
        <v>8.8999999999999999E-3</v>
      </c>
      <c r="J13" s="135">
        <v>1.11E-2</v>
      </c>
      <c r="K13" s="135">
        <v>1.3599999999999999E-2</v>
      </c>
      <c r="L13" s="135">
        <v>9.4999999999999998E-3</v>
      </c>
    </row>
    <row r="14" spans="1:12" s="52" customFormat="1" ht="15" customHeight="1">
      <c r="A14" s="51" t="s">
        <v>848</v>
      </c>
      <c r="B14" s="50" t="s">
        <v>1004</v>
      </c>
      <c r="C14" s="170" t="s">
        <v>1005</v>
      </c>
      <c r="D14" s="135">
        <v>1.0200000000000001E-2</v>
      </c>
      <c r="E14" s="135">
        <v>9.7999999999999997E-3</v>
      </c>
      <c r="F14" s="135">
        <v>7.6E-3</v>
      </c>
      <c r="G14" s="135">
        <v>7.7999999999999996E-3</v>
      </c>
      <c r="H14" s="135">
        <v>7.7000000000000002E-3</v>
      </c>
      <c r="I14" s="135">
        <v>8.8000000000000005E-3</v>
      </c>
      <c r="J14" s="135">
        <v>1.12E-2</v>
      </c>
      <c r="K14" s="135">
        <v>1.3599999999999999E-2</v>
      </c>
      <c r="L14" s="135">
        <v>9.5999999999999992E-3</v>
      </c>
    </row>
    <row r="15" spans="1:12" s="52" customFormat="1" ht="15" customHeight="1">
      <c r="A15" s="51" t="s">
        <v>848</v>
      </c>
      <c r="B15" s="50" t="s">
        <v>1006</v>
      </c>
      <c r="C15" s="170" t="s">
        <v>1007</v>
      </c>
      <c r="D15" s="135">
        <v>9.7999999999999997E-3</v>
      </c>
      <c r="E15" s="135">
        <v>9.4999999999999998E-3</v>
      </c>
      <c r="F15" s="135">
        <v>7.1999999999999998E-3</v>
      </c>
      <c r="G15" s="135">
        <v>7.7999999999999996E-3</v>
      </c>
      <c r="H15" s="135">
        <v>7.4000000000000003E-3</v>
      </c>
      <c r="I15" s="135">
        <v>8.3000000000000001E-3</v>
      </c>
      <c r="J15" s="135">
        <v>1.09E-2</v>
      </c>
      <c r="K15" s="135">
        <v>1.2E-2</v>
      </c>
      <c r="L15" s="135">
        <v>9.5999999999999992E-3</v>
      </c>
    </row>
    <row r="16" spans="1:12" s="52" customFormat="1" ht="15" customHeight="1" thickBot="1">
      <c r="A16" s="51" t="s">
        <v>848</v>
      </c>
      <c r="B16" s="50" t="s">
        <v>1008</v>
      </c>
      <c r="C16" s="170" t="s">
        <v>1009</v>
      </c>
      <c r="D16" s="135">
        <v>4.8899999999999999E-2</v>
      </c>
      <c r="E16" s="135">
        <v>4.5499999999999999E-2</v>
      </c>
      <c r="F16" s="135">
        <v>3.2399999999999998E-2</v>
      </c>
      <c r="G16" s="135">
        <v>3.32E-2</v>
      </c>
      <c r="H16" s="135">
        <v>3.1899999999999998E-2</v>
      </c>
      <c r="I16" s="135">
        <v>3.5499999999999997E-2</v>
      </c>
      <c r="J16" s="135">
        <v>4.5199999999999997E-2</v>
      </c>
      <c r="K16" s="135">
        <v>4.87E-2</v>
      </c>
      <c r="L16" s="135">
        <v>3.7699999999999997E-2</v>
      </c>
    </row>
    <row r="17" spans="1:12" s="41" customFormat="1" ht="15" customHeight="1" thickTop="1" thickBot="1">
      <c r="A17" s="51"/>
      <c r="B17" s="169"/>
      <c r="C17" s="412" t="s">
        <v>611</v>
      </c>
      <c r="D17" s="409"/>
      <c r="E17" s="409"/>
      <c r="F17" s="409"/>
      <c r="G17" s="409"/>
      <c r="H17" s="409"/>
      <c r="I17" s="410"/>
      <c r="J17" s="410"/>
      <c r="K17" s="410"/>
      <c r="L17" s="410"/>
    </row>
    <row r="18" spans="1:12" s="51" customFormat="1" ht="15" customHeight="1" thickTop="1">
      <c r="A18" s="51" t="s">
        <v>848</v>
      </c>
      <c r="B18" s="50" t="s">
        <v>1010</v>
      </c>
      <c r="C18" s="170" t="s">
        <v>1011</v>
      </c>
      <c r="D18" s="135">
        <v>6.3600000000000004E-2</v>
      </c>
      <c r="E18" s="135">
        <v>6.2199999999999998E-2</v>
      </c>
      <c r="F18" s="135">
        <v>5.3699999999999998E-2</v>
      </c>
      <c r="G18" s="135">
        <v>6.3799999999999996E-2</v>
      </c>
      <c r="H18" s="135">
        <v>5.6300000000000003E-2</v>
      </c>
      <c r="I18" s="135">
        <v>6.2300000000000001E-2</v>
      </c>
      <c r="J18" s="135">
        <v>6.1100000000000002E-2</v>
      </c>
      <c r="K18" s="135">
        <v>6.1499999999999999E-2</v>
      </c>
      <c r="L18" s="135">
        <v>5.8000000000000003E-2</v>
      </c>
    </row>
    <row r="19" spans="1:12" s="52" customFormat="1" ht="15" customHeight="1">
      <c r="A19" s="51" t="s">
        <v>848</v>
      </c>
      <c r="B19" s="50" t="s">
        <v>1012</v>
      </c>
      <c r="C19" s="170" t="s">
        <v>1013</v>
      </c>
      <c r="D19" s="135">
        <v>-1.4200000000000001E-2</v>
      </c>
      <c r="E19" s="135">
        <v>-1.7100000000000001E-2</v>
      </c>
      <c r="F19" s="135">
        <v>-1.61E-2</v>
      </c>
      <c r="G19" s="135">
        <v>-2.0400000000000001E-2</v>
      </c>
      <c r="H19" s="135">
        <v>-1.5599999999999999E-2</v>
      </c>
      <c r="I19" s="135">
        <v>-1.7000000000000001E-2</v>
      </c>
      <c r="J19" s="135">
        <v>-1.5599999999999999E-2</v>
      </c>
      <c r="K19" s="135">
        <v>-1.5699999999999999E-2</v>
      </c>
      <c r="L19" s="135">
        <v>-1.5699999999999999E-2</v>
      </c>
    </row>
    <row r="20" spans="1:12" s="52" customFormat="1" ht="15" customHeight="1">
      <c r="A20" s="51" t="s">
        <v>848</v>
      </c>
      <c r="B20" s="50" t="s">
        <v>1014</v>
      </c>
      <c r="C20" s="170" t="s">
        <v>1015</v>
      </c>
      <c r="D20" s="135">
        <v>1.8800000000000001E-2</v>
      </c>
      <c r="E20" s="135">
        <v>2.29E-2</v>
      </c>
      <c r="F20" s="135">
        <v>2.18E-2</v>
      </c>
      <c r="G20" s="135">
        <v>2.7900000000000001E-2</v>
      </c>
      <c r="H20" s="135">
        <v>2.1399999999999999E-2</v>
      </c>
      <c r="I20" s="135">
        <v>2.35E-2</v>
      </c>
      <c r="J20" s="135">
        <v>2.1700000000000001E-2</v>
      </c>
      <c r="K20" s="135">
        <v>2.2100000000000002E-2</v>
      </c>
      <c r="L20" s="135">
        <v>2.2499999999999999E-2</v>
      </c>
    </row>
    <row r="21" spans="1:12" s="52" customFormat="1" ht="15" customHeight="1">
      <c r="A21" s="51" t="s">
        <v>848</v>
      </c>
      <c r="B21" s="50" t="s">
        <v>1016</v>
      </c>
      <c r="C21" s="170" t="s">
        <v>1017</v>
      </c>
      <c r="D21" s="135">
        <v>5.0000000000000001E-4</v>
      </c>
      <c r="E21" s="135">
        <v>2.9999999999999997E-4</v>
      </c>
      <c r="F21" s="135">
        <v>2.0000000000000001E-4</v>
      </c>
      <c r="G21" s="135">
        <v>2.0000000000000001E-4</v>
      </c>
      <c r="H21" s="135">
        <v>1E-4</v>
      </c>
      <c r="I21" s="135">
        <v>0</v>
      </c>
      <c r="J21" s="135">
        <v>0</v>
      </c>
      <c r="K21" s="135">
        <v>0</v>
      </c>
      <c r="L21" s="135">
        <v>0</v>
      </c>
    </row>
    <row r="22" spans="1:12" s="52" customFormat="1" ht="15" customHeight="1">
      <c r="A22" s="51" t="s">
        <v>848</v>
      </c>
      <c r="B22" s="50" t="s">
        <v>1018</v>
      </c>
      <c r="C22" s="170" t="s">
        <v>1019</v>
      </c>
      <c r="D22" s="135">
        <v>-4.7000000000000002E-3</v>
      </c>
      <c r="E22" s="135">
        <v>-1.9E-3</v>
      </c>
      <c r="F22" s="135">
        <v>-1.6999999999999999E-3</v>
      </c>
      <c r="G22" s="135">
        <v>-2.3E-3</v>
      </c>
      <c r="H22" s="135">
        <v>-3.0999999999999999E-3</v>
      </c>
      <c r="I22" s="135">
        <v>-3.8E-3</v>
      </c>
      <c r="J22" s="135">
        <v>-2.5999999999999999E-3</v>
      </c>
      <c r="K22" s="135">
        <v>-2.2000000000000001E-3</v>
      </c>
      <c r="L22" s="135">
        <v>1E-3</v>
      </c>
    </row>
    <row r="23" spans="1:12" s="52" customFormat="1" ht="15" customHeight="1">
      <c r="A23" s="51" t="s">
        <v>848</v>
      </c>
      <c r="B23" s="50" t="s">
        <v>1020</v>
      </c>
      <c r="C23" s="170" t="s">
        <v>1021</v>
      </c>
      <c r="D23" s="135">
        <v>6.3E-3</v>
      </c>
      <c r="E23" s="135">
        <v>7.3000000000000001E-3</v>
      </c>
      <c r="F23" s="135">
        <v>2.0999999999999999E-3</v>
      </c>
      <c r="G23" s="135">
        <v>1.6000000000000001E-3</v>
      </c>
      <c r="H23" s="135">
        <v>1.4E-3</v>
      </c>
      <c r="I23" s="135">
        <v>8.9999999999999998E-4</v>
      </c>
      <c r="J23" s="135">
        <v>4.0000000000000002E-4</v>
      </c>
      <c r="K23" s="135">
        <v>6.9999999999999999E-4</v>
      </c>
      <c r="L23" s="135">
        <v>4.0000000000000002E-4</v>
      </c>
    </row>
    <row r="24" spans="1:12" s="52" customFormat="1" ht="15" customHeight="1">
      <c r="A24" s="51" t="s">
        <v>848</v>
      </c>
      <c r="B24" s="50" t="s">
        <v>1022</v>
      </c>
      <c r="C24" s="170" t="s">
        <v>1023</v>
      </c>
      <c r="D24" s="135">
        <v>-4.1099999999999998E-2</v>
      </c>
      <c r="E24" s="135">
        <v>-4.1000000000000002E-2</v>
      </c>
      <c r="F24" s="135">
        <v>-3.1099999999999999E-2</v>
      </c>
      <c r="G24" s="135">
        <v>-3.5499999999999997E-2</v>
      </c>
      <c r="H24" s="135">
        <v>-3.1300000000000001E-2</v>
      </c>
      <c r="I24" s="135">
        <v>-3.3500000000000002E-2</v>
      </c>
      <c r="J24" s="135">
        <v>-3.2300000000000002E-2</v>
      </c>
      <c r="K24" s="135">
        <v>-3.0700000000000002E-2</v>
      </c>
      <c r="L24" s="135">
        <v>-3.4099999999999998E-2</v>
      </c>
    </row>
    <row r="25" spans="1:12" s="52" customFormat="1" ht="15" customHeight="1">
      <c r="A25" s="51" t="s">
        <v>848</v>
      </c>
      <c r="B25" s="50" t="s">
        <v>1024</v>
      </c>
      <c r="C25" s="170" t="s">
        <v>1025</v>
      </c>
      <c r="D25" s="135">
        <v>-2.0000000000000001E-4</v>
      </c>
      <c r="E25" s="135">
        <v>1E-4</v>
      </c>
      <c r="F25" s="135">
        <v>4.0000000000000002E-4</v>
      </c>
      <c r="G25" s="135">
        <v>4.0000000000000002E-4</v>
      </c>
      <c r="H25" s="135">
        <v>-1E-4</v>
      </c>
      <c r="I25" s="135">
        <v>-1E-4</v>
      </c>
      <c r="J25" s="135">
        <v>0</v>
      </c>
      <c r="K25" s="135">
        <v>0</v>
      </c>
      <c r="L25" s="135">
        <v>0</v>
      </c>
    </row>
    <row r="26" spans="1:12" s="52" customFormat="1" ht="15" customHeight="1" thickBot="1">
      <c r="A26" s="51" t="s">
        <v>848</v>
      </c>
      <c r="B26" s="50" t="s">
        <v>1026</v>
      </c>
      <c r="C26" s="170" t="s">
        <v>1027</v>
      </c>
      <c r="D26" s="135">
        <v>0.1452</v>
      </c>
      <c r="E26" s="135">
        <v>0.14360000000000001</v>
      </c>
      <c r="F26" s="135">
        <v>9.3899999999999997E-2</v>
      </c>
      <c r="G26" s="135">
        <v>0.1125</v>
      </c>
      <c r="H26" s="135">
        <v>0.10050000000000001</v>
      </c>
      <c r="I26" s="135">
        <v>0.11700000000000001</v>
      </c>
      <c r="J26" s="135">
        <v>0.115</v>
      </c>
      <c r="K26" s="135">
        <v>0.1142</v>
      </c>
      <c r="L26" s="135">
        <v>0.11509999999999999</v>
      </c>
    </row>
    <row r="27" spans="1:12" s="41" customFormat="1" ht="15" customHeight="1" thickTop="1" thickBot="1">
      <c r="A27" s="51"/>
      <c r="B27" s="179"/>
      <c r="C27" s="412" t="s">
        <v>621</v>
      </c>
      <c r="D27" s="409"/>
      <c r="E27" s="409"/>
      <c r="F27" s="409"/>
      <c r="G27" s="409"/>
      <c r="H27" s="409"/>
      <c r="I27" s="410"/>
      <c r="J27" s="410"/>
      <c r="K27" s="410"/>
      <c r="L27" s="410"/>
    </row>
    <row r="28" spans="1:12" s="51" customFormat="1" ht="15" customHeight="1" thickTop="1">
      <c r="A28" s="51" t="s">
        <v>848</v>
      </c>
      <c r="B28" s="50" t="s">
        <v>1028</v>
      </c>
      <c r="C28" s="170" t="s">
        <v>1029</v>
      </c>
      <c r="D28" s="135">
        <v>7.3800000000000004E-2</v>
      </c>
      <c r="E28" s="135">
        <v>7.5499999999999998E-2</v>
      </c>
      <c r="F28" s="135">
        <v>6.4699999999999994E-2</v>
      </c>
      <c r="G28" s="135">
        <v>7.6200000000000004E-2</v>
      </c>
      <c r="H28" s="135">
        <v>6.9800000000000001E-2</v>
      </c>
      <c r="I28" s="135">
        <v>7.5499999999999998E-2</v>
      </c>
      <c r="J28" s="135">
        <v>7.5499999999999998E-2</v>
      </c>
      <c r="K28" s="135">
        <v>7.6799999999999993E-2</v>
      </c>
      <c r="L28" s="135">
        <v>7.3999999999999996E-2</v>
      </c>
    </row>
    <row r="29" spans="1:12" s="52" customFormat="1" ht="15" customHeight="1">
      <c r="A29" s="51" t="s">
        <v>848</v>
      </c>
      <c r="B29" s="50" t="s">
        <v>1030</v>
      </c>
      <c r="C29" s="170" t="s">
        <v>1031</v>
      </c>
      <c r="D29" s="135">
        <v>1.0004</v>
      </c>
      <c r="E29" s="135">
        <v>0.24460000000000001</v>
      </c>
      <c r="F29" s="135">
        <v>0.18559999999999999</v>
      </c>
      <c r="G29" s="135">
        <v>0.214</v>
      </c>
      <c r="H29" s="135">
        <v>6.1199999999999997E-2</v>
      </c>
      <c r="I29" s="135">
        <v>8.8900000000000007E-2</v>
      </c>
      <c r="J29" s="135">
        <v>7.6799999999999993E-2</v>
      </c>
      <c r="K29" s="135">
        <v>4.8899999999999999E-2</v>
      </c>
      <c r="L29" s="135">
        <v>7.8399999999999997E-2</v>
      </c>
    </row>
    <row r="30" spans="1:12" s="52" customFormat="1" ht="15" customHeight="1">
      <c r="A30" s="51" t="s">
        <v>848</v>
      </c>
      <c r="B30" s="50" t="s">
        <v>1032</v>
      </c>
      <c r="C30" s="170" t="s">
        <v>1033</v>
      </c>
      <c r="D30" s="135">
        <v>0.15629999999999999</v>
      </c>
      <c r="E30" s="135">
        <v>0.14369999999999999</v>
      </c>
      <c r="F30" s="135">
        <v>0.1454</v>
      </c>
      <c r="G30" s="135">
        <v>0.15659999999999999</v>
      </c>
      <c r="H30" s="135">
        <v>8.7999999999999995E-2</v>
      </c>
      <c r="I30" s="135">
        <v>9.4700000000000006E-2</v>
      </c>
      <c r="J30" s="135">
        <v>3.8100000000000002E-2</v>
      </c>
      <c r="K30" s="135">
        <v>3.9800000000000002E-2</v>
      </c>
      <c r="L30" s="135">
        <v>3.39E-2</v>
      </c>
    </row>
    <row r="31" spans="1:12" s="52" customFormat="1" ht="15" customHeight="1">
      <c r="A31" s="51" t="s">
        <v>848</v>
      </c>
      <c r="B31" s="50" t="s">
        <v>1034</v>
      </c>
      <c r="C31" s="170" t="s">
        <v>1035</v>
      </c>
      <c r="D31" s="135">
        <v>5.6399999999999999E-2</v>
      </c>
      <c r="E31" s="135">
        <v>4.0800000000000003E-2</v>
      </c>
      <c r="F31" s="135">
        <v>7.7700000000000005E-2</v>
      </c>
      <c r="G31" s="135">
        <v>0.58350000000000002</v>
      </c>
      <c r="H31" s="135">
        <v>5.4999999999999997E-3</v>
      </c>
      <c r="I31" s="135">
        <v>0.01</v>
      </c>
      <c r="J31" s="135">
        <v>1.9800000000000002E-2</v>
      </c>
      <c r="K31" s="135">
        <v>1.2699999999999999E-2</v>
      </c>
      <c r="L31" s="135">
        <v>1E-4</v>
      </c>
    </row>
    <row r="32" spans="1:12" s="52" customFormat="1" ht="15" customHeight="1">
      <c r="A32" s="51" t="s">
        <v>848</v>
      </c>
      <c r="B32" s="50" t="s">
        <v>1036</v>
      </c>
      <c r="C32" s="170" t="s">
        <v>1037</v>
      </c>
      <c r="D32" s="135">
        <v>6.7000000000000002E-3</v>
      </c>
      <c r="E32" s="135">
        <v>2.2000000000000001E-3</v>
      </c>
      <c r="F32" s="135">
        <v>4.4000000000000003E-3</v>
      </c>
      <c r="G32" s="135">
        <v>5.1000000000000004E-3</v>
      </c>
      <c r="H32" s="135">
        <v>2.3800000000000002E-2</v>
      </c>
      <c r="I32" s="135">
        <v>1.1299999999999999E-2</v>
      </c>
      <c r="J32" s="135">
        <v>1.3299999999999999E-2</v>
      </c>
      <c r="K32" s="135">
        <v>2.2800000000000001E-2</v>
      </c>
      <c r="L32" s="135">
        <v>3.2099999999999997E-2</v>
      </c>
    </row>
    <row r="33" spans="1:12" s="52" customFormat="1" ht="15" customHeight="1">
      <c r="A33" s="51" t="s">
        <v>848</v>
      </c>
      <c r="B33" s="50" t="s">
        <v>1038</v>
      </c>
      <c r="C33" s="170" t="s">
        <v>1039</v>
      </c>
      <c r="D33" s="135">
        <v>1.9099999999999999E-2</v>
      </c>
      <c r="E33" s="135">
        <v>1.1299999999999999E-2</v>
      </c>
      <c r="F33" s="135">
        <v>1.3899999999999999E-2</v>
      </c>
      <c r="G33" s="135">
        <v>2.81E-2</v>
      </c>
      <c r="H33" s="135">
        <v>4.4999999999999997E-3</v>
      </c>
      <c r="I33" s="135">
        <v>3.2000000000000002E-3</v>
      </c>
      <c r="J33" s="135">
        <v>6.4000000000000003E-3</v>
      </c>
      <c r="K33" s="135">
        <v>2.8999999999999998E-3</v>
      </c>
      <c r="L33" s="135">
        <v>4.4000000000000003E-3</v>
      </c>
    </row>
    <row r="34" spans="1:12" s="52" customFormat="1" ht="15" customHeight="1">
      <c r="A34" s="51" t="s">
        <v>848</v>
      </c>
      <c r="B34" s="50" t="s">
        <v>1040</v>
      </c>
      <c r="C34" s="170" t="s">
        <v>1041</v>
      </c>
      <c r="D34" s="135">
        <v>8.8999999999999999E-3</v>
      </c>
      <c r="E34" s="135">
        <v>4.7000000000000002E-3</v>
      </c>
      <c r="F34" s="135">
        <v>7.1000000000000004E-3</v>
      </c>
      <c r="G34" s="135">
        <v>0.01</v>
      </c>
      <c r="H34" s="135">
        <v>1.4500000000000001E-2</v>
      </c>
      <c r="I34" s="135">
        <v>6.3E-3</v>
      </c>
      <c r="J34" s="135">
        <v>1.18E-2</v>
      </c>
      <c r="K34" s="135">
        <v>1.0699999999999999E-2</v>
      </c>
      <c r="L34" s="135">
        <v>9.1000000000000004E-3</v>
      </c>
    </row>
    <row r="35" spans="1:12" s="52" customFormat="1" ht="15" customHeight="1">
      <c r="A35" s="51" t="s">
        <v>848</v>
      </c>
      <c r="B35" s="50" t="s">
        <v>1042</v>
      </c>
      <c r="C35" s="170" t="s">
        <v>1043</v>
      </c>
      <c r="D35" s="135">
        <v>0</v>
      </c>
      <c r="E35" s="135">
        <v>0</v>
      </c>
      <c r="F35" s="135">
        <v>0</v>
      </c>
      <c r="G35" s="135">
        <v>0</v>
      </c>
      <c r="H35" s="135">
        <v>0</v>
      </c>
      <c r="I35" s="135">
        <v>0</v>
      </c>
      <c r="J35" s="135">
        <v>0</v>
      </c>
      <c r="K35" s="135">
        <v>0</v>
      </c>
      <c r="L35" s="135">
        <v>0</v>
      </c>
    </row>
    <row r="36" spans="1:12" s="52" customFormat="1" ht="15" customHeight="1">
      <c r="A36" s="51" t="s">
        <v>848</v>
      </c>
      <c r="B36" s="50" t="s">
        <v>1044</v>
      </c>
      <c r="C36" s="170" t="s">
        <v>1045</v>
      </c>
      <c r="D36" s="135">
        <v>1.2999999999999999E-2</v>
      </c>
      <c r="E36" s="135">
        <v>1.6400000000000001E-2</v>
      </c>
      <c r="F36" s="135">
        <v>1.61E-2</v>
      </c>
      <c r="G36" s="135">
        <v>1.8200000000000001E-2</v>
      </c>
      <c r="H36" s="135">
        <v>1.89E-2</v>
      </c>
      <c r="I36" s="135">
        <v>2.0500000000000001E-2</v>
      </c>
      <c r="J36" s="135">
        <v>1.9400000000000001E-2</v>
      </c>
      <c r="K36" s="135">
        <v>1.9599999999999999E-2</v>
      </c>
      <c r="L36" s="135">
        <v>1.9400000000000001E-2</v>
      </c>
    </row>
    <row r="37" spans="1:12" s="52" customFormat="1" ht="15" customHeight="1">
      <c r="A37" s="51" t="s">
        <v>848</v>
      </c>
      <c r="B37" s="50" t="s">
        <v>1046</v>
      </c>
      <c r="C37" s="170" t="s">
        <v>1047</v>
      </c>
      <c r="D37" s="135">
        <v>2.5999999999999999E-2</v>
      </c>
      <c r="E37" s="135">
        <v>2.98E-2</v>
      </c>
      <c r="F37" s="135">
        <v>2.2800000000000001E-2</v>
      </c>
      <c r="G37" s="135">
        <v>3.2899999999999999E-2</v>
      </c>
      <c r="H37" s="135">
        <v>2.7400000000000001E-2</v>
      </c>
      <c r="I37" s="135">
        <v>3.3599999999999998E-2</v>
      </c>
      <c r="J37" s="135">
        <v>3.09E-2</v>
      </c>
      <c r="K37" s="135">
        <v>3.2300000000000002E-2</v>
      </c>
      <c r="L37" s="135">
        <v>3.44E-2</v>
      </c>
    </row>
    <row r="38" spans="1:12" s="52" customFormat="1" ht="15" customHeight="1">
      <c r="A38" s="51"/>
      <c r="B38" s="50"/>
      <c r="C38" s="170" t="s">
        <v>1048</v>
      </c>
      <c r="D38" s="135">
        <v>0</v>
      </c>
      <c r="E38" s="135">
        <v>0</v>
      </c>
      <c r="F38" s="135">
        <v>0</v>
      </c>
      <c r="G38" s="135">
        <v>0</v>
      </c>
      <c r="H38" s="135">
        <v>0</v>
      </c>
      <c r="I38" s="135">
        <v>3.5999999999999999E-3</v>
      </c>
      <c r="J38" s="135">
        <v>8.0000000000000002E-3</v>
      </c>
      <c r="K38" s="135">
        <v>7.0000000000000001E-3</v>
      </c>
      <c r="L38" s="135">
        <v>3.3E-3</v>
      </c>
    </row>
    <row r="39" spans="1:12" s="52" customFormat="1" ht="15" customHeight="1" thickBot="1">
      <c r="A39" s="51" t="s">
        <v>848</v>
      </c>
      <c r="B39" s="50" t="s">
        <v>1049</v>
      </c>
      <c r="C39" s="170" t="s">
        <v>1050</v>
      </c>
      <c r="D39" s="135">
        <v>0</v>
      </c>
      <c r="E39" s="135">
        <v>0</v>
      </c>
      <c r="F39" s="135">
        <v>0</v>
      </c>
      <c r="G39" s="135">
        <v>1.2999999999999999E-3</v>
      </c>
      <c r="H39" s="135">
        <v>1E-4</v>
      </c>
      <c r="I39" s="135">
        <v>1.1000000000000001E-3</v>
      </c>
      <c r="J39" s="135">
        <v>3.5000000000000001E-3</v>
      </c>
      <c r="K39" s="135">
        <v>4.8999999999999998E-3</v>
      </c>
      <c r="L39" s="135">
        <v>4.4999999999999997E-3</v>
      </c>
    </row>
    <row r="40" spans="1:12" s="41" customFormat="1" ht="15" customHeight="1" thickTop="1" thickBot="1">
      <c r="A40" s="51"/>
      <c r="B40" s="55"/>
      <c r="C40" s="412" t="s">
        <v>634</v>
      </c>
      <c r="D40" s="409"/>
      <c r="E40" s="409"/>
      <c r="F40" s="409"/>
      <c r="G40" s="409"/>
      <c r="H40" s="409"/>
      <c r="I40" s="410"/>
      <c r="J40" s="410"/>
      <c r="K40" s="410"/>
      <c r="L40" s="410"/>
    </row>
    <row r="41" spans="1:12" s="41" customFormat="1" ht="15" customHeight="1" thickTop="1" thickBot="1">
      <c r="A41" s="51"/>
      <c r="B41" s="179"/>
      <c r="C41" s="412" t="s">
        <v>635</v>
      </c>
      <c r="D41" s="409"/>
      <c r="E41" s="409"/>
      <c r="F41" s="409"/>
      <c r="G41" s="409"/>
      <c r="H41" s="409"/>
      <c r="I41" s="410"/>
      <c r="J41" s="410"/>
      <c r="K41" s="410"/>
      <c r="L41" s="410"/>
    </row>
    <row r="42" spans="1:12" s="51" customFormat="1" ht="15" customHeight="1" thickTop="1">
      <c r="A42" s="51" t="s">
        <v>848</v>
      </c>
      <c r="B42" s="50" t="s">
        <v>1051</v>
      </c>
      <c r="C42" s="170" t="s">
        <v>1052</v>
      </c>
      <c r="D42" s="135">
        <v>4.1099999999999998E-2</v>
      </c>
      <c r="E42" s="135">
        <v>4.1000000000000002E-2</v>
      </c>
      <c r="F42" s="135">
        <v>3.1099999999999999E-2</v>
      </c>
      <c r="G42" s="135">
        <v>3.5499999999999997E-2</v>
      </c>
      <c r="H42" s="135">
        <v>3.1300000000000001E-2</v>
      </c>
      <c r="I42" s="135">
        <v>3.3500000000000002E-2</v>
      </c>
      <c r="J42" s="135">
        <v>3.2300000000000002E-2</v>
      </c>
      <c r="K42" s="135">
        <v>3.0700000000000002E-2</v>
      </c>
      <c r="L42" s="135">
        <v>3.4099999999999998E-2</v>
      </c>
    </row>
    <row r="43" spans="1:12" s="52" customFormat="1" ht="15" customHeight="1">
      <c r="A43" s="51" t="s">
        <v>848</v>
      </c>
      <c r="B43" s="50" t="s">
        <v>1053</v>
      </c>
      <c r="C43" s="170" t="s">
        <v>1054</v>
      </c>
      <c r="D43" s="135">
        <v>4.4499999999999998E-2</v>
      </c>
      <c r="E43" s="135">
        <v>4.4299999999999999E-2</v>
      </c>
      <c r="F43" s="135">
        <v>3.3500000000000002E-2</v>
      </c>
      <c r="G43" s="135">
        <v>3.8100000000000002E-2</v>
      </c>
      <c r="H43" s="135">
        <v>3.3700000000000001E-2</v>
      </c>
      <c r="I43" s="135">
        <v>3.5999999999999997E-2</v>
      </c>
      <c r="J43" s="135">
        <v>3.5400000000000001E-2</v>
      </c>
      <c r="K43" s="135">
        <v>3.3399999999999999E-2</v>
      </c>
      <c r="L43" s="135">
        <v>3.8300000000000001E-2</v>
      </c>
    </row>
    <row r="44" spans="1:12" s="52" customFormat="1" ht="15" customHeight="1">
      <c r="A44" s="51" t="s">
        <v>848</v>
      </c>
      <c r="B44" s="50" t="s">
        <v>1055</v>
      </c>
      <c r="C44" s="170" t="s">
        <v>1056</v>
      </c>
      <c r="D44" s="135">
        <v>5.6599999999999998E-2</v>
      </c>
      <c r="E44" s="135">
        <v>5.5500000000000001E-2</v>
      </c>
      <c r="F44" s="135">
        <v>4.2799999999999998E-2</v>
      </c>
      <c r="G44" s="135">
        <v>5.0099999999999999E-2</v>
      </c>
      <c r="H44" s="135">
        <v>4.3400000000000001E-2</v>
      </c>
      <c r="I44" s="135">
        <v>4.4999999999999998E-2</v>
      </c>
      <c r="J44" s="135">
        <v>4.3099999999999999E-2</v>
      </c>
      <c r="K44" s="135">
        <v>4.1000000000000002E-2</v>
      </c>
      <c r="L44" s="135">
        <v>4.7E-2</v>
      </c>
    </row>
    <row r="45" spans="1:12" s="52" customFormat="1" ht="15" customHeight="1" thickBot="1">
      <c r="A45" s="51" t="s">
        <v>848</v>
      </c>
      <c r="B45" s="50" t="s">
        <v>1057</v>
      </c>
      <c r="C45" s="170" t="s">
        <v>1058</v>
      </c>
      <c r="D45" s="135">
        <v>5.6899999999999999E-2</v>
      </c>
      <c r="E45" s="135">
        <v>5.7299999999999997E-2</v>
      </c>
      <c r="F45" s="135">
        <v>4.36E-2</v>
      </c>
      <c r="G45" s="135">
        <v>5.0500000000000003E-2</v>
      </c>
      <c r="H45" s="135">
        <v>4.53E-2</v>
      </c>
      <c r="I45" s="135">
        <v>5.0599999999999999E-2</v>
      </c>
      <c r="J45" s="135">
        <v>5.0700000000000002E-2</v>
      </c>
      <c r="K45" s="135">
        <v>4.8800000000000003E-2</v>
      </c>
      <c r="L45" s="135">
        <v>5.5100000000000003E-2</v>
      </c>
    </row>
    <row r="46" spans="1:12" s="41" customFormat="1" ht="15" customHeight="1" thickTop="1" thickBot="1">
      <c r="A46" s="51"/>
      <c r="B46" s="179"/>
      <c r="C46" s="412" t="s">
        <v>640</v>
      </c>
      <c r="D46" s="409"/>
      <c r="E46" s="409"/>
      <c r="F46" s="409"/>
      <c r="G46" s="409"/>
      <c r="H46" s="409"/>
      <c r="I46" s="410"/>
      <c r="J46" s="410"/>
      <c r="K46" s="410"/>
      <c r="L46" s="410"/>
    </row>
    <row r="47" spans="1:12" s="54" customFormat="1" ht="15" customHeight="1" thickTop="1">
      <c r="A47" s="54" t="s">
        <v>848</v>
      </c>
      <c r="B47" s="50" t="s">
        <v>1059</v>
      </c>
      <c r="C47" s="170" t="s">
        <v>1060</v>
      </c>
      <c r="D47" s="135">
        <v>0.56340000000000001</v>
      </c>
      <c r="E47" s="135">
        <v>0.56759999999999999</v>
      </c>
      <c r="F47" s="135">
        <v>0.55789999999999995</v>
      </c>
      <c r="G47" s="135">
        <v>0.55630000000000002</v>
      </c>
      <c r="H47" s="135">
        <v>0.53449999999999998</v>
      </c>
      <c r="I47" s="135">
        <v>0.53200000000000003</v>
      </c>
      <c r="J47" s="135">
        <v>0.5232</v>
      </c>
      <c r="K47" s="135">
        <v>0.53839999999999999</v>
      </c>
      <c r="L47" s="135">
        <v>0.47989999999999999</v>
      </c>
    </row>
    <row r="48" spans="1:12" ht="15" customHeight="1">
      <c r="A48" s="51" t="s">
        <v>848</v>
      </c>
      <c r="B48" s="50" t="s">
        <v>1061</v>
      </c>
      <c r="C48" s="170" t="s">
        <v>1062</v>
      </c>
      <c r="D48" s="135">
        <v>4.5499999999999999E-2</v>
      </c>
      <c r="E48" s="135">
        <v>4.1799999999999997E-2</v>
      </c>
      <c r="F48" s="135">
        <v>3.6400000000000002E-2</v>
      </c>
      <c r="G48" s="135">
        <v>3.9800000000000002E-2</v>
      </c>
      <c r="H48" s="135">
        <v>3.9399999999999998E-2</v>
      </c>
      <c r="I48" s="135">
        <v>4.4699999999999997E-2</v>
      </c>
      <c r="J48" s="135">
        <v>4.5699999999999998E-2</v>
      </c>
      <c r="K48" s="135">
        <v>4.8500000000000001E-2</v>
      </c>
      <c r="L48" s="135">
        <v>4.3799999999999999E-2</v>
      </c>
    </row>
    <row r="49" spans="1:12" ht="15" customHeight="1">
      <c r="A49" s="51" t="s">
        <v>848</v>
      </c>
      <c r="B49" s="50" t="s">
        <v>1063</v>
      </c>
      <c r="C49" s="170" t="s">
        <v>1064</v>
      </c>
      <c r="D49" s="135">
        <v>0.3911</v>
      </c>
      <c r="E49" s="135">
        <v>0.3906</v>
      </c>
      <c r="F49" s="135">
        <v>0.40570000000000001</v>
      </c>
      <c r="G49" s="135">
        <v>0.40400000000000003</v>
      </c>
      <c r="H49" s="135">
        <v>0.42609999999999998</v>
      </c>
      <c r="I49" s="135">
        <v>0.42330000000000001</v>
      </c>
      <c r="J49" s="135">
        <v>0.43099999999999999</v>
      </c>
      <c r="K49" s="135">
        <v>0.41299999999999998</v>
      </c>
      <c r="L49" s="135">
        <v>0.47620000000000001</v>
      </c>
    </row>
    <row r="50" spans="1:12" ht="15" customHeight="1" thickBot="1">
      <c r="A50" s="51" t="s">
        <v>848</v>
      </c>
      <c r="B50" s="50" t="s">
        <v>1065</v>
      </c>
      <c r="C50" s="170" t="s">
        <v>1066</v>
      </c>
      <c r="D50" s="135">
        <v>0.58919999999999995</v>
      </c>
      <c r="E50" s="135">
        <v>0.5847</v>
      </c>
      <c r="F50" s="135">
        <v>0.54610000000000003</v>
      </c>
      <c r="G50" s="135">
        <v>0.52239999999999998</v>
      </c>
      <c r="H50" s="135">
        <v>0.52710000000000001</v>
      </c>
      <c r="I50" s="135">
        <v>0.53339999999999999</v>
      </c>
      <c r="J50" s="135">
        <v>0.57289999999999996</v>
      </c>
      <c r="K50" s="135">
        <v>0.55600000000000005</v>
      </c>
      <c r="L50" s="135">
        <v>0.61809999999999998</v>
      </c>
    </row>
    <row r="51" spans="1:12" s="51" customFormat="1" ht="15" customHeight="1" thickTop="1" thickBot="1">
      <c r="B51" s="55"/>
      <c r="C51" s="412" t="s">
        <v>645</v>
      </c>
      <c r="D51" s="409"/>
      <c r="E51" s="409"/>
      <c r="F51" s="409"/>
      <c r="G51" s="409"/>
      <c r="H51" s="409"/>
      <c r="I51" s="410"/>
      <c r="J51" s="410"/>
      <c r="K51" s="410"/>
      <c r="L51" s="410"/>
    </row>
    <row r="52" spans="1:12" s="51" customFormat="1" ht="15" customHeight="1" thickTop="1">
      <c r="A52" s="51" t="s">
        <v>848</v>
      </c>
      <c r="B52" s="50" t="s">
        <v>1067</v>
      </c>
      <c r="C52" s="170" t="s">
        <v>1068</v>
      </c>
      <c r="D52" s="135">
        <v>5.5100000000000003E-2</v>
      </c>
      <c r="E52" s="135">
        <v>5.0900000000000001E-2</v>
      </c>
      <c r="F52" s="135">
        <v>3.6900000000000002E-2</v>
      </c>
      <c r="G52" s="135">
        <v>4.0599999999999997E-2</v>
      </c>
      <c r="H52" s="135">
        <v>4.1799999999999997E-2</v>
      </c>
      <c r="I52" s="135">
        <v>4.5699999999999998E-2</v>
      </c>
      <c r="J52" s="135">
        <v>4.58E-2</v>
      </c>
      <c r="K52" s="135">
        <v>4.6199999999999998E-2</v>
      </c>
      <c r="L52" s="135">
        <v>4.24E-2</v>
      </c>
    </row>
    <row r="53" spans="1:12" s="51" customFormat="1" ht="15" customHeight="1">
      <c r="A53" s="51" t="s">
        <v>848</v>
      </c>
      <c r="B53" s="50" t="s">
        <v>1069</v>
      </c>
      <c r="C53" s="170" t="s">
        <v>1070</v>
      </c>
      <c r="D53" s="135">
        <v>4.8500000000000001E-2</v>
      </c>
      <c r="E53" s="135">
        <v>4.3400000000000001E-2</v>
      </c>
      <c r="F53" s="135">
        <v>3.49E-2</v>
      </c>
      <c r="G53" s="135">
        <v>3.9E-2</v>
      </c>
      <c r="H53" s="135">
        <v>4.0500000000000001E-2</v>
      </c>
      <c r="I53" s="135">
        <v>4.4900000000000002E-2</v>
      </c>
      <c r="J53" s="135">
        <v>4.5400000000000003E-2</v>
      </c>
      <c r="K53" s="135">
        <v>4.5600000000000002E-2</v>
      </c>
      <c r="L53" s="135">
        <v>4.2299999999999997E-2</v>
      </c>
    </row>
    <row r="54" spans="1:12" s="51" customFormat="1" ht="15" customHeight="1">
      <c r="A54" s="51" t="s">
        <v>848</v>
      </c>
      <c r="B54" s="50" t="s">
        <v>1071</v>
      </c>
      <c r="C54" s="170" t="s">
        <v>1072</v>
      </c>
      <c r="D54" s="135">
        <v>5.0999999999999997E-2</v>
      </c>
      <c r="E54" s="135">
        <v>4.5999999999999999E-2</v>
      </c>
      <c r="F54" s="135">
        <v>3.6900000000000002E-2</v>
      </c>
      <c r="G54" s="135">
        <v>4.0899999999999999E-2</v>
      </c>
      <c r="H54" s="135">
        <v>4.3299999999999998E-2</v>
      </c>
      <c r="I54" s="135">
        <v>4.7699999999999999E-2</v>
      </c>
      <c r="J54" s="135">
        <v>5.04E-2</v>
      </c>
      <c r="K54" s="135">
        <v>5.0200000000000002E-2</v>
      </c>
      <c r="L54" s="135">
        <v>4.8899999999999999E-2</v>
      </c>
    </row>
    <row r="55" spans="1:12" s="51" customFormat="1" ht="15" customHeight="1">
      <c r="A55" s="51" t="s">
        <v>848</v>
      </c>
      <c r="B55" s="50" t="s">
        <v>1073</v>
      </c>
      <c r="C55" s="170" t="s">
        <v>1074</v>
      </c>
      <c r="D55" s="135">
        <v>6.5100000000000005E-2</v>
      </c>
      <c r="E55" s="135">
        <v>6.3100000000000003E-2</v>
      </c>
      <c r="F55" s="135">
        <v>5.2900000000000003E-2</v>
      </c>
      <c r="G55" s="135">
        <v>6.1199999999999997E-2</v>
      </c>
      <c r="H55" s="135">
        <v>5.8700000000000002E-2</v>
      </c>
      <c r="I55" s="135">
        <v>6.4600000000000005E-2</v>
      </c>
      <c r="J55" s="135">
        <v>6.59E-2</v>
      </c>
      <c r="K55" s="135">
        <v>6.5799999999999997E-2</v>
      </c>
      <c r="L55" s="135">
        <v>6.4399999999999999E-2</v>
      </c>
    </row>
    <row r="56" spans="1:12" s="51" customFormat="1" ht="15" customHeight="1">
      <c r="A56" s="51" t="s">
        <v>848</v>
      </c>
      <c r="B56" s="50" t="s">
        <v>1075</v>
      </c>
      <c r="C56" s="170" t="s">
        <v>1076</v>
      </c>
      <c r="D56" s="135">
        <v>-1.4E-2</v>
      </c>
      <c r="E56" s="135">
        <v>-1.7100000000000001E-2</v>
      </c>
      <c r="F56" s="135">
        <v>-1.6E-2</v>
      </c>
      <c r="G56" s="135">
        <v>-2.0299999999999999E-2</v>
      </c>
      <c r="H56" s="135">
        <v>-1.55E-2</v>
      </c>
      <c r="I56" s="135">
        <v>-1.7000000000000001E-2</v>
      </c>
      <c r="J56" s="135">
        <v>-1.55E-2</v>
      </c>
      <c r="K56" s="135">
        <v>-1.5599999999999999E-2</v>
      </c>
      <c r="L56" s="135">
        <v>-1.55E-2</v>
      </c>
    </row>
    <row r="57" spans="1:12" s="51" customFormat="1" ht="15" customHeight="1">
      <c r="A57" s="51" t="s">
        <v>848</v>
      </c>
      <c r="B57" s="50" t="s">
        <v>1077</v>
      </c>
      <c r="C57" s="170" t="s">
        <v>1078</v>
      </c>
      <c r="D57" s="135">
        <v>-2.5000000000000001E-3</v>
      </c>
      <c r="E57" s="135">
        <v>-2.5999999999999999E-3</v>
      </c>
      <c r="F57" s="135">
        <v>-2E-3</v>
      </c>
      <c r="G57" s="135">
        <v>-1.9E-3</v>
      </c>
      <c r="H57" s="135">
        <v>-2.7000000000000001E-3</v>
      </c>
      <c r="I57" s="135">
        <v>-2.8E-3</v>
      </c>
      <c r="J57" s="135">
        <v>-5.0000000000000001E-3</v>
      </c>
      <c r="K57" s="135">
        <v>-4.5999999999999999E-3</v>
      </c>
      <c r="L57" s="135">
        <v>-6.6E-3</v>
      </c>
    </row>
    <row r="58" spans="1:12" s="51" customFormat="1" ht="15" customHeight="1" thickBot="1">
      <c r="A58" s="51" t="s">
        <v>848</v>
      </c>
      <c r="B58" s="50" t="s">
        <v>1079</v>
      </c>
      <c r="C58" s="170" t="s">
        <v>1080</v>
      </c>
      <c r="D58" s="135">
        <v>6.1999999999999998E-3</v>
      </c>
      <c r="E58" s="135">
        <v>7.1999999999999998E-3</v>
      </c>
      <c r="F58" s="135">
        <v>2E-3</v>
      </c>
      <c r="G58" s="135">
        <v>1.6000000000000001E-3</v>
      </c>
      <c r="H58" s="135">
        <v>1.2999999999999999E-3</v>
      </c>
      <c r="I58" s="135">
        <v>8.9999999999999998E-4</v>
      </c>
      <c r="J58" s="135">
        <v>4.0000000000000002E-4</v>
      </c>
      <c r="K58" s="135">
        <v>5.9999999999999995E-4</v>
      </c>
      <c r="L58" s="135">
        <v>2.0000000000000001E-4</v>
      </c>
    </row>
    <row r="59" spans="1:12" s="41" customFormat="1" ht="15" customHeight="1" thickTop="1" thickBot="1">
      <c r="A59" s="51"/>
      <c r="B59" s="51"/>
      <c r="C59" s="412" t="s">
        <v>1081</v>
      </c>
      <c r="D59" s="413"/>
      <c r="E59" s="413"/>
      <c r="F59" s="413"/>
      <c r="G59" s="413"/>
      <c r="H59" s="413"/>
      <c r="I59" s="413"/>
      <c r="J59" s="413"/>
      <c r="K59" s="413"/>
      <c r="L59" s="413"/>
    </row>
    <row r="60" spans="1:12" s="51" customFormat="1" ht="15" customHeight="1" thickTop="1">
      <c r="A60" s="51" t="s">
        <v>848</v>
      </c>
      <c r="B60" s="50" t="s">
        <v>1067</v>
      </c>
      <c r="C60" s="170" t="s">
        <v>1068</v>
      </c>
      <c r="D60" s="135">
        <v>5.5100000000000003E-2</v>
      </c>
      <c r="E60" s="135">
        <v>5.0900000000000001E-2</v>
      </c>
      <c r="F60" s="135">
        <v>3.6900000000000002E-2</v>
      </c>
      <c r="G60" s="135">
        <v>4.0599999999999997E-2</v>
      </c>
      <c r="H60" s="135">
        <v>4.1799999999999997E-2</v>
      </c>
      <c r="I60" s="135">
        <v>4.5699999999999998E-2</v>
      </c>
      <c r="J60" s="135">
        <v>4.58E-2</v>
      </c>
      <c r="K60" s="135">
        <v>4.6199999999999998E-2</v>
      </c>
      <c r="L60" s="135">
        <v>4.24E-2</v>
      </c>
    </row>
    <row r="61" spans="1:12" s="51" customFormat="1" ht="15" customHeight="1">
      <c r="A61" s="51" t="s">
        <v>848</v>
      </c>
      <c r="B61" s="50" t="s">
        <v>1082</v>
      </c>
      <c r="C61" s="170" t="s">
        <v>1083</v>
      </c>
      <c r="D61" s="135">
        <v>-4.7000000000000002E-3</v>
      </c>
      <c r="E61" s="135">
        <v>-1.9E-3</v>
      </c>
      <c r="F61" s="135">
        <v>-1.6000000000000001E-3</v>
      </c>
      <c r="G61" s="135">
        <v>-2.2000000000000001E-3</v>
      </c>
      <c r="H61" s="135">
        <v>-2.7000000000000001E-3</v>
      </c>
      <c r="I61" s="135">
        <v>-3.3E-3</v>
      </c>
      <c r="J61" s="135">
        <v>-2.3E-3</v>
      </c>
      <c r="K61" s="135">
        <v>-1.8E-3</v>
      </c>
      <c r="L61" s="135">
        <v>1.1999999999999999E-3</v>
      </c>
    </row>
    <row r="62" spans="1:12" s="52" customFormat="1" ht="15" customHeight="1">
      <c r="A62" s="51" t="s">
        <v>848</v>
      </c>
      <c r="B62" s="50" t="s">
        <v>1084</v>
      </c>
      <c r="C62" s="170" t="s">
        <v>1085</v>
      </c>
      <c r="D62" s="135">
        <v>-4.1300000000000003E-2</v>
      </c>
      <c r="E62" s="135">
        <v>-4.1200000000000001E-2</v>
      </c>
      <c r="F62" s="135">
        <v>-3.1099999999999999E-2</v>
      </c>
      <c r="G62" s="135">
        <v>-3.56E-2</v>
      </c>
      <c r="H62" s="135">
        <v>-3.1300000000000001E-2</v>
      </c>
      <c r="I62" s="135">
        <v>-3.3500000000000002E-2</v>
      </c>
      <c r="J62" s="135">
        <v>-3.2399999999999998E-2</v>
      </c>
      <c r="K62" s="135">
        <v>-3.0700000000000002E-2</v>
      </c>
      <c r="L62" s="135">
        <v>-3.4099999999999998E-2</v>
      </c>
    </row>
    <row r="63" spans="1:12" s="52" customFormat="1" ht="15" customHeight="1">
      <c r="A63" s="51" t="s">
        <v>848</v>
      </c>
      <c r="B63" s="50" t="s">
        <v>1086</v>
      </c>
      <c r="C63" s="170" t="s">
        <v>1087</v>
      </c>
      <c r="D63" s="135">
        <v>0</v>
      </c>
      <c r="E63" s="135">
        <v>1E-4</v>
      </c>
      <c r="F63" s="135">
        <v>0</v>
      </c>
      <c r="G63" s="135">
        <v>2.0000000000000001E-4</v>
      </c>
      <c r="H63" s="135">
        <v>0</v>
      </c>
      <c r="I63" s="135">
        <v>1E-4</v>
      </c>
      <c r="J63" s="135">
        <v>0</v>
      </c>
      <c r="K63" s="135">
        <v>0</v>
      </c>
      <c r="L63" s="135">
        <v>0</v>
      </c>
    </row>
    <row r="64" spans="1:12" s="52" customFormat="1" ht="15" customHeight="1">
      <c r="A64" s="51" t="s">
        <v>848</v>
      </c>
      <c r="B64" s="50" t="s">
        <v>1088</v>
      </c>
      <c r="C64" s="170" t="s">
        <v>1089</v>
      </c>
      <c r="D64" s="135">
        <v>-2.0000000000000001E-4</v>
      </c>
      <c r="E64" s="135">
        <v>1E-4</v>
      </c>
      <c r="F64" s="135">
        <v>4.0000000000000002E-4</v>
      </c>
      <c r="G64" s="135">
        <v>2.0000000000000001E-4</v>
      </c>
      <c r="H64" s="135">
        <v>-2.0000000000000001E-4</v>
      </c>
      <c r="I64" s="135">
        <v>-2.0000000000000001E-4</v>
      </c>
      <c r="J64" s="135">
        <v>0</v>
      </c>
      <c r="K64" s="135">
        <v>0</v>
      </c>
      <c r="L64" s="135">
        <v>0</v>
      </c>
    </row>
    <row r="65" spans="1:12" s="52" customFormat="1" ht="15" customHeight="1" thickBot="1">
      <c r="A65" s="51"/>
      <c r="B65" s="50"/>
      <c r="C65" s="170" t="s">
        <v>1090</v>
      </c>
      <c r="D65" s="135">
        <v>5.0000000000000001E-4</v>
      </c>
      <c r="E65" s="135">
        <v>2.9999999999999997E-4</v>
      </c>
      <c r="F65" s="135">
        <v>2.0000000000000001E-4</v>
      </c>
      <c r="G65" s="135">
        <v>2.0000000000000001E-4</v>
      </c>
      <c r="H65" s="135">
        <v>1E-4</v>
      </c>
      <c r="I65" s="135">
        <v>0</v>
      </c>
      <c r="J65" s="135">
        <v>0</v>
      </c>
      <c r="K65" s="135">
        <v>0</v>
      </c>
      <c r="L65" s="135">
        <v>0</v>
      </c>
    </row>
    <row r="66" spans="1:12" s="51" customFormat="1" ht="15" customHeight="1" thickTop="1" thickBot="1">
      <c r="A66" s="51" t="s">
        <v>848</v>
      </c>
      <c r="B66" s="50" t="s">
        <v>1091</v>
      </c>
      <c r="C66" s="412" t="s">
        <v>1092</v>
      </c>
      <c r="D66" s="409">
        <v>8.9999999999999993E-3</v>
      </c>
      <c r="E66" s="409">
        <v>8.0000000000000002E-3</v>
      </c>
      <c r="F66" s="409">
        <v>4.8999999999999998E-3</v>
      </c>
      <c r="G66" s="409">
        <v>3.5000000000000001E-3</v>
      </c>
      <c r="H66" s="409">
        <v>7.7000000000000002E-3</v>
      </c>
      <c r="I66" s="414">
        <v>8.8000000000000005E-3</v>
      </c>
      <c r="J66" s="414">
        <v>1.12E-2</v>
      </c>
      <c r="K66" s="414">
        <v>1.3599999999999999E-2</v>
      </c>
      <c r="L66" s="414">
        <v>9.5999999999999992E-3</v>
      </c>
    </row>
    <row r="67" spans="1:12" ht="3.75" customHeight="1" thickTop="1" thickBot="1">
      <c r="A67" s="180"/>
      <c r="B67" s="180"/>
      <c r="C67" s="123"/>
      <c r="D67" s="123"/>
      <c r="E67" s="123"/>
      <c r="F67" s="123"/>
      <c r="G67" s="123"/>
      <c r="H67" s="123"/>
      <c r="I67" s="123"/>
      <c r="J67" s="123"/>
      <c r="K67" s="123"/>
      <c r="L67" s="123"/>
    </row>
    <row r="68" spans="1:12" ht="15" customHeight="1">
      <c r="A68" s="51"/>
      <c r="B68" s="51"/>
      <c r="C68" s="175" t="s">
        <v>660</v>
      </c>
      <c r="D68" s="51"/>
      <c r="E68" s="51"/>
      <c r="F68" s="51"/>
      <c r="G68" s="51"/>
      <c r="H68" s="51"/>
      <c r="I68" s="51"/>
      <c r="J68" s="51"/>
      <c r="K68" s="51"/>
      <c r="L68" s="51"/>
    </row>
    <row r="69" spans="1:12" ht="15" customHeight="1">
      <c r="A69" s="51"/>
      <c r="B69" s="51"/>
      <c r="C69" s="175" t="s">
        <v>1093</v>
      </c>
      <c r="D69" s="51"/>
      <c r="E69" s="51"/>
      <c r="F69" s="51"/>
      <c r="G69" s="51"/>
      <c r="H69" s="51"/>
      <c r="I69" s="51"/>
      <c r="J69" s="51"/>
      <c r="K69" s="51"/>
      <c r="L69" s="51"/>
    </row>
    <row r="70" spans="1:12" ht="15" customHeight="1">
      <c r="A70" s="51"/>
      <c r="B70" s="51"/>
      <c r="C70" s="175" t="s">
        <v>1094</v>
      </c>
      <c r="D70" s="51"/>
      <c r="E70" s="51"/>
      <c r="F70" s="51"/>
      <c r="G70" s="51"/>
      <c r="H70" s="51"/>
      <c r="I70" s="51"/>
      <c r="J70" s="51"/>
      <c r="K70" s="51"/>
      <c r="L70" s="51"/>
    </row>
    <row r="71" spans="1:12" ht="15" customHeight="1">
      <c r="A71" s="51"/>
      <c r="B71" s="51"/>
      <c r="C71" s="175" t="s">
        <v>663</v>
      </c>
      <c r="D71" s="51"/>
      <c r="E71" s="51"/>
      <c r="F71" s="51"/>
      <c r="G71" s="51"/>
      <c r="H71" s="51"/>
      <c r="I71" s="51"/>
      <c r="J71" s="51"/>
      <c r="K71" s="51"/>
      <c r="L71" s="51"/>
    </row>
    <row r="72" spans="1:12" ht="15" customHeight="1">
      <c r="A72" s="51"/>
      <c r="B72" s="51"/>
      <c r="C72" s="175" t="s">
        <v>664</v>
      </c>
      <c r="D72" s="51"/>
      <c r="E72" s="51"/>
      <c r="F72" s="51"/>
      <c r="G72" s="51"/>
      <c r="H72" s="51"/>
      <c r="I72" s="51"/>
      <c r="J72" s="51"/>
      <c r="K72" s="51"/>
      <c r="L72" s="51"/>
    </row>
    <row r="73" spans="1:12" ht="15" customHeight="1">
      <c r="A73" s="51"/>
      <c r="B73" s="51"/>
      <c r="C73" s="175" t="s">
        <v>665</v>
      </c>
      <c r="D73" s="51"/>
      <c r="E73" s="51"/>
      <c r="F73" s="51"/>
      <c r="G73" s="51"/>
      <c r="H73" s="51"/>
      <c r="I73" s="51"/>
      <c r="J73" s="51"/>
      <c r="K73" s="51"/>
      <c r="L73" s="51"/>
    </row>
    <row r="74" spans="1:12" ht="15" customHeight="1">
      <c r="A74" s="51"/>
      <c r="B74" s="51"/>
      <c r="C74" s="175" t="s">
        <v>666</v>
      </c>
      <c r="D74" s="51"/>
      <c r="E74" s="51"/>
      <c r="F74" s="51"/>
      <c r="G74" s="51"/>
      <c r="H74" s="51"/>
      <c r="I74" s="51"/>
      <c r="J74" s="51"/>
      <c r="K74" s="51"/>
      <c r="L74" s="51"/>
    </row>
    <row r="75" spans="1:12" ht="15" customHeight="1">
      <c r="A75" s="51"/>
      <c r="B75" s="51"/>
      <c r="C75" s="175" t="s">
        <v>667</v>
      </c>
      <c r="D75" s="51"/>
      <c r="E75" s="51"/>
      <c r="F75" s="51"/>
      <c r="G75" s="51"/>
      <c r="H75" s="51"/>
      <c r="I75" s="51"/>
      <c r="J75" s="51"/>
      <c r="K75" s="51"/>
      <c r="L75" s="51"/>
    </row>
    <row r="76" spans="1:12" ht="15" customHeight="1">
      <c r="A76" s="51"/>
      <c r="B76" s="51"/>
      <c r="C76" s="51"/>
      <c r="D76" s="51"/>
      <c r="E76" s="51"/>
      <c r="F76" s="51"/>
      <c r="G76" s="51"/>
      <c r="H76" s="51"/>
      <c r="I76" s="51"/>
      <c r="J76" s="51"/>
      <c r="K76" s="51"/>
      <c r="L76" s="51"/>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4" sqref="A4:E4"/>
    </sheetView>
  </sheetViews>
  <sheetFormatPr defaultColWidth="9.140625" defaultRowHeight="12.75"/>
  <cols>
    <col min="1" max="1" width="95.140625" style="37" customWidth="1"/>
    <col min="2" max="4" width="15.7109375" style="646" customWidth="1"/>
    <col min="5" max="5" width="15" style="646" customWidth="1"/>
    <col min="6" max="256" width="9.140625" style="646"/>
    <col min="257" max="257" width="95.140625" style="646" customWidth="1"/>
    <col min="258" max="260" width="15.7109375" style="646" customWidth="1"/>
    <col min="261" max="261" width="15" style="646" customWidth="1"/>
    <col min="262" max="512" width="9.140625" style="646"/>
    <col min="513" max="513" width="95.140625" style="646" customWidth="1"/>
    <col min="514" max="516" width="15.7109375" style="646" customWidth="1"/>
    <col min="517" max="517" width="15" style="646" customWidth="1"/>
    <col min="518" max="768" width="9.140625" style="646"/>
    <col min="769" max="769" width="95.140625" style="646" customWidth="1"/>
    <col min="770" max="772" width="15.7109375" style="646" customWidth="1"/>
    <col min="773" max="773" width="15" style="646" customWidth="1"/>
    <col min="774" max="1024" width="9.140625" style="646"/>
    <col min="1025" max="1025" width="95.140625" style="646" customWidth="1"/>
    <col min="1026" max="1028" width="15.7109375" style="646" customWidth="1"/>
    <col min="1029" max="1029" width="15" style="646" customWidth="1"/>
    <col min="1030" max="1280" width="9.140625" style="646"/>
    <col min="1281" max="1281" width="95.140625" style="646" customWidth="1"/>
    <col min="1282" max="1284" width="15.7109375" style="646" customWidth="1"/>
    <col min="1285" max="1285" width="15" style="646" customWidth="1"/>
    <col min="1286" max="1536" width="9.140625" style="646"/>
    <col min="1537" max="1537" width="95.140625" style="646" customWidth="1"/>
    <col min="1538" max="1540" width="15.7109375" style="646" customWidth="1"/>
    <col min="1541" max="1541" width="15" style="646" customWidth="1"/>
    <col min="1542" max="1792" width="9.140625" style="646"/>
    <col min="1793" max="1793" width="95.140625" style="646" customWidth="1"/>
    <col min="1794" max="1796" width="15.7109375" style="646" customWidth="1"/>
    <col min="1797" max="1797" width="15" style="646" customWidth="1"/>
    <col min="1798" max="2048" width="9.140625" style="646"/>
    <col min="2049" max="2049" width="95.140625" style="646" customWidth="1"/>
    <col min="2050" max="2052" width="15.7109375" style="646" customWidth="1"/>
    <col min="2053" max="2053" width="15" style="646" customWidth="1"/>
    <col min="2054" max="2304" width="9.140625" style="646"/>
    <col min="2305" max="2305" width="95.140625" style="646" customWidth="1"/>
    <col min="2306" max="2308" width="15.7109375" style="646" customWidth="1"/>
    <col min="2309" max="2309" width="15" style="646" customWidth="1"/>
    <col min="2310" max="2560" width="9.140625" style="646"/>
    <col min="2561" max="2561" width="95.140625" style="646" customWidth="1"/>
    <col min="2562" max="2564" width="15.7109375" style="646" customWidth="1"/>
    <col min="2565" max="2565" width="15" style="646" customWidth="1"/>
    <col min="2566" max="2816" width="9.140625" style="646"/>
    <col min="2817" max="2817" width="95.140625" style="646" customWidth="1"/>
    <col min="2818" max="2820" width="15.7109375" style="646" customWidth="1"/>
    <col min="2821" max="2821" width="15" style="646" customWidth="1"/>
    <col min="2822" max="3072" width="9.140625" style="646"/>
    <col min="3073" max="3073" width="95.140625" style="646" customWidth="1"/>
    <col min="3074" max="3076" width="15.7109375" style="646" customWidth="1"/>
    <col min="3077" max="3077" width="15" style="646" customWidth="1"/>
    <col min="3078" max="3328" width="9.140625" style="646"/>
    <col min="3329" max="3329" width="95.140625" style="646" customWidth="1"/>
    <col min="3330" max="3332" width="15.7109375" style="646" customWidth="1"/>
    <col min="3333" max="3333" width="15" style="646" customWidth="1"/>
    <col min="3334" max="3584" width="9.140625" style="646"/>
    <col min="3585" max="3585" width="95.140625" style="646" customWidth="1"/>
    <col min="3586" max="3588" width="15.7109375" style="646" customWidth="1"/>
    <col min="3589" max="3589" width="15" style="646" customWidth="1"/>
    <col min="3590" max="3840" width="9.140625" style="646"/>
    <col min="3841" max="3841" width="95.140625" style="646" customWidth="1"/>
    <col min="3842" max="3844" width="15.7109375" style="646" customWidth="1"/>
    <col min="3845" max="3845" width="15" style="646" customWidth="1"/>
    <col min="3846" max="4096" width="9.140625" style="646"/>
    <col min="4097" max="4097" width="95.140625" style="646" customWidth="1"/>
    <col min="4098" max="4100" width="15.7109375" style="646" customWidth="1"/>
    <col min="4101" max="4101" width="15" style="646" customWidth="1"/>
    <col min="4102" max="4352" width="9.140625" style="646"/>
    <col min="4353" max="4353" width="95.140625" style="646" customWidth="1"/>
    <col min="4354" max="4356" width="15.7109375" style="646" customWidth="1"/>
    <col min="4357" max="4357" width="15" style="646" customWidth="1"/>
    <col min="4358" max="4608" width="9.140625" style="646"/>
    <col min="4609" max="4609" width="95.140625" style="646" customWidth="1"/>
    <col min="4610" max="4612" width="15.7109375" style="646" customWidth="1"/>
    <col min="4613" max="4613" width="15" style="646" customWidth="1"/>
    <col min="4614" max="4864" width="9.140625" style="646"/>
    <col min="4865" max="4865" width="95.140625" style="646" customWidth="1"/>
    <col min="4866" max="4868" width="15.7109375" style="646" customWidth="1"/>
    <col min="4869" max="4869" width="15" style="646" customWidth="1"/>
    <col min="4870" max="5120" width="9.140625" style="646"/>
    <col min="5121" max="5121" width="95.140625" style="646" customWidth="1"/>
    <col min="5122" max="5124" width="15.7109375" style="646" customWidth="1"/>
    <col min="5125" max="5125" width="15" style="646" customWidth="1"/>
    <col min="5126" max="5376" width="9.140625" style="646"/>
    <col min="5377" max="5377" width="95.140625" style="646" customWidth="1"/>
    <col min="5378" max="5380" width="15.7109375" style="646" customWidth="1"/>
    <col min="5381" max="5381" width="15" style="646" customWidth="1"/>
    <col min="5382" max="5632" width="9.140625" style="646"/>
    <col min="5633" max="5633" width="95.140625" style="646" customWidth="1"/>
    <col min="5634" max="5636" width="15.7109375" style="646" customWidth="1"/>
    <col min="5637" max="5637" width="15" style="646" customWidth="1"/>
    <col min="5638" max="5888" width="9.140625" style="646"/>
    <col min="5889" max="5889" width="95.140625" style="646" customWidth="1"/>
    <col min="5890" max="5892" width="15.7109375" style="646" customWidth="1"/>
    <col min="5893" max="5893" width="15" style="646" customWidth="1"/>
    <col min="5894" max="6144" width="9.140625" style="646"/>
    <col min="6145" max="6145" width="95.140625" style="646" customWidth="1"/>
    <col min="6146" max="6148" width="15.7109375" style="646" customWidth="1"/>
    <col min="6149" max="6149" width="15" style="646" customWidth="1"/>
    <col min="6150" max="6400" width="9.140625" style="646"/>
    <col min="6401" max="6401" width="95.140625" style="646" customWidth="1"/>
    <col min="6402" max="6404" width="15.7109375" style="646" customWidth="1"/>
    <col min="6405" max="6405" width="15" style="646" customWidth="1"/>
    <col min="6406" max="6656" width="9.140625" style="646"/>
    <col min="6657" max="6657" width="95.140625" style="646" customWidth="1"/>
    <col min="6658" max="6660" width="15.7109375" style="646" customWidth="1"/>
    <col min="6661" max="6661" width="15" style="646" customWidth="1"/>
    <col min="6662" max="6912" width="9.140625" style="646"/>
    <col min="6913" max="6913" width="95.140625" style="646" customWidth="1"/>
    <col min="6914" max="6916" width="15.7109375" style="646" customWidth="1"/>
    <col min="6917" max="6917" width="15" style="646" customWidth="1"/>
    <col min="6918" max="7168" width="9.140625" style="646"/>
    <col min="7169" max="7169" width="95.140625" style="646" customWidth="1"/>
    <col min="7170" max="7172" width="15.7109375" style="646" customWidth="1"/>
    <col min="7173" max="7173" width="15" style="646" customWidth="1"/>
    <col min="7174" max="7424" width="9.140625" style="646"/>
    <col min="7425" max="7425" width="95.140625" style="646" customWidth="1"/>
    <col min="7426" max="7428" width="15.7109375" style="646" customWidth="1"/>
    <col min="7429" max="7429" width="15" style="646" customWidth="1"/>
    <col min="7430" max="7680" width="9.140625" style="646"/>
    <col min="7681" max="7681" width="95.140625" style="646" customWidth="1"/>
    <col min="7682" max="7684" width="15.7109375" style="646" customWidth="1"/>
    <col min="7685" max="7685" width="15" style="646" customWidth="1"/>
    <col min="7686" max="7936" width="9.140625" style="646"/>
    <col min="7937" max="7937" width="95.140625" style="646" customWidth="1"/>
    <col min="7938" max="7940" width="15.7109375" style="646" customWidth="1"/>
    <col min="7941" max="7941" width="15" style="646" customWidth="1"/>
    <col min="7942" max="8192" width="9.140625" style="646"/>
    <col min="8193" max="8193" width="95.140625" style="646" customWidth="1"/>
    <col min="8194" max="8196" width="15.7109375" style="646" customWidth="1"/>
    <col min="8197" max="8197" width="15" style="646" customWidth="1"/>
    <col min="8198" max="8448" width="9.140625" style="646"/>
    <col min="8449" max="8449" width="95.140625" style="646" customWidth="1"/>
    <col min="8450" max="8452" width="15.7109375" style="646" customWidth="1"/>
    <col min="8453" max="8453" width="15" style="646" customWidth="1"/>
    <col min="8454" max="8704" width="9.140625" style="646"/>
    <col min="8705" max="8705" width="95.140625" style="646" customWidth="1"/>
    <col min="8706" max="8708" width="15.7109375" style="646" customWidth="1"/>
    <col min="8709" max="8709" width="15" style="646" customWidth="1"/>
    <col min="8710" max="8960" width="9.140625" style="646"/>
    <col min="8961" max="8961" width="95.140625" style="646" customWidth="1"/>
    <col min="8962" max="8964" width="15.7109375" style="646" customWidth="1"/>
    <col min="8965" max="8965" width="15" style="646" customWidth="1"/>
    <col min="8966" max="9216" width="9.140625" style="646"/>
    <col min="9217" max="9217" width="95.140625" style="646" customWidth="1"/>
    <col min="9218" max="9220" width="15.7109375" style="646" customWidth="1"/>
    <col min="9221" max="9221" width="15" style="646" customWidth="1"/>
    <col min="9222" max="9472" width="9.140625" style="646"/>
    <col min="9473" max="9473" width="95.140625" style="646" customWidth="1"/>
    <col min="9474" max="9476" width="15.7109375" style="646" customWidth="1"/>
    <col min="9477" max="9477" width="15" style="646" customWidth="1"/>
    <col min="9478" max="9728" width="9.140625" style="646"/>
    <col min="9729" max="9729" width="95.140625" style="646" customWidth="1"/>
    <col min="9730" max="9732" width="15.7109375" style="646" customWidth="1"/>
    <col min="9733" max="9733" width="15" style="646" customWidth="1"/>
    <col min="9734" max="9984" width="9.140625" style="646"/>
    <col min="9985" max="9985" width="95.140625" style="646" customWidth="1"/>
    <col min="9986" max="9988" width="15.7109375" style="646" customWidth="1"/>
    <col min="9989" max="9989" width="15" style="646" customWidth="1"/>
    <col min="9990" max="10240" width="9.140625" style="646"/>
    <col min="10241" max="10241" width="95.140625" style="646" customWidth="1"/>
    <col min="10242" max="10244" width="15.7109375" style="646" customWidth="1"/>
    <col min="10245" max="10245" width="15" style="646" customWidth="1"/>
    <col min="10246" max="10496" width="9.140625" style="646"/>
    <col min="10497" max="10497" width="95.140625" style="646" customWidth="1"/>
    <col min="10498" max="10500" width="15.7109375" style="646" customWidth="1"/>
    <col min="10501" max="10501" width="15" style="646" customWidth="1"/>
    <col min="10502" max="10752" width="9.140625" style="646"/>
    <col min="10753" max="10753" width="95.140625" style="646" customWidth="1"/>
    <col min="10754" max="10756" width="15.7109375" style="646" customWidth="1"/>
    <col min="10757" max="10757" width="15" style="646" customWidth="1"/>
    <col min="10758" max="11008" width="9.140625" style="646"/>
    <col min="11009" max="11009" width="95.140625" style="646" customWidth="1"/>
    <col min="11010" max="11012" width="15.7109375" style="646" customWidth="1"/>
    <col min="11013" max="11013" width="15" style="646" customWidth="1"/>
    <col min="11014" max="11264" width="9.140625" style="646"/>
    <col min="11265" max="11265" width="95.140625" style="646" customWidth="1"/>
    <col min="11266" max="11268" width="15.7109375" style="646" customWidth="1"/>
    <col min="11269" max="11269" width="15" style="646" customWidth="1"/>
    <col min="11270" max="11520" width="9.140625" style="646"/>
    <col min="11521" max="11521" width="95.140625" style="646" customWidth="1"/>
    <col min="11522" max="11524" width="15.7109375" style="646" customWidth="1"/>
    <col min="11525" max="11525" width="15" style="646" customWidth="1"/>
    <col min="11526" max="11776" width="9.140625" style="646"/>
    <col min="11777" max="11777" width="95.140625" style="646" customWidth="1"/>
    <col min="11778" max="11780" width="15.7109375" style="646" customWidth="1"/>
    <col min="11781" max="11781" width="15" style="646" customWidth="1"/>
    <col min="11782" max="12032" width="9.140625" style="646"/>
    <col min="12033" max="12033" width="95.140625" style="646" customWidth="1"/>
    <col min="12034" max="12036" width="15.7109375" style="646" customWidth="1"/>
    <col min="12037" max="12037" width="15" style="646" customWidth="1"/>
    <col min="12038" max="12288" width="9.140625" style="646"/>
    <col min="12289" max="12289" width="95.140625" style="646" customWidth="1"/>
    <col min="12290" max="12292" width="15.7109375" style="646" customWidth="1"/>
    <col min="12293" max="12293" width="15" style="646" customWidth="1"/>
    <col min="12294" max="12544" width="9.140625" style="646"/>
    <col min="12545" max="12545" width="95.140625" style="646" customWidth="1"/>
    <col min="12546" max="12548" width="15.7109375" style="646" customWidth="1"/>
    <col min="12549" max="12549" width="15" style="646" customWidth="1"/>
    <col min="12550" max="12800" width="9.140625" style="646"/>
    <col min="12801" max="12801" width="95.140625" style="646" customWidth="1"/>
    <col min="12802" max="12804" width="15.7109375" style="646" customWidth="1"/>
    <col min="12805" max="12805" width="15" style="646" customWidth="1"/>
    <col min="12806" max="13056" width="9.140625" style="646"/>
    <col min="13057" max="13057" width="95.140625" style="646" customWidth="1"/>
    <col min="13058" max="13060" width="15.7109375" style="646" customWidth="1"/>
    <col min="13061" max="13061" width="15" style="646" customWidth="1"/>
    <col min="13062" max="13312" width="9.140625" style="646"/>
    <col min="13313" max="13313" width="95.140625" style="646" customWidth="1"/>
    <col min="13314" max="13316" width="15.7109375" style="646" customWidth="1"/>
    <col min="13317" max="13317" width="15" style="646" customWidth="1"/>
    <col min="13318" max="13568" width="9.140625" style="646"/>
    <col min="13569" max="13569" width="95.140625" style="646" customWidth="1"/>
    <col min="13570" max="13572" width="15.7109375" style="646" customWidth="1"/>
    <col min="13573" max="13573" width="15" style="646" customWidth="1"/>
    <col min="13574" max="13824" width="9.140625" style="646"/>
    <col min="13825" max="13825" width="95.140625" style="646" customWidth="1"/>
    <col min="13826" max="13828" width="15.7109375" style="646" customWidth="1"/>
    <col min="13829" max="13829" width="15" style="646" customWidth="1"/>
    <col min="13830" max="14080" width="9.140625" style="646"/>
    <col min="14081" max="14081" width="95.140625" style="646" customWidth="1"/>
    <col min="14082" max="14084" width="15.7109375" style="646" customWidth="1"/>
    <col min="14085" max="14085" width="15" style="646" customWidth="1"/>
    <col min="14086" max="14336" width="9.140625" style="646"/>
    <col min="14337" max="14337" width="95.140625" style="646" customWidth="1"/>
    <col min="14338" max="14340" width="15.7109375" style="646" customWidth="1"/>
    <col min="14341" max="14341" width="15" style="646" customWidth="1"/>
    <col min="14342" max="14592" width="9.140625" style="646"/>
    <col min="14593" max="14593" width="95.140625" style="646" customWidth="1"/>
    <col min="14594" max="14596" width="15.7109375" style="646" customWidth="1"/>
    <col min="14597" max="14597" width="15" style="646" customWidth="1"/>
    <col min="14598" max="14848" width="9.140625" style="646"/>
    <col min="14849" max="14849" width="95.140625" style="646" customWidth="1"/>
    <col min="14850" max="14852" width="15.7109375" style="646" customWidth="1"/>
    <col min="14853" max="14853" width="15" style="646" customWidth="1"/>
    <col min="14854" max="15104" width="9.140625" style="646"/>
    <col min="15105" max="15105" width="95.140625" style="646" customWidth="1"/>
    <col min="15106" max="15108" width="15.7109375" style="646" customWidth="1"/>
    <col min="15109" max="15109" width="15" style="646" customWidth="1"/>
    <col min="15110" max="15360" width="9.140625" style="646"/>
    <col min="15361" max="15361" width="95.140625" style="646" customWidth="1"/>
    <col min="15362" max="15364" width="15.7109375" style="646" customWidth="1"/>
    <col min="15365" max="15365" width="15" style="646" customWidth="1"/>
    <col min="15366" max="15616" width="9.140625" style="646"/>
    <col min="15617" max="15617" width="95.140625" style="646" customWidth="1"/>
    <col min="15618" max="15620" width="15.7109375" style="646" customWidth="1"/>
    <col min="15621" max="15621" width="15" style="646" customWidth="1"/>
    <col min="15622" max="15872" width="9.140625" style="646"/>
    <col min="15873" max="15873" width="95.140625" style="646" customWidth="1"/>
    <col min="15874" max="15876" width="15.7109375" style="646" customWidth="1"/>
    <col min="15877" max="15877" width="15" style="646" customWidth="1"/>
    <col min="15878" max="16128" width="9.140625" style="646"/>
    <col min="16129" max="16129" width="95.140625" style="646" customWidth="1"/>
    <col min="16130" max="16132" width="15.7109375" style="646" customWidth="1"/>
    <col min="16133" max="16133" width="15" style="646" customWidth="1"/>
    <col min="16134" max="16384" width="9.140625" style="646"/>
  </cols>
  <sheetData>
    <row r="1" spans="1:5" ht="30" customHeight="1">
      <c r="A1" s="737" t="s">
        <v>477</v>
      </c>
      <c r="B1" s="737"/>
      <c r="C1" s="737"/>
      <c r="D1" s="737"/>
      <c r="E1" s="737"/>
    </row>
    <row r="2" spans="1:5" ht="15" customHeight="1">
      <c r="A2" s="738" t="s">
        <v>746</v>
      </c>
      <c r="B2" s="738"/>
      <c r="C2" s="738"/>
      <c r="D2" s="738"/>
      <c r="E2" s="738"/>
    </row>
    <row r="3" spans="1:5" ht="15" customHeight="1">
      <c r="A3" s="738" t="s">
        <v>1479</v>
      </c>
      <c r="B3" s="738"/>
      <c r="C3" s="738"/>
      <c r="D3" s="738"/>
      <c r="E3" s="738"/>
    </row>
    <row r="4" spans="1:5" s="82" customFormat="1" ht="30" customHeight="1">
      <c r="A4" s="739" t="s">
        <v>747</v>
      </c>
      <c r="B4" s="739"/>
      <c r="C4" s="739"/>
      <c r="D4" s="739"/>
      <c r="E4" s="739"/>
    </row>
    <row r="5" spans="1:5" ht="3.75" customHeight="1">
      <c r="A5" s="51"/>
      <c r="B5" s="51"/>
      <c r="C5" s="51"/>
      <c r="D5" s="51"/>
      <c r="E5" s="51"/>
    </row>
    <row r="6" spans="1:5" s="18" customFormat="1" ht="30" customHeight="1">
      <c r="A6" s="244"/>
      <c r="B6" s="245" t="s">
        <v>64</v>
      </c>
      <c r="C6" s="245" t="s">
        <v>66</v>
      </c>
      <c r="D6" s="245" t="s">
        <v>68</v>
      </c>
      <c r="E6" s="376" t="s">
        <v>554</v>
      </c>
    </row>
    <row r="7" spans="1:5" s="281" customFormat="1" ht="15" customHeight="1">
      <c r="A7" s="531" t="s">
        <v>748</v>
      </c>
      <c r="B7" s="247">
        <v>0.63400000000000001</v>
      </c>
      <c r="C7" s="247">
        <v>0.2084</v>
      </c>
      <c r="D7" s="247">
        <v>0.93669999999999998</v>
      </c>
      <c r="E7" s="247">
        <v>0.53469999999999995</v>
      </c>
    </row>
    <row r="8" spans="1:5" s="282" customFormat="1" ht="15" customHeight="1">
      <c r="A8" s="125" t="s">
        <v>749</v>
      </c>
      <c r="B8" s="126">
        <v>395100646.50999999</v>
      </c>
      <c r="C8" s="126">
        <v>192891157</v>
      </c>
      <c r="D8" s="126">
        <v>48863028.560000002</v>
      </c>
      <c r="E8" s="126">
        <v>636854832.07000005</v>
      </c>
    </row>
    <row r="9" spans="1:5" s="282" customFormat="1" ht="15" customHeight="1">
      <c r="A9" s="125" t="s">
        <v>750</v>
      </c>
      <c r="B9" s="126">
        <v>-722.63</v>
      </c>
      <c r="C9" s="126">
        <v>0</v>
      </c>
      <c r="D9" s="126">
        <v>0</v>
      </c>
      <c r="E9" s="126">
        <v>-722.63</v>
      </c>
    </row>
    <row r="10" spans="1:5" s="282" customFormat="1" ht="15" customHeight="1">
      <c r="A10" s="125" t="s">
        <v>751</v>
      </c>
      <c r="B10" s="126">
        <v>278127124</v>
      </c>
      <c r="C10" s="126">
        <v>68893627.379999995</v>
      </c>
      <c r="D10" s="126">
        <v>61953769.109999999</v>
      </c>
      <c r="E10" s="126">
        <v>408974520.49000001</v>
      </c>
    </row>
    <row r="11" spans="1:5" s="282" customFormat="1" ht="15" customHeight="1">
      <c r="A11" s="125" t="s">
        <v>752</v>
      </c>
      <c r="B11" s="126">
        <v>1504382405.3599999</v>
      </c>
      <c r="C11" s="126">
        <v>595832700.55999994</v>
      </c>
      <c r="D11" s="126">
        <v>163882836.24000001</v>
      </c>
      <c r="E11" s="126">
        <v>2264097942.1599998</v>
      </c>
    </row>
    <row r="12" spans="1:5" s="282" customFormat="1" ht="15" customHeight="1">
      <c r="A12" s="125" t="s">
        <v>753</v>
      </c>
      <c r="B12" s="126">
        <v>49799381.020000003</v>
      </c>
      <c r="C12" s="126">
        <v>0</v>
      </c>
      <c r="D12" s="126">
        <v>0</v>
      </c>
      <c r="E12" s="126">
        <v>49799381.020000003</v>
      </c>
    </row>
    <row r="13" spans="1:5" s="282" customFormat="1" ht="15" customHeight="1">
      <c r="A13" s="125" t="s">
        <v>754</v>
      </c>
      <c r="B13" s="126">
        <v>258882564.46000001</v>
      </c>
      <c r="C13" s="126">
        <v>223162168.88</v>
      </c>
      <c r="D13" s="126">
        <v>67148309.700000003</v>
      </c>
      <c r="E13" s="126">
        <v>549193043.03999996</v>
      </c>
    </row>
    <row r="14" spans="1:5" s="282" customFormat="1" ht="15" customHeight="1">
      <c r="A14" s="248" t="s">
        <v>755</v>
      </c>
      <c r="B14" s="283">
        <v>2486291398.7199998</v>
      </c>
      <c r="C14" s="283">
        <v>1080779653.8199999</v>
      </c>
      <c r="D14" s="283">
        <v>341847943.61000001</v>
      </c>
      <c r="E14" s="283">
        <v>3908918996.1500001</v>
      </c>
    </row>
    <row r="15" spans="1:5" s="282" customFormat="1" ht="15" customHeight="1">
      <c r="A15" s="125" t="s">
        <v>756</v>
      </c>
      <c r="B15" s="126">
        <v>1104048655.4419999</v>
      </c>
      <c r="C15" s="126">
        <v>534857244.63599998</v>
      </c>
      <c r="D15" s="126">
        <v>161480481.64199999</v>
      </c>
      <c r="E15" s="126">
        <v>1800386381.72</v>
      </c>
    </row>
    <row r="16" spans="1:5" s="282" customFormat="1" ht="15" customHeight="1">
      <c r="A16" s="125" t="s">
        <v>757</v>
      </c>
      <c r="B16" s="128">
        <v>0.44409999999999999</v>
      </c>
      <c r="C16" s="128">
        <v>0.49490000000000001</v>
      </c>
      <c r="D16" s="128">
        <v>0.47239999999999999</v>
      </c>
      <c r="E16" s="128">
        <v>0.46060000000000001</v>
      </c>
    </row>
    <row r="17" spans="1:5" s="282" customFormat="1" ht="15" customHeight="1">
      <c r="A17" s="248" t="s">
        <v>758</v>
      </c>
      <c r="B17" s="283">
        <v>110404865.5442</v>
      </c>
      <c r="C17" s="283">
        <v>53485724.463600002</v>
      </c>
      <c r="D17" s="283">
        <v>16148048.1642</v>
      </c>
      <c r="E17" s="283">
        <v>180038638.17199999</v>
      </c>
    </row>
    <row r="18" spans="1:5" s="282" customFormat="1" ht="15" customHeight="1">
      <c r="A18" s="125" t="s">
        <v>759</v>
      </c>
      <c r="B18" s="126">
        <v>649153868</v>
      </c>
      <c r="C18" s="126">
        <v>111753574</v>
      </c>
      <c r="D18" s="126">
        <v>148989000</v>
      </c>
      <c r="E18" s="126">
        <v>909896442</v>
      </c>
    </row>
    <row r="19" spans="1:5" s="282" customFormat="1" ht="15" customHeight="1">
      <c r="A19" s="125" t="s">
        <v>760</v>
      </c>
      <c r="B19" s="126">
        <v>0</v>
      </c>
      <c r="C19" s="126">
        <v>0</v>
      </c>
      <c r="D19" s="126">
        <v>4908</v>
      </c>
      <c r="E19" s="126">
        <v>4908</v>
      </c>
    </row>
    <row r="20" spans="1:5" s="282" customFormat="1" ht="15" customHeight="1">
      <c r="A20" s="249" t="s">
        <v>761</v>
      </c>
      <c r="B20" s="126">
        <v>0</v>
      </c>
      <c r="C20" s="126">
        <v>0</v>
      </c>
      <c r="D20" s="126">
        <v>0</v>
      </c>
      <c r="E20" s="126">
        <v>0</v>
      </c>
    </row>
    <row r="21" spans="1:5" s="282" customFormat="1" ht="15" customHeight="1">
      <c r="A21" s="125" t="s">
        <v>762</v>
      </c>
      <c r="B21" s="126">
        <v>0</v>
      </c>
      <c r="C21" s="126">
        <v>708816</v>
      </c>
      <c r="D21" s="126">
        <v>9326</v>
      </c>
      <c r="E21" s="126">
        <v>718142</v>
      </c>
    </row>
    <row r="22" spans="1:5" s="282" customFormat="1" ht="15" customHeight="1">
      <c r="A22" s="248" t="s">
        <v>763</v>
      </c>
      <c r="B22" s="284">
        <v>649153868</v>
      </c>
      <c r="C22" s="284">
        <v>111044758</v>
      </c>
      <c r="D22" s="284">
        <v>148974766</v>
      </c>
      <c r="E22" s="283">
        <v>909173392</v>
      </c>
    </row>
    <row r="23" spans="1:5" s="282" customFormat="1" ht="15" customHeight="1">
      <c r="A23" s="125" t="s">
        <v>764</v>
      </c>
      <c r="B23" s="126">
        <v>0</v>
      </c>
      <c r="C23" s="285">
        <v>0</v>
      </c>
      <c r="D23" s="285">
        <v>0</v>
      </c>
      <c r="E23" s="126">
        <v>0</v>
      </c>
    </row>
    <row r="24" spans="1:5" s="282" customFormat="1" ht="15" customHeight="1">
      <c r="A24" s="125" t="s">
        <v>765</v>
      </c>
      <c r="B24" s="126">
        <v>0</v>
      </c>
      <c r="C24" s="126">
        <v>0</v>
      </c>
      <c r="D24" s="126">
        <v>0</v>
      </c>
      <c r="E24" s="126">
        <v>0</v>
      </c>
    </row>
    <row r="25" spans="1:5" s="286" customFormat="1" ht="15" customHeight="1">
      <c r="A25" s="125" t="s">
        <v>766</v>
      </c>
      <c r="B25" s="126">
        <v>0</v>
      </c>
      <c r="C25" s="126">
        <v>0</v>
      </c>
      <c r="D25" s="126">
        <v>0</v>
      </c>
      <c r="E25" s="126">
        <v>0</v>
      </c>
    </row>
    <row r="26" spans="1:5" s="282" customFormat="1" ht="15" customHeight="1">
      <c r="A26" s="125" t="s">
        <v>767</v>
      </c>
      <c r="B26" s="126">
        <v>0</v>
      </c>
      <c r="C26" s="126">
        <v>0</v>
      </c>
      <c r="D26" s="126">
        <v>0</v>
      </c>
      <c r="E26" s="126">
        <v>0</v>
      </c>
    </row>
    <row r="27" spans="1:5" s="40" customFormat="1" ht="15" customHeight="1">
      <c r="A27" s="125" t="s">
        <v>768</v>
      </c>
      <c r="B27" s="126">
        <v>50864035</v>
      </c>
      <c r="C27" s="126">
        <v>428953</v>
      </c>
      <c r="D27" s="126">
        <v>2280773</v>
      </c>
      <c r="E27" s="126">
        <v>53573761</v>
      </c>
    </row>
    <row r="28" spans="1:5" s="287" customFormat="1" ht="15" customHeight="1">
      <c r="A28" s="249" t="s">
        <v>769</v>
      </c>
      <c r="B28" s="126">
        <v>0</v>
      </c>
      <c r="C28" s="126">
        <v>0</v>
      </c>
      <c r="D28" s="126">
        <v>0</v>
      </c>
      <c r="E28" s="126">
        <v>0</v>
      </c>
    </row>
    <row r="29" spans="1:5" s="282" customFormat="1" ht="15" customHeight="1">
      <c r="A29" s="248" t="s">
        <v>770</v>
      </c>
      <c r="B29" s="283">
        <v>50864035</v>
      </c>
      <c r="C29" s="283">
        <v>428953</v>
      </c>
      <c r="D29" s="283">
        <v>2280773</v>
      </c>
      <c r="E29" s="283">
        <v>53573761</v>
      </c>
    </row>
    <row r="30" spans="1:5" s="282" customFormat="1" ht="15" customHeight="1">
      <c r="A30" s="125" t="s">
        <v>771</v>
      </c>
      <c r="B30" s="126">
        <v>0</v>
      </c>
      <c r="C30" s="126">
        <v>0</v>
      </c>
      <c r="D30" s="126">
        <v>0</v>
      </c>
      <c r="E30" s="126">
        <v>0</v>
      </c>
    </row>
    <row r="31" spans="1:5" s="282" customFormat="1" ht="15" customHeight="1">
      <c r="A31" s="125" t="s">
        <v>772</v>
      </c>
      <c r="B31" s="126">
        <v>0</v>
      </c>
      <c r="C31" s="126">
        <v>0</v>
      </c>
      <c r="D31" s="126">
        <v>0</v>
      </c>
      <c r="E31" s="126">
        <v>0</v>
      </c>
    </row>
    <row r="32" spans="1:5" s="282" customFormat="1" ht="15" customHeight="1">
      <c r="A32" s="248" t="s">
        <v>773</v>
      </c>
      <c r="B32" s="283">
        <v>700017903</v>
      </c>
      <c r="C32" s="283">
        <v>111473711</v>
      </c>
      <c r="D32" s="283">
        <v>151255539</v>
      </c>
      <c r="E32" s="283">
        <v>962747153</v>
      </c>
    </row>
    <row r="33" spans="1:5" ht="15" customHeight="1">
      <c r="A33" s="125" t="s">
        <v>774</v>
      </c>
      <c r="B33" s="126">
        <v>589613037.45580006</v>
      </c>
      <c r="C33" s="126">
        <v>57987986.536399998</v>
      </c>
      <c r="D33" s="126">
        <v>135107490.83579999</v>
      </c>
      <c r="E33" s="126">
        <v>782708514.82799995</v>
      </c>
    </row>
    <row r="34" spans="1:5" ht="15" customHeight="1">
      <c r="A34" s="125" t="s">
        <v>775</v>
      </c>
      <c r="B34" s="128">
        <v>4.2299999999999997E-2</v>
      </c>
      <c r="C34" s="128">
        <v>0.14960000000000001</v>
      </c>
      <c r="D34" s="128">
        <v>8.9999999999999993E-3</v>
      </c>
      <c r="E34" s="128">
        <v>4.9500000000000002E-2</v>
      </c>
    </row>
    <row r="35" spans="1:5" ht="3.75" customHeight="1" thickBot="1">
      <c r="A35" s="532"/>
      <c r="B35" s="532"/>
      <c r="C35" s="532"/>
      <c r="D35" s="532"/>
      <c r="E35" s="532"/>
    </row>
    <row r="36" spans="1:5" ht="15" customHeight="1">
      <c r="A36" s="129" t="s">
        <v>776</v>
      </c>
      <c r="B36" s="51"/>
      <c r="C36" s="51"/>
      <c r="D36" s="51"/>
      <c r="E36" s="51"/>
    </row>
    <row r="37" spans="1:5" ht="15" customHeight="1">
      <c r="A37" s="125"/>
      <c r="B37" s="51"/>
      <c r="C37" s="51"/>
      <c r="D37" s="51"/>
      <c r="E37" s="51"/>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sqref="A1:F1"/>
    </sheetView>
  </sheetViews>
  <sheetFormatPr defaultColWidth="9.140625" defaultRowHeight="12.75"/>
  <cols>
    <col min="1" max="1" width="44.5703125" style="37" customWidth="1"/>
    <col min="2" max="4" width="16.42578125" style="646" customWidth="1"/>
    <col min="5" max="6" width="15.5703125" style="646" customWidth="1"/>
    <col min="7" max="256" width="9.140625" style="646"/>
    <col min="257" max="257" width="44.5703125" style="646" customWidth="1"/>
    <col min="258" max="260" width="16.42578125" style="646" customWidth="1"/>
    <col min="261" max="262" width="15.5703125" style="646" customWidth="1"/>
    <col min="263" max="512" width="9.140625" style="646"/>
    <col min="513" max="513" width="44.5703125" style="646" customWidth="1"/>
    <col min="514" max="516" width="16.42578125" style="646" customWidth="1"/>
    <col min="517" max="518" width="15.5703125" style="646" customWidth="1"/>
    <col min="519" max="768" width="9.140625" style="646"/>
    <col min="769" max="769" width="44.5703125" style="646" customWidth="1"/>
    <col min="770" max="772" width="16.42578125" style="646" customWidth="1"/>
    <col min="773" max="774" width="15.5703125" style="646" customWidth="1"/>
    <col min="775" max="1024" width="9.140625" style="646"/>
    <col min="1025" max="1025" width="44.5703125" style="646" customWidth="1"/>
    <col min="1026" max="1028" width="16.42578125" style="646" customWidth="1"/>
    <col min="1029" max="1030" width="15.5703125" style="646" customWidth="1"/>
    <col min="1031" max="1280" width="9.140625" style="646"/>
    <col min="1281" max="1281" width="44.5703125" style="646" customWidth="1"/>
    <col min="1282" max="1284" width="16.42578125" style="646" customWidth="1"/>
    <col min="1285" max="1286" width="15.5703125" style="646" customWidth="1"/>
    <col min="1287" max="1536" width="9.140625" style="646"/>
    <col min="1537" max="1537" width="44.5703125" style="646" customWidth="1"/>
    <col min="1538" max="1540" width="16.42578125" style="646" customWidth="1"/>
    <col min="1541" max="1542" width="15.5703125" style="646" customWidth="1"/>
    <col min="1543" max="1792" width="9.140625" style="646"/>
    <col min="1793" max="1793" width="44.5703125" style="646" customWidth="1"/>
    <col min="1794" max="1796" width="16.42578125" style="646" customWidth="1"/>
    <col min="1797" max="1798" width="15.5703125" style="646" customWidth="1"/>
    <col min="1799" max="2048" width="9.140625" style="646"/>
    <col min="2049" max="2049" width="44.5703125" style="646" customWidth="1"/>
    <col min="2050" max="2052" width="16.42578125" style="646" customWidth="1"/>
    <col min="2053" max="2054" width="15.5703125" style="646" customWidth="1"/>
    <col min="2055" max="2304" width="9.140625" style="646"/>
    <col min="2305" max="2305" width="44.5703125" style="646" customWidth="1"/>
    <col min="2306" max="2308" width="16.42578125" style="646" customWidth="1"/>
    <col min="2309" max="2310" width="15.5703125" style="646" customWidth="1"/>
    <col min="2311" max="2560" width="9.140625" style="646"/>
    <col min="2561" max="2561" width="44.5703125" style="646" customWidth="1"/>
    <col min="2562" max="2564" width="16.42578125" style="646" customWidth="1"/>
    <col min="2565" max="2566" width="15.5703125" style="646" customWidth="1"/>
    <col min="2567" max="2816" width="9.140625" style="646"/>
    <col min="2817" max="2817" width="44.5703125" style="646" customWidth="1"/>
    <col min="2818" max="2820" width="16.42578125" style="646" customWidth="1"/>
    <col min="2821" max="2822" width="15.5703125" style="646" customWidth="1"/>
    <col min="2823" max="3072" width="9.140625" style="646"/>
    <col min="3073" max="3073" width="44.5703125" style="646" customWidth="1"/>
    <col min="3074" max="3076" width="16.42578125" style="646" customWidth="1"/>
    <col min="3077" max="3078" width="15.5703125" style="646" customWidth="1"/>
    <col min="3079" max="3328" width="9.140625" style="646"/>
    <col min="3329" max="3329" width="44.5703125" style="646" customWidth="1"/>
    <col min="3330" max="3332" width="16.42578125" style="646" customWidth="1"/>
    <col min="3333" max="3334" width="15.5703125" style="646" customWidth="1"/>
    <col min="3335" max="3584" width="9.140625" style="646"/>
    <col min="3585" max="3585" width="44.5703125" style="646" customWidth="1"/>
    <col min="3586" max="3588" width="16.42578125" style="646" customWidth="1"/>
    <col min="3589" max="3590" width="15.5703125" style="646" customWidth="1"/>
    <col min="3591" max="3840" width="9.140625" style="646"/>
    <col min="3841" max="3841" width="44.5703125" style="646" customWidth="1"/>
    <col min="3842" max="3844" width="16.42578125" style="646" customWidth="1"/>
    <col min="3845" max="3846" width="15.5703125" style="646" customWidth="1"/>
    <col min="3847" max="4096" width="9.140625" style="646"/>
    <col min="4097" max="4097" width="44.5703125" style="646" customWidth="1"/>
    <col min="4098" max="4100" width="16.42578125" style="646" customWidth="1"/>
    <col min="4101" max="4102" width="15.5703125" style="646" customWidth="1"/>
    <col min="4103" max="4352" width="9.140625" style="646"/>
    <col min="4353" max="4353" width="44.5703125" style="646" customWidth="1"/>
    <col min="4354" max="4356" width="16.42578125" style="646" customWidth="1"/>
    <col min="4357" max="4358" width="15.5703125" style="646" customWidth="1"/>
    <col min="4359" max="4608" width="9.140625" style="646"/>
    <col min="4609" max="4609" width="44.5703125" style="646" customWidth="1"/>
    <col min="4610" max="4612" width="16.42578125" style="646" customWidth="1"/>
    <col min="4613" max="4614" width="15.5703125" style="646" customWidth="1"/>
    <col min="4615" max="4864" width="9.140625" style="646"/>
    <col min="4865" max="4865" width="44.5703125" style="646" customWidth="1"/>
    <col min="4866" max="4868" width="16.42578125" style="646" customWidth="1"/>
    <col min="4869" max="4870" width="15.5703125" style="646" customWidth="1"/>
    <col min="4871" max="5120" width="9.140625" style="646"/>
    <col min="5121" max="5121" width="44.5703125" style="646" customWidth="1"/>
    <col min="5122" max="5124" width="16.42578125" style="646" customWidth="1"/>
    <col min="5125" max="5126" width="15.5703125" style="646" customWidth="1"/>
    <col min="5127" max="5376" width="9.140625" style="646"/>
    <col min="5377" max="5377" width="44.5703125" style="646" customWidth="1"/>
    <col min="5378" max="5380" width="16.42578125" style="646" customWidth="1"/>
    <col min="5381" max="5382" width="15.5703125" style="646" customWidth="1"/>
    <col min="5383" max="5632" width="9.140625" style="646"/>
    <col min="5633" max="5633" width="44.5703125" style="646" customWidth="1"/>
    <col min="5634" max="5636" width="16.42578125" style="646" customWidth="1"/>
    <col min="5637" max="5638" width="15.5703125" style="646" customWidth="1"/>
    <col min="5639" max="5888" width="9.140625" style="646"/>
    <col min="5889" max="5889" width="44.5703125" style="646" customWidth="1"/>
    <col min="5890" max="5892" width="16.42578125" style="646" customWidth="1"/>
    <col min="5893" max="5894" width="15.5703125" style="646" customWidth="1"/>
    <col min="5895" max="6144" width="9.140625" style="646"/>
    <col min="6145" max="6145" width="44.5703125" style="646" customWidth="1"/>
    <col min="6146" max="6148" width="16.42578125" style="646" customWidth="1"/>
    <col min="6149" max="6150" width="15.5703125" style="646" customWidth="1"/>
    <col min="6151" max="6400" width="9.140625" style="646"/>
    <col min="6401" max="6401" width="44.5703125" style="646" customWidth="1"/>
    <col min="6402" max="6404" width="16.42578125" style="646" customWidth="1"/>
    <col min="6405" max="6406" width="15.5703125" style="646" customWidth="1"/>
    <col min="6407" max="6656" width="9.140625" style="646"/>
    <col min="6657" max="6657" width="44.5703125" style="646" customWidth="1"/>
    <col min="6658" max="6660" width="16.42578125" style="646" customWidth="1"/>
    <col min="6661" max="6662" width="15.5703125" style="646" customWidth="1"/>
    <col min="6663" max="6912" width="9.140625" style="646"/>
    <col min="6913" max="6913" width="44.5703125" style="646" customWidth="1"/>
    <col min="6914" max="6916" width="16.42578125" style="646" customWidth="1"/>
    <col min="6917" max="6918" width="15.5703125" style="646" customWidth="1"/>
    <col min="6919" max="7168" width="9.140625" style="646"/>
    <col min="7169" max="7169" width="44.5703125" style="646" customWidth="1"/>
    <col min="7170" max="7172" width="16.42578125" style="646" customWidth="1"/>
    <col min="7173" max="7174" width="15.5703125" style="646" customWidth="1"/>
    <col min="7175" max="7424" width="9.140625" style="646"/>
    <col min="7425" max="7425" width="44.5703125" style="646" customWidth="1"/>
    <col min="7426" max="7428" width="16.42578125" style="646" customWidth="1"/>
    <col min="7429" max="7430" width="15.5703125" style="646" customWidth="1"/>
    <col min="7431" max="7680" width="9.140625" style="646"/>
    <col min="7681" max="7681" width="44.5703125" style="646" customWidth="1"/>
    <col min="7682" max="7684" width="16.42578125" style="646" customWidth="1"/>
    <col min="7685" max="7686" width="15.5703125" style="646" customWidth="1"/>
    <col min="7687" max="7936" width="9.140625" style="646"/>
    <col min="7937" max="7937" width="44.5703125" style="646" customWidth="1"/>
    <col min="7938" max="7940" width="16.42578125" style="646" customWidth="1"/>
    <col min="7941" max="7942" width="15.5703125" style="646" customWidth="1"/>
    <col min="7943" max="8192" width="9.140625" style="646"/>
    <col min="8193" max="8193" width="44.5703125" style="646" customWidth="1"/>
    <col min="8194" max="8196" width="16.42578125" style="646" customWidth="1"/>
    <col min="8197" max="8198" width="15.5703125" style="646" customWidth="1"/>
    <col min="8199" max="8448" width="9.140625" style="646"/>
    <col min="8449" max="8449" width="44.5703125" style="646" customWidth="1"/>
    <col min="8450" max="8452" width="16.42578125" style="646" customWidth="1"/>
    <col min="8453" max="8454" width="15.5703125" style="646" customWidth="1"/>
    <col min="8455" max="8704" width="9.140625" style="646"/>
    <col min="8705" max="8705" width="44.5703125" style="646" customWidth="1"/>
    <col min="8706" max="8708" width="16.42578125" style="646" customWidth="1"/>
    <col min="8709" max="8710" width="15.5703125" style="646" customWidth="1"/>
    <col min="8711" max="8960" width="9.140625" style="646"/>
    <col min="8961" max="8961" width="44.5703125" style="646" customWidth="1"/>
    <col min="8962" max="8964" width="16.42578125" style="646" customWidth="1"/>
    <col min="8965" max="8966" width="15.5703125" style="646" customWidth="1"/>
    <col min="8967" max="9216" width="9.140625" style="646"/>
    <col min="9217" max="9217" width="44.5703125" style="646" customWidth="1"/>
    <col min="9218" max="9220" width="16.42578125" style="646" customWidth="1"/>
    <col min="9221" max="9222" width="15.5703125" style="646" customWidth="1"/>
    <col min="9223" max="9472" width="9.140625" style="646"/>
    <col min="9473" max="9473" width="44.5703125" style="646" customWidth="1"/>
    <col min="9474" max="9476" width="16.42578125" style="646" customWidth="1"/>
    <col min="9477" max="9478" width="15.5703125" style="646" customWidth="1"/>
    <col min="9479" max="9728" width="9.140625" style="646"/>
    <col min="9729" max="9729" width="44.5703125" style="646" customWidth="1"/>
    <col min="9730" max="9732" width="16.42578125" style="646" customWidth="1"/>
    <col min="9733" max="9734" width="15.5703125" style="646" customWidth="1"/>
    <col min="9735" max="9984" width="9.140625" style="646"/>
    <col min="9985" max="9985" width="44.5703125" style="646" customWidth="1"/>
    <col min="9986" max="9988" width="16.42578125" style="646" customWidth="1"/>
    <col min="9989" max="9990" width="15.5703125" style="646" customWidth="1"/>
    <col min="9991" max="10240" width="9.140625" style="646"/>
    <col min="10241" max="10241" width="44.5703125" style="646" customWidth="1"/>
    <col min="10242" max="10244" width="16.42578125" style="646" customWidth="1"/>
    <col min="10245" max="10246" width="15.5703125" style="646" customWidth="1"/>
    <col min="10247" max="10496" width="9.140625" style="646"/>
    <col min="10497" max="10497" width="44.5703125" style="646" customWidth="1"/>
    <col min="10498" max="10500" width="16.42578125" style="646" customWidth="1"/>
    <col min="10501" max="10502" width="15.5703125" style="646" customWidth="1"/>
    <col min="10503" max="10752" width="9.140625" style="646"/>
    <col min="10753" max="10753" width="44.5703125" style="646" customWidth="1"/>
    <col min="10754" max="10756" width="16.42578125" style="646" customWidth="1"/>
    <col min="10757" max="10758" width="15.5703125" style="646" customWidth="1"/>
    <col min="10759" max="11008" width="9.140625" style="646"/>
    <col min="11009" max="11009" width="44.5703125" style="646" customWidth="1"/>
    <col min="11010" max="11012" width="16.42578125" style="646" customWidth="1"/>
    <col min="11013" max="11014" width="15.5703125" style="646" customWidth="1"/>
    <col min="11015" max="11264" width="9.140625" style="646"/>
    <col min="11265" max="11265" width="44.5703125" style="646" customWidth="1"/>
    <col min="11266" max="11268" width="16.42578125" style="646" customWidth="1"/>
    <col min="11269" max="11270" width="15.5703125" style="646" customWidth="1"/>
    <col min="11271" max="11520" width="9.140625" style="646"/>
    <col min="11521" max="11521" width="44.5703125" style="646" customWidth="1"/>
    <col min="11522" max="11524" width="16.42578125" style="646" customWidth="1"/>
    <col min="11525" max="11526" width="15.5703125" style="646" customWidth="1"/>
    <col min="11527" max="11776" width="9.140625" style="646"/>
    <col min="11777" max="11777" width="44.5703125" style="646" customWidth="1"/>
    <col min="11778" max="11780" width="16.42578125" style="646" customWidth="1"/>
    <col min="11781" max="11782" width="15.5703125" style="646" customWidth="1"/>
    <col min="11783" max="12032" width="9.140625" style="646"/>
    <col min="12033" max="12033" width="44.5703125" style="646" customWidth="1"/>
    <col min="12034" max="12036" width="16.42578125" style="646" customWidth="1"/>
    <col min="12037" max="12038" width="15.5703125" style="646" customWidth="1"/>
    <col min="12039" max="12288" width="9.140625" style="646"/>
    <col min="12289" max="12289" width="44.5703125" style="646" customWidth="1"/>
    <col min="12290" max="12292" width="16.42578125" style="646" customWidth="1"/>
    <col min="12293" max="12294" width="15.5703125" style="646" customWidth="1"/>
    <col min="12295" max="12544" width="9.140625" style="646"/>
    <col min="12545" max="12545" width="44.5703125" style="646" customWidth="1"/>
    <col min="12546" max="12548" width="16.42578125" style="646" customWidth="1"/>
    <col min="12549" max="12550" width="15.5703125" style="646" customWidth="1"/>
    <col min="12551" max="12800" width="9.140625" style="646"/>
    <col min="12801" max="12801" width="44.5703125" style="646" customWidth="1"/>
    <col min="12802" max="12804" width="16.42578125" style="646" customWidth="1"/>
    <col min="12805" max="12806" width="15.5703125" style="646" customWidth="1"/>
    <col min="12807" max="13056" width="9.140625" style="646"/>
    <col min="13057" max="13057" width="44.5703125" style="646" customWidth="1"/>
    <col min="13058" max="13060" width="16.42578125" style="646" customWidth="1"/>
    <col min="13061" max="13062" width="15.5703125" style="646" customWidth="1"/>
    <col min="13063" max="13312" width="9.140625" style="646"/>
    <col min="13313" max="13313" width="44.5703125" style="646" customWidth="1"/>
    <col min="13314" max="13316" width="16.42578125" style="646" customWidth="1"/>
    <col min="13317" max="13318" width="15.5703125" style="646" customWidth="1"/>
    <col min="13319" max="13568" width="9.140625" style="646"/>
    <col min="13569" max="13569" width="44.5703125" style="646" customWidth="1"/>
    <col min="13570" max="13572" width="16.42578125" style="646" customWidth="1"/>
    <col min="13573" max="13574" width="15.5703125" style="646" customWidth="1"/>
    <col min="13575" max="13824" width="9.140625" style="646"/>
    <col min="13825" max="13825" width="44.5703125" style="646" customWidth="1"/>
    <col min="13826" max="13828" width="16.42578125" style="646" customWidth="1"/>
    <col min="13829" max="13830" width="15.5703125" style="646" customWidth="1"/>
    <col min="13831" max="14080" width="9.140625" style="646"/>
    <col min="14081" max="14081" width="44.5703125" style="646" customWidth="1"/>
    <col min="14082" max="14084" width="16.42578125" style="646" customWidth="1"/>
    <col min="14085" max="14086" width="15.5703125" style="646" customWidth="1"/>
    <col min="14087" max="14336" width="9.140625" style="646"/>
    <col min="14337" max="14337" width="44.5703125" style="646" customWidth="1"/>
    <col min="14338" max="14340" width="16.42578125" style="646" customWidth="1"/>
    <col min="14341" max="14342" width="15.5703125" style="646" customWidth="1"/>
    <col min="14343" max="14592" width="9.140625" style="646"/>
    <col min="14593" max="14593" width="44.5703125" style="646" customWidth="1"/>
    <col min="14594" max="14596" width="16.42578125" style="646" customWidth="1"/>
    <col min="14597" max="14598" width="15.5703125" style="646" customWidth="1"/>
    <col min="14599" max="14848" width="9.140625" style="646"/>
    <col min="14849" max="14849" width="44.5703125" style="646" customWidth="1"/>
    <col min="14850" max="14852" width="16.42578125" style="646" customWidth="1"/>
    <col min="14853" max="14854" width="15.5703125" style="646" customWidth="1"/>
    <col min="14855" max="15104" width="9.140625" style="646"/>
    <col min="15105" max="15105" width="44.5703125" style="646" customWidth="1"/>
    <col min="15106" max="15108" width="16.42578125" style="646" customWidth="1"/>
    <col min="15109" max="15110" width="15.5703125" style="646" customWidth="1"/>
    <col min="15111" max="15360" width="9.140625" style="646"/>
    <col min="15361" max="15361" width="44.5703125" style="646" customWidth="1"/>
    <col min="15362" max="15364" width="16.42578125" style="646" customWidth="1"/>
    <col min="15365" max="15366" width="15.5703125" style="646" customWidth="1"/>
    <col min="15367" max="15616" width="9.140625" style="646"/>
    <col min="15617" max="15617" width="44.5703125" style="646" customWidth="1"/>
    <col min="15618" max="15620" width="16.42578125" style="646" customWidth="1"/>
    <col min="15621" max="15622" width="15.5703125" style="646" customWidth="1"/>
    <col min="15623" max="15872" width="9.140625" style="646"/>
    <col min="15873" max="15873" width="44.5703125" style="646" customWidth="1"/>
    <col min="15874" max="15876" width="16.42578125" style="646" customWidth="1"/>
    <col min="15877" max="15878" width="15.5703125" style="646" customWidth="1"/>
    <col min="15879" max="16128" width="9.140625" style="646"/>
    <col min="16129" max="16129" width="44.5703125" style="646" customWidth="1"/>
    <col min="16130" max="16132" width="16.42578125" style="646" customWidth="1"/>
    <col min="16133" max="16134" width="15.5703125" style="646" customWidth="1"/>
    <col min="16135" max="16384" width="9.140625" style="646"/>
  </cols>
  <sheetData>
    <row r="1" spans="1:21" s="32" customFormat="1" ht="30" customHeight="1">
      <c r="A1" s="737" t="s">
        <v>477</v>
      </c>
      <c r="B1" s="737"/>
      <c r="C1" s="737"/>
      <c r="D1" s="737"/>
      <c r="E1" s="737"/>
      <c r="F1" s="737"/>
      <c r="G1" s="51"/>
      <c r="H1" s="51"/>
      <c r="I1" s="51"/>
      <c r="J1" s="51"/>
      <c r="K1" s="51"/>
      <c r="L1" s="51"/>
      <c r="M1" s="51"/>
      <c r="N1" s="51"/>
      <c r="O1" s="51"/>
      <c r="P1" s="51"/>
      <c r="Q1" s="51"/>
      <c r="R1" s="51"/>
      <c r="S1" s="51"/>
      <c r="T1" s="51"/>
      <c r="U1" s="51"/>
    </row>
    <row r="2" spans="1:21" s="32" customFormat="1" ht="15" customHeight="1">
      <c r="A2" s="738" t="s">
        <v>777</v>
      </c>
      <c r="B2" s="738"/>
      <c r="C2" s="738"/>
      <c r="D2" s="738"/>
      <c r="E2" s="738"/>
      <c r="F2" s="738"/>
      <c r="G2" s="51"/>
      <c r="H2" s="51"/>
      <c r="I2" s="51"/>
      <c r="J2" s="51"/>
      <c r="K2" s="51"/>
      <c r="L2" s="51"/>
      <c r="M2" s="51"/>
      <c r="N2" s="51"/>
      <c r="O2" s="51"/>
      <c r="P2" s="51"/>
      <c r="Q2" s="51"/>
      <c r="R2" s="51"/>
      <c r="S2" s="51"/>
      <c r="T2" s="51"/>
      <c r="U2" s="51"/>
    </row>
    <row r="3" spans="1:21" s="32" customFormat="1" ht="15" customHeight="1">
      <c r="A3" s="738" t="s">
        <v>1479</v>
      </c>
      <c r="B3" s="738"/>
      <c r="C3" s="738"/>
      <c r="D3" s="738"/>
      <c r="E3" s="738"/>
      <c r="F3" s="738"/>
      <c r="G3" s="51"/>
      <c r="H3" s="51"/>
      <c r="I3" s="51"/>
      <c r="J3" s="51"/>
      <c r="K3" s="51"/>
      <c r="L3" s="51"/>
      <c r="M3" s="51"/>
      <c r="N3" s="51"/>
      <c r="O3" s="51"/>
      <c r="P3" s="51"/>
      <c r="Q3" s="51"/>
      <c r="R3" s="51"/>
      <c r="S3" s="51"/>
      <c r="T3" s="51"/>
      <c r="U3" s="51"/>
    </row>
    <row r="4" spans="1:21" s="33" customFormat="1" ht="30" customHeight="1">
      <c r="A4" s="739" t="s">
        <v>547</v>
      </c>
      <c r="B4" s="739"/>
      <c r="C4" s="739"/>
      <c r="D4" s="739"/>
      <c r="E4" s="739"/>
      <c r="F4" s="739"/>
      <c r="G4" s="51"/>
      <c r="H4" s="51"/>
      <c r="I4" s="51"/>
      <c r="J4" s="51"/>
      <c r="K4" s="51"/>
      <c r="L4" s="51"/>
      <c r="M4" s="51"/>
      <c r="N4" s="51"/>
      <c r="O4" s="51"/>
      <c r="P4" s="51"/>
      <c r="Q4" s="51"/>
      <c r="R4" s="51"/>
      <c r="S4" s="51"/>
      <c r="T4" s="51"/>
      <c r="U4" s="51"/>
    </row>
    <row r="5" spans="1:21" ht="3.75" customHeight="1">
      <c r="A5" s="130"/>
      <c r="B5" s="51"/>
      <c r="C5" s="131"/>
      <c r="D5" s="131"/>
      <c r="E5" s="51"/>
      <c r="F5" s="288"/>
      <c r="G5" s="51"/>
      <c r="H5" s="51"/>
      <c r="I5" s="51"/>
      <c r="J5" s="51"/>
      <c r="K5" s="51"/>
      <c r="L5" s="51"/>
      <c r="M5" s="51"/>
      <c r="N5" s="51"/>
      <c r="O5" s="51"/>
      <c r="P5" s="51"/>
      <c r="Q5" s="51"/>
      <c r="R5" s="51"/>
      <c r="S5" s="51"/>
      <c r="T5" s="51"/>
      <c r="U5" s="51"/>
    </row>
    <row r="6" spans="1:21" ht="30" customHeight="1">
      <c r="A6" s="305"/>
      <c r="B6" s="306" t="s">
        <v>64</v>
      </c>
      <c r="C6" s="306" t="s">
        <v>66</v>
      </c>
      <c r="D6" s="306" t="s">
        <v>68</v>
      </c>
      <c r="E6" s="314" t="s">
        <v>554</v>
      </c>
      <c r="F6" s="314" t="s">
        <v>778</v>
      </c>
      <c r="G6" s="51"/>
      <c r="H6" s="51"/>
      <c r="I6" s="51"/>
      <c r="J6" s="51"/>
      <c r="K6" s="51"/>
      <c r="L6" s="51"/>
      <c r="M6" s="51"/>
      <c r="N6" s="51"/>
      <c r="O6" s="51"/>
      <c r="P6" s="51"/>
      <c r="Q6" s="51"/>
      <c r="R6" s="51"/>
      <c r="S6" s="51"/>
      <c r="T6" s="51"/>
      <c r="U6" s="51"/>
    </row>
    <row r="7" spans="1:21" ht="15" customHeight="1">
      <c r="A7" s="75" t="s">
        <v>779</v>
      </c>
      <c r="B7" s="131">
        <v>1724387.4570899999</v>
      </c>
      <c r="C7" s="131">
        <v>738095.26014999999</v>
      </c>
      <c r="D7" s="131">
        <v>227805.33734</v>
      </c>
      <c r="E7" s="131">
        <v>2690288.0545799998</v>
      </c>
      <c r="F7" s="253">
        <v>0.97655369776418222</v>
      </c>
      <c r="G7" s="51"/>
      <c r="H7" s="51"/>
      <c r="I7" s="51"/>
      <c r="J7" s="51"/>
      <c r="K7" s="51"/>
      <c r="L7" s="51"/>
      <c r="M7" s="51"/>
      <c r="N7" s="51"/>
      <c r="O7" s="51"/>
      <c r="P7" s="51"/>
      <c r="Q7" s="51"/>
      <c r="R7" s="51"/>
      <c r="S7" s="51"/>
      <c r="T7" s="51"/>
      <c r="U7" s="51"/>
    </row>
    <row r="8" spans="1:21" ht="15" customHeight="1">
      <c r="A8" s="75" t="s">
        <v>780</v>
      </c>
      <c r="B8" s="131">
        <v>3528.6976300000001</v>
      </c>
      <c r="C8" s="131">
        <v>3182.7197299999998</v>
      </c>
      <c r="D8" s="131">
        <v>3961.06918</v>
      </c>
      <c r="E8" s="131">
        <v>10672.48654</v>
      </c>
      <c r="F8" s="253">
        <v>3.87402983752331E-3</v>
      </c>
      <c r="G8" s="51"/>
      <c r="H8" s="51"/>
      <c r="I8" s="51"/>
      <c r="J8" s="51"/>
      <c r="K8" s="51"/>
      <c r="L8" s="51"/>
      <c r="M8" s="51"/>
      <c r="N8" s="51"/>
      <c r="O8" s="51"/>
      <c r="P8" s="51"/>
      <c r="Q8" s="51"/>
      <c r="R8" s="51"/>
      <c r="S8" s="51"/>
      <c r="T8" s="51"/>
      <c r="U8" s="51"/>
    </row>
    <row r="9" spans="1:21" ht="15" customHeight="1">
      <c r="A9" s="75" t="s">
        <v>781</v>
      </c>
      <c r="B9" s="131">
        <v>379.64724000000001</v>
      </c>
      <c r="C9" s="131">
        <v>0</v>
      </c>
      <c r="D9" s="131">
        <v>5200.6731799999998</v>
      </c>
      <c r="E9" s="131">
        <v>5580.32042</v>
      </c>
      <c r="F9" s="253">
        <v>2.0256130311334755E-3</v>
      </c>
      <c r="G9" s="51"/>
      <c r="H9" s="51"/>
      <c r="I9" s="51"/>
      <c r="J9" s="51"/>
      <c r="K9" s="51"/>
      <c r="L9" s="51"/>
      <c r="M9" s="51"/>
      <c r="N9" s="51"/>
      <c r="O9" s="51"/>
      <c r="P9" s="51"/>
      <c r="Q9" s="51"/>
      <c r="R9" s="51"/>
      <c r="S9" s="51"/>
      <c r="T9" s="51"/>
      <c r="U9" s="51"/>
    </row>
    <row r="10" spans="1:21" ht="15" customHeight="1">
      <c r="A10" s="75" t="s">
        <v>782</v>
      </c>
      <c r="B10" s="131">
        <v>9.4911899999999996</v>
      </c>
      <c r="C10" s="131">
        <v>0</v>
      </c>
      <c r="D10" s="131">
        <v>178.37912</v>
      </c>
      <c r="E10" s="131">
        <v>187.87030999999999</v>
      </c>
      <c r="F10" s="253">
        <v>6.8195465395710298E-5</v>
      </c>
      <c r="G10" s="51"/>
      <c r="H10" s="51"/>
      <c r="I10" s="51"/>
      <c r="J10" s="51"/>
      <c r="K10" s="51"/>
      <c r="L10" s="51"/>
      <c r="M10" s="51"/>
      <c r="N10" s="51"/>
      <c r="O10" s="51"/>
      <c r="P10" s="51"/>
      <c r="Q10" s="51"/>
      <c r="R10" s="51"/>
      <c r="S10" s="51"/>
      <c r="T10" s="51"/>
      <c r="U10" s="51"/>
    </row>
    <row r="11" spans="1:21" ht="15" customHeight="1">
      <c r="A11" s="75" t="s">
        <v>783</v>
      </c>
      <c r="B11" s="131">
        <v>1290.72507</v>
      </c>
      <c r="C11" s="131">
        <v>0</v>
      </c>
      <c r="D11" s="131">
        <v>549.46169999999995</v>
      </c>
      <c r="E11" s="131">
        <v>1840.18677</v>
      </c>
      <c r="F11" s="253">
        <v>6.6797352490225272E-4</v>
      </c>
      <c r="G11" s="51"/>
      <c r="H11" s="51"/>
      <c r="I11" s="51"/>
      <c r="J11" s="51"/>
      <c r="K11" s="51"/>
      <c r="L11" s="51"/>
      <c r="M11" s="51"/>
      <c r="N11" s="51"/>
      <c r="O11" s="51"/>
      <c r="P11" s="51"/>
      <c r="Q11" s="51"/>
      <c r="R11" s="51"/>
      <c r="S11" s="51"/>
      <c r="T11" s="51"/>
      <c r="U11" s="51"/>
    </row>
    <row r="12" spans="1:21" ht="15" customHeight="1">
      <c r="A12" s="75" t="s">
        <v>784</v>
      </c>
      <c r="B12" s="131">
        <v>128.18029000000001</v>
      </c>
      <c r="C12" s="131">
        <v>0</v>
      </c>
      <c r="D12" s="131">
        <v>55.307270000000003</v>
      </c>
      <c r="E12" s="131">
        <v>183.48756</v>
      </c>
      <c r="F12" s="253">
        <v>6.6604561138603101E-5</v>
      </c>
      <c r="G12" s="51"/>
      <c r="H12" s="51"/>
      <c r="I12" s="51"/>
      <c r="J12" s="51"/>
      <c r="K12" s="51"/>
      <c r="L12" s="51"/>
      <c r="M12" s="51"/>
      <c r="N12" s="51"/>
      <c r="O12" s="51"/>
      <c r="P12" s="51"/>
      <c r="Q12" s="51"/>
      <c r="R12" s="51"/>
      <c r="S12" s="51"/>
      <c r="T12" s="51"/>
      <c r="U12" s="51"/>
    </row>
    <row r="13" spans="1:21" ht="15" customHeight="1">
      <c r="A13" s="75" t="s">
        <v>785</v>
      </c>
      <c r="B13" s="131">
        <v>0</v>
      </c>
      <c r="C13" s="131">
        <v>0</v>
      </c>
      <c r="D13" s="131">
        <v>0</v>
      </c>
      <c r="E13" s="131">
        <v>0</v>
      </c>
      <c r="F13" s="253">
        <v>0</v>
      </c>
      <c r="G13" s="51"/>
      <c r="H13" s="51"/>
      <c r="I13" s="51"/>
      <c r="J13" s="51"/>
      <c r="K13" s="51"/>
      <c r="L13" s="51"/>
      <c r="M13" s="51"/>
      <c r="N13" s="51"/>
      <c r="O13" s="51"/>
      <c r="P13" s="51"/>
      <c r="Q13" s="51"/>
      <c r="R13" s="51"/>
      <c r="S13" s="51"/>
      <c r="T13" s="51"/>
      <c r="U13" s="51"/>
    </row>
    <row r="14" spans="1:21" ht="15" customHeight="1">
      <c r="A14" s="75" t="s">
        <v>786</v>
      </c>
      <c r="B14" s="131">
        <v>0</v>
      </c>
      <c r="C14" s="131">
        <v>0</v>
      </c>
      <c r="D14" s="131">
        <v>0</v>
      </c>
      <c r="E14" s="131">
        <v>0</v>
      </c>
      <c r="F14" s="253">
        <v>0</v>
      </c>
      <c r="G14" s="51"/>
      <c r="H14" s="51"/>
      <c r="I14" s="51"/>
      <c r="J14" s="51"/>
      <c r="K14" s="51"/>
      <c r="L14" s="51"/>
      <c r="M14" s="51"/>
      <c r="N14" s="51"/>
      <c r="O14" s="51"/>
      <c r="P14" s="51"/>
      <c r="Q14" s="51"/>
      <c r="R14" s="51"/>
      <c r="S14" s="51"/>
      <c r="T14" s="51"/>
      <c r="U14" s="51"/>
    </row>
    <row r="15" spans="1:21" ht="15" customHeight="1">
      <c r="A15" s="75" t="s">
        <v>787</v>
      </c>
      <c r="B15" s="131">
        <v>1932.60998</v>
      </c>
      <c r="C15" s="131">
        <v>0</v>
      </c>
      <c r="D15" s="131">
        <v>91.619350000000011</v>
      </c>
      <c r="E15" s="131">
        <v>2024.2293300000001</v>
      </c>
      <c r="F15" s="253">
        <v>7.3477954673624001E-4</v>
      </c>
      <c r="G15" s="51"/>
      <c r="H15" s="51"/>
      <c r="I15" s="51"/>
      <c r="J15" s="51"/>
      <c r="K15" s="51"/>
      <c r="L15" s="51"/>
      <c r="M15" s="51"/>
      <c r="N15" s="51"/>
      <c r="O15" s="51"/>
      <c r="P15" s="51"/>
      <c r="Q15" s="51"/>
      <c r="R15" s="51"/>
      <c r="S15" s="51"/>
      <c r="T15" s="51"/>
      <c r="U15" s="51"/>
    </row>
    <row r="16" spans="1:21" ht="15" customHeight="1">
      <c r="A16" s="75" t="s">
        <v>788</v>
      </c>
      <c r="B16" s="131">
        <v>780.14968999999996</v>
      </c>
      <c r="C16" s="131">
        <v>0</v>
      </c>
      <c r="D16" s="131">
        <v>36.647739999999999</v>
      </c>
      <c r="E16" s="131">
        <v>816.79742999999996</v>
      </c>
      <c r="F16" s="253">
        <v>2.9649113195624201E-4</v>
      </c>
      <c r="G16" s="51"/>
      <c r="H16" s="51"/>
      <c r="I16" s="51"/>
      <c r="J16" s="51"/>
      <c r="K16" s="51"/>
      <c r="L16" s="51"/>
      <c r="M16" s="51"/>
      <c r="N16" s="51"/>
      <c r="O16" s="51"/>
      <c r="P16" s="51"/>
      <c r="Q16" s="51"/>
      <c r="R16" s="51"/>
      <c r="S16" s="51"/>
      <c r="T16" s="51"/>
      <c r="U16" s="51"/>
    </row>
    <row r="17" spans="1:21" ht="15" customHeight="1">
      <c r="A17" s="75" t="s">
        <v>789</v>
      </c>
      <c r="B17" s="131">
        <v>24412.43332</v>
      </c>
      <c r="C17" s="131">
        <v>18633.424800000001</v>
      </c>
      <c r="D17" s="131">
        <v>12101.14975</v>
      </c>
      <c r="E17" s="131">
        <v>55147.007869999994</v>
      </c>
      <c r="F17" s="253">
        <v>2.0017936133045981E-2</v>
      </c>
      <c r="G17" s="51"/>
      <c r="H17" s="51"/>
      <c r="I17" s="51"/>
      <c r="J17" s="51"/>
      <c r="K17" s="51"/>
      <c r="L17" s="51"/>
      <c r="M17" s="51"/>
      <c r="N17" s="51"/>
      <c r="O17" s="51"/>
      <c r="P17" s="51"/>
      <c r="Q17" s="51"/>
      <c r="R17" s="51"/>
      <c r="S17" s="51"/>
      <c r="T17" s="51"/>
      <c r="U17" s="51"/>
    </row>
    <row r="18" spans="1:21" ht="15" customHeight="1">
      <c r="A18" s="75" t="s">
        <v>790</v>
      </c>
      <c r="B18" s="131">
        <v>12595.708780000001</v>
      </c>
      <c r="C18" s="131">
        <v>9340.03658</v>
      </c>
      <c r="D18" s="131">
        <v>7939.9041900000002</v>
      </c>
      <c r="E18" s="131">
        <v>29875.649549999998</v>
      </c>
      <c r="F18" s="253">
        <v>1.08446290691775E-2</v>
      </c>
      <c r="G18" s="51"/>
      <c r="H18" s="51"/>
      <c r="I18" s="51"/>
      <c r="J18" s="51"/>
      <c r="K18" s="51"/>
      <c r="L18" s="51"/>
      <c r="M18" s="51"/>
      <c r="N18" s="51"/>
      <c r="O18" s="51"/>
      <c r="P18" s="51"/>
      <c r="Q18" s="51"/>
      <c r="R18" s="51"/>
      <c r="S18" s="51"/>
      <c r="T18" s="51"/>
      <c r="U18" s="51"/>
    </row>
    <row r="19" spans="1:21" ht="15" customHeight="1">
      <c r="A19" s="308" t="s">
        <v>791</v>
      </c>
      <c r="B19" s="309">
        <v>1752402.8726999999</v>
      </c>
      <c r="C19" s="309">
        <v>756728.68495000002</v>
      </c>
      <c r="D19" s="309">
        <v>245748.24132000003</v>
      </c>
      <c r="E19" s="309">
        <v>2754879.7989699994</v>
      </c>
      <c r="F19" s="343">
        <v>1</v>
      </c>
      <c r="G19" s="51"/>
      <c r="H19" s="51"/>
      <c r="I19" s="51"/>
      <c r="J19" s="51"/>
      <c r="K19" s="51"/>
      <c r="L19" s="51"/>
      <c r="M19" s="51"/>
      <c r="N19" s="51"/>
      <c r="O19" s="51"/>
      <c r="P19" s="51"/>
      <c r="Q19" s="51"/>
      <c r="R19" s="51"/>
      <c r="S19" s="51"/>
      <c r="T19" s="51"/>
      <c r="U19" s="51"/>
    </row>
    <row r="20" spans="1:21" ht="15" customHeight="1">
      <c r="A20" s="75" t="s">
        <v>1158</v>
      </c>
      <c r="B20" s="131">
        <v>17042.227579999999</v>
      </c>
      <c r="C20" s="131">
        <v>12522.756310000001</v>
      </c>
      <c r="D20" s="131">
        <v>12171.307500000001</v>
      </c>
      <c r="E20" s="131">
        <v>41736.291389999999</v>
      </c>
      <c r="F20" s="131"/>
      <c r="G20" s="51"/>
      <c r="H20" s="51"/>
      <c r="I20" s="51"/>
      <c r="J20" s="51"/>
      <c r="K20" s="51"/>
      <c r="L20" s="51"/>
      <c r="M20" s="51"/>
      <c r="N20" s="51"/>
      <c r="O20" s="51"/>
      <c r="P20" s="51"/>
      <c r="Q20" s="51"/>
      <c r="R20" s="51"/>
      <c r="S20" s="51"/>
      <c r="T20" s="51"/>
      <c r="U20" s="51"/>
    </row>
    <row r="21" spans="1:21" s="34" customFormat="1" ht="15" customHeight="1" thickBot="1">
      <c r="A21" s="533" t="s">
        <v>1159</v>
      </c>
      <c r="B21" s="534">
        <v>0.63610865103994452</v>
      </c>
      <c r="C21" s="534">
        <v>0.27468664340016846</v>
      </c>
      <c r="D21" s="534">
        <v>8.9204705559887201E-2</v>
      </c>
      <c r="E21" s="534">
        <v>1</v>
      </c>
      <c r="F21" s="534"/>
      <c r="G21" s="313"/>
      <c r="H21" s="313"/>
      <c r="I21" s="313"/>
      <c r="J21" s="313"/>
      <c r="K21" s="313"/>
      <c r="L21" s="313"/>
      <c r="M21" s="313"/>
      <c r="N21" s="313"/>
      <c r="O21" s="313"/>
      <c r="P21" s="313"/>
      <c r="Q21" s="313"/>
      <c r="R21" s="313"/>
      <c r="S21" s="313"/>
      <c r="T21" s="313"/>
      <c r="U21" s="313"/>
    </row>
    <row r="22" spans="1:21" ht="15" customHeight="1">
      <c r="A22" s="644" t="s">
        <v>794</v>
      </c>
      <c r="B22" s="289"/>
      <c r="C22" s="290"/>
      <c r="D22" s="290"/>
      <c r="E22" s="289"/>
      <c r="F22" s="289"/>
      <c r="G22" s="51"/>
      <c r="H22" s="51"/>
      <c r="I22" s="51"/>
      <c r="J22" s="51"/>
      <c r="K22" s="51"/>
      <c r="L22" s="51"/>
      <c r="M22" s="51"/>
      <c r="N22" s="51"/>
      <c r="O22" s="51"/>
      <c r="P22" s="51"/>
      <c r="Q22" s="51"/>
      <c r="R22" s="51"/>
      <c r="S22" s="51"/>
      <c r="T22" s="51"/>
      <c r="U22" s="51"/>
    </row>
    <row r="23" spans="1:21" ht="84" customHeight="1">
      <c r="A23" s="750" t="s">
        <v>599</v>
      </c>
      <c r="B23" s="770"/>
      <c r="C23" s="770"/>
      <c r="D23" s="770"/>
      <c r="E23" s="770"/>
      <c r="F23" s="770"/>
      <c r="G23" s="51"/>
      <c r="H23" s="51"/>
      <c r="I23" s="51"/>
      <c r="J23" s="51"/>
      <c r="K23" s="51"/>
      <c r="L23" s="51"/>
      <c r="M23" s="51"/>
      <c r="N23" s="51"/>
      <c r="O23" s="51"/>
      <c r="P23" s="51"/>
      <c r="Q23" s="51"/>
      <c r="R23" s="51"/>
      <c r="S23" s="51"/>
      <c r="T23" s="51"/>
      <c r="U23" s="51"/>
    </row>
    <row r="24" spans="1:21" ht="73.5" customHeight="1">
      <c r="A24" s="750" t="s">
        <v>600</v>
      </c>
      <c r="B24" s="770"/>
      <c r="C24" s="770"/>
      <c r="D24" s="770"/>
      <c r="E24" s="770"/>
      <c r="F24" s="770"/>
      <c r="G24" s="51"/>
      <c r="H24" s="51"/>
      <c r="I24" s="51"/>
      <c r="J24" s="51"/>
      <c r="K24" s="51"/>
      <c r="L24" s="51"/>
      <c r="M24" s="51"/>
      <c r="N24" s="51"/>
      <c r="O24" s="51"/>
      <c r="P24" s="51"/>
      <c r="Q24" s="51"/>
      <c r="R24" s="51"/>
      <c r="S24" s="51"/>
      <c r="T24" s="51"/>
      <c r="U24" s="51"/>
    </row>
    <row r="25" spans="1:21" ht="15" customHeight="1">
      <c r="A25" s="644" t="s">
        <v>795</v>
      </c>
      <c r="B25" s="644"/>
      <c r="C25" s="291"/>
      <c r="D25" s="291"/>
      <c r="E25" s="644"/>
      <c r="F25" s="644"/>
      <c r="G25" s="51"/>
      <c r="H25" s="51"/>
      <c r="I25" s="51"/>
      <c r="J25" s="51"/>
      <c r="K25" s="51"/>
      <c r="L25" s="51"/>
      <c r="M25" s="51"/>
      <c r="N25" s="51"/>
      <c r="O25" s="51"/>
      <c r="P25" s="51"/>
      <c r="Q25" s="51"/>
      <c r="R25" s="51"/>
      <c r="S25" s="51"/>
      <c r="T25" s="51"/>
      <c r="U25" s="51"/>
    </row>
    <row r="26" spans="1:21" ht="15" customHeight="1">
      <c r="A26" s="535"/>
      <c r="B26" s="644"/>
      <c r="C26" s="291"/>
      <c r="D26" s="291"/>
      <c r="E26" s="644"/>
      <c r="F26" s="644"/>
      <c r="G26" s="51"/>
      <c r="H26" s="51"/>
      <c r="I26" s="51"/>
      <c r="J26" s="51"/>
      <c r="K26" s="51"/>
      <c r="L26" s="51"/>
      <c r="M26" s="51"/>
      <c r="N26" s="51"/>
      <c r="O26" s="51"/>
      <c r="P26" s="51"/>
      <c r="Q26" s="51"/>
      <c r="R26" s="51"/>
      <c r="S26" s="51"/>
      <c r="T26" s="51"/>
      <c r="U26" s="5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1.28515625" style="5" customWidth="1"/>
    <col min="2" max="6" width="10.7109375" style="5" customWidth="1"/>
    <col min="7" max="16384" width="9.140625" style="5"/>
  </cols>
  <sheetData>
    <row r="1" spans="1:7" ht="30" customHeight="1">
      <c r="A1" s="722" t="s">
        <v>477</v>
      </c>
      <c r="B1" s="722"/>
      <c r="C1" s="722"/>
      <c r="D1" s="722"/>
      <c r="E1" s="722"/>
      <c r="F1" s="722"/>
      <c r="G1" s="12"/>
    </row>
    <row r="2" spans="1:7" ht="18">
      <c r="A2" s="723" t="s">
        <v>1160</v>
      </c>
      <c r="B2" s="723"/>
      <c r="C2" s="723"/>
      <c r="D2" s="723"/>
      <c r="E2" s="723"/>
      <c r="F2" s="723"/>
      <c r="G2" s="12"/>
    </row>
    <row r="3" spans="1:7" ht="18">
      <c r="A3" s="723" t="s">
        <v>1479</v>
      </c>
      <c r="B3" s="723"/>
      <c r="C3" s="723"/>
      <c r="D3" s="723"/>
      <c r="E3" s="723"/>
      <c r="F3" s="723"/>
      <c r="G3" s="12"/>
    </row>
    <row r="4" spans="1:7" ht="30" customHeight="1">
      <c r="A4" s="727" t="s">
        <v>547</v>
      </c>
      <c r="B4" s="727"/>
      <c r="C4" s="727"/>
      <c r="D4" s="727"/>
      <c r="E4" s="727"/>
      <c r="F4" s="727"/>
      <c r="G4" s="12"/>
    </row>
    <row r="5" spans="1:7">
      <c r="A5" s="104"/>
      <c r="B5" s="210"/>
      <c r="C5" s="210"/>
      <c r="D5" s="106"/>
      <c r="E5" s="189"/>
      <c r="F5" s="210"/>
      <c r="G5" s="12"/>
    </row>
    <row r="6" spans="1:7" ht="30" customHeight="1">
      <c r="A6" s="76" t="s">
        <v>824</v>
      </c>
      <c r="B6" s="77" t="s">
        <v>64</v>
      </c>
      <c r="C6" s="77" t="s">
        <v>66</v>
      </c>
      <c r="D6" s="77" t="s">
        <v>68</v>
      </c>
      <c r="E6" s="181" t="s">
        <v>554</v>
      </c>
      <c r="F6" s="77" t="s">
        <v>778</v>
      </c>
      <c r="G6" s="449"/>
    </row>
    <row r="7" spans="1:7">
      <c r="A7" s="105" t="s">
        <v>826</v>
      </c>
      <c r="B7" s="102">
        <v>0</v>
      </c>
      <c r="C7" s="102">
        <v>0</v>
      </c>
      <c r="D7" s="102">
        <v>0</v>
      </c>
      <c r="E7" s="102">
        <v>0</v>
      </c>
      <c r="F7" s="165">
        <v>0</v>
      </c>
      <c r="G7" s="12"/>
    </row>
    <row r="8" spans="1:7">
      <c r="A8" s="105" t="s">
        <v>827</v>
      </c>
      <c r="B8" s="102">
        <v>7471.7151800000001</v>
      </c>
      <c r="C8" s="102">
        <v>17296.717940000002</v>
      </c>
      <c r="D8" s="102">
        <v>0</v>
      </c>
      <c r="E8" s="102">
        <v>24768.433120000002</v>
      </c>
      <c r="F8" s="165">
        <v>9.9477065898472758E-3</v>
      </c>
      <c r="G8" s="12"/>
    </row>
    <row r="9" spans="1:7">
      <c r="A9" s="105" t="s">
        <v>828</v>
      </c>
      <c r="B9" s="102">
        <v>19800.23891</v>
      </c>
      <c r="C9" s="102">
        <v>64355.820090000001</v>
      </c>
      <c r="D9" s="102">
        <v>0</v>
      </c>
      <c r="E9" s="102">
        <v>84156.059000000008</v>
      </c>
      <c r="F9" s="165">
        <v>3.3799464771709233E-2</v>
      </c>
      <c r="G9" s="12"/>
    </row>
    <row r="10" spans="1:7">
      <c r="A10" s="105" t="s">
        <v>829</v>
      </c>
      <c r="B10" s="102">
        <v>29443.643479999999</v>
      </c>
      <c r="C10" s="102">
        <v>98157.976079999993</v>
      </c>
      <c r="D10" s="102">
        <v>0</v>
      </c>
      <c r="E10" s="102">
        <v>127601.61955999999</v>
      </c>
      <c r="F10" s="165">
        <v>5.1248436492626906E-2</v>
      </c>
      <c r="G10" s="12"/>
    </row>
    <row r="11" spans="1:7">
      <c r="A11" s="105" t="s">
        <v>830</v>
      </c>
      <c r="B11" s="102">
        <v>82892.02751</v>
      </c>
      <c r="C11" s="102">
        <v>92818.211299999995</v>
      </c>
      <c r="D11" s="102">
        <v>700</v>
      </c>
      <c r="E11" s="102">
        <v>176410.23881000001</v>
      </c>
      <c r="F11" s="165">
        <v>7.0851364986416573E-2</v>
      </c>
      <c r="G11" s="12"/>
    </row>
    <row r="12" spans="1:7">
      <c r="A12" s="105" t="s">
        <v>831</v>
      </c>
      <c r="B12" s="102">
        <v>196940.89478999999</v>
      </c>
      <c r="C12" s="102">
        <v>87575.905760000009</v>
      </c>
      <c r="D12" s="102">
        <v>13578.02965</v>
      </c>
      <c r="E12" s="102">
        <v>298094.83019999997</v>
      </c>
      <c r="F12" s="165">
        <v>0.1197233548207568</v>
      </c>
      <c r="G12" s="12"/>
    </row>
    <row r="13" spans="1:7">
      <c r="A13" s="105" t="s">
        <v>832</v>
      </c>
      <c r="B13" s="102">
        <v>186601.61993000002</v>
      </c>
      <c r="C13" s="102">
        <v>74442.718959999998</v>
      </c>
      <c r="D13" s="102">
        <v>13327.4216</v>
      </c>
      <c r="E13" s="102">
        <v>274371.76049000002</v>
      </c>
      <c r="F13" s="165">
        <v>0.11019549588263869</v>
      </c>
      <c r="G13" s="12"/>
    </row>
    <row r="14" spans="1:7">
      <c r="A14" s="105" t="s">
        <v>833</v>
      </c>
      <c r="B14" s="102">
        <v>170196.46087000001</v>
      </c>
      <c r="C14" s="102">
        <v>60606.628560000005</v>
      </c>
      <c r="D14" s="102">
        <v>18593.070199999998</v>
      </c>
      <c r="E14" s="102">
        <v>249396.15963000001</v>
      </c>
      <c r="F14" s="165">
        <v>0.10016458484128585</v>
      </c>
      <c r="G14" s="12"/>
    </row>
    <row r="15" spans="1:7">
      <c r="A15" s="105" t="s">
        <v>834</v>
      </c>
      <c r="B15" s="102">
        <v>120905.88423000001</v>
      </c>
      <c r="C15" s="102">
        <v>41828.181049999999</v>
      </c>
      <c r="D15" s="102">
        <v>12338.606169999999</v>
      </c>
      <c r="E15" s="102">
        <v>175072.67145000002</v>
      </c>
      <c r="F15" s="165">
        <v>7.0314159924757175E-2</v>
      </c>
      <c r="G15" s="12"/>
    </row>
    <row r="16" spans="1:7">
      <c r="A16" s="105" t="s">
        <v>835</v>
      </c>
      <c r="B16" s="102">
        <v>174648.3646</v>
      </c>
      <c r="C16" s="102">
        <v>66561.375260000001</v>
      </c>
      <c r="D16" s="102">
        <v>20578.95218</v>
      </c>
      <c r="E16" s="102">
        <v>261788.69203999999</v>
      </c>
      <c r="F16" s="165">
        <v>0.10514177801788242</v>
      </c>
      <c r="G16" s="12"/>
    </row>
    <row r="17" spans="1:7">
      <c r="A17" s="105" t="s">
        <v>836</v>
      </c>
      <c r="B17" s="102">
        <v>223125.11784999998</v>
      </c>
      <c r="C17" s="102">
        <v>77495.487590000004</v>
      </c>
      <c r="D17" s="102">
        <v>30284.397699999998</v>
      </c>
      <c r="E17" s="102">
        <v>330905.00313999993</v>
      </c>
      <c r="F17" s="165">
        <v>0.13290085264582982</v>
      </c>
      <c r="G17" s="12"/>
    </row>
    <row r="18" spans="1:7">
      <c r="A18" s="105" t="s">
        <v>837</v>
      </c>
      <c r="B18" s="102">
        <v>240243.68175999998</v>
      </c>
      <c r="C18" s="102">
        <v>85169.588610000006</v>
      </c>
      <c r="D18" s="102">
        <v>38163.13895</v>
      </c>
      <c r="E18" s="102">
        <v>363576.40931999998</v>
      </c>
      <c r="F18" s="165">
        <v>0.14602261779672779</v>
      </c>
      <c r="G18" s="12"/>
    </row>
    <row r="19" spans="1:7">
      <c r="A19" s="105" t="s">
        <v>838</v>
      </c>
      <c r="B19" s="102">
        <v>32696.776949999999</v>
      </c>
      <c r="C19" s="102">
        <v>12448.96184</v>
      </c>
      <c r="D19" s="102">
        <v>6398.2798200000007</v>
      </c>
      <c r="E19" s="102">
        <v>51544.018610000006</v>
      </c>
      <c r="F19" s="165">
        <v>2.0701542609083207E-2</v>
      </c>
      <c r="G19" s="12"/>
    </row>
    <row r="20" spans="1:7">
      <c r="A20" s="105" t="s">
        <v>839</v>
      </c>
      <c r="B20" s="102">
        <v>35925.660200000006</v>
      </c>
      <c r="C20" s="102">
        <v>27853.94411</v>
      </c>
      <c r="D20" s="102">
        <v>8398.1584700000003</v>
      </c>
      <c r="E20" s="102">
        <v>72177.762780000005</v>
      </c>
      <c r="F20" s="165">
        <v>2.8988640620438225E-2</v>
      </c>
      <c r="G20" s="12"/>
    </row>
    <row r="21" spans="1:7">
      <c r="A21" s="76" t="s">
        <v>191</v>
      </c>
      <c r="B21" s="163">
        <v>1520892.0862600002</v>
      </c>
      <c r="C21" s="163">
        <v>806611.51714999997</v>
      </c>
      <c r="D21" s="163">
        <v>162360.05473999999</v>
      </c>
      <c r="E21" s="163">
        <v>2489863.65815</v>
      </c>
      <c r="F21" s="166">
        <v>1</v>
      </c>
      <c r="G21" s="12"/>
    </row>
    <row r="22" spans="1:7">
      <c r="A22" s="58" t="s">
        <v>840</v>
      </c>
      <c r="B22" s="165">
        <v>0.61083348129593662</v>
      </c>
      <c r="C22" s="165">
        <v>0.32395810690667393</v>
      </c>
      <c r="D22" s="165">
        <v>6.5208411797389565E-2</v>
      </c>
      <c r="E22" s="165">
        <v>1</v>
      </c>
      <c r="F22" s="165"/>
      <c r="G22" s="12"/>
    </row>
    <row r="23" spans="1:7" ht="30" customHeight="1">
      <c r="A23" s="442" t="s">
        <v>841</v>
      </c>
      <c r="B23" s="77" t="s">
        <v>64</v>
      </c>
      <c r="C23" s="77" t="s">
        <v>66</v>
      </c>
      <c r="D23" s="77" t="s">
        <v>68</v>
      </c>
      <c r="E23" s="181" t="s">
        <v>554</v>
      </c>
      <c r="F23" s="77" t="s">
        <v>778</v>
      </c>
      <c r="G23" s="450"/>
    </row>
    <row r="24" spans="1:7">
      <c r="A24" s="105" t="s">
        <v>826</v>
      </c>
      <c r="B24" s="102">
        <v>0</v>
      </c>
      <c r="C24" s="102">
        <v>0</v>
      </c>
      <c r="D24" s="102">
        <v>0</v>
      </c>
      <c r="E24" s="102">
        <v>0</v>
      </c>
      <c r="F24" s="165">
        <v>0</v>
      </c>
      <c r="G24" s="12"/>
    </row>
    <row r="25" spans="1:7">
      <c r="A25" s="105" t="s">
        <v>827</v>
      </c>
      <c r="B25" s="102">
        <v>1</v>
      </c>
      <c r="C25" s="102">
        <v>2</v>
      </c>
      <c r="D25" s="102">
        <v>0</v>
      </c>
      <c r="E25" s="102">
        <v>3</v>
      </c>
      <c r="F25" s="165">
        <v>1.4343498092314753E-5</v>
      </c>
      <c r="G25" s="12"/>
    </row>
    <row r="26" spans="1:7">
      <c r="A26" s="105" t="s">
        <v>828</v>
      </c>
      <c r="B26" s="102">
        <v>5</v>
      </c>
      <c r="C26" s="102">
        <v>14</v>
      </c>
      <c r="D26" s="102">
        <v>0</v>
      </c>
      <c r="E26" s="102">
        <v>19</v>
      </c>
      <c r="F26" s="165">
        <v>9.0842154584660104E-5</v>
      </c>
      <c r="G26" s="12"/>
    </row>
    <row r="27" spans="1:7">
      <c r="A27" s="105" t="s">
        <v>829</v>
      </c>
      <c r="B27" s="102">
        <v>15</v>
      </c>
      <c r="C27" s="102">
        <v>44</v>
      </c>
      <c r="D27" s="102">
        <v>0</v>
      </c>
      <c r="E27" s="102">
        <v>59</v>
      </c>
      <c r="F27" s="165">
        <v>2.8208879581552351E-4</v>
      </c>
      <c r="G27" s="12"/>
    </row>
    <row r="28" spans="1:7">
      <c r="A28" s="105" t="s">
        <v>830</v>
      </c>
      <c r="B28" s="102">
        <v>94</v>
      </c>
      <c r="C28" s="102">
        <v>96</v>
      </c>
      <c r="D28" s="102">
        <v>1</v>
      </c>
      <c r="E28" s="102">
        <v>191</v>
      </c>
      <c r="F28" s="165">
        <v>9.132027118773727E-4</v>
      </c>
      <c r="G28" s="12"/>
    </row>
    <row r="29" spans="1:7">
      <c r="A29" s="105" t="s">
        <v>831</v>
      </c>
      <c r="B29" s="102">
        <v>426</v>
      </c>
      <c r="C29" s="102">
        <v>187</v>
      </c>
      <c r="D29" s="102">
        <v>30</v>
      </c>
      <c r="E29" s="102">
        <v>643</v>
      </c>
      <c r="F29" s="165">
        <v>3.074289757786129E-3</v>
      </c>
      <c r="G29" s="12"/>
    </row>
    <row r="30" spans="1:7">
      <c r="A30" s="105" t="s">
        <v>832</v>
      </c>
      <c r="B30" s="102">
        <v>714</v>
      </c>
      <c r="C30" s="102">
        <v>282</v>
      </c>
      <c r="D30" s="102">
        <v>52</v>
      </c>
      <c r="E30" s="102">
        <v>1048</v>
      </c>
      <c r="F30" s="165">
        <v>5.0106620002486205E-3</v>
      </c>
      <c r="G30" s="12"/>
    </row>
    <row r="31" spans="1:7">
      <c r="A31" s="105" t="s">
        <v>833</v>
      </c>
      <c r="B31" s="102">
        <v>1024</v>
      </c>
      <c r="C31" s="102">
        <v>366</v>
      </c>
      <c r="D31" s="102">
        <v>112</v>
      </c>
      <c r="E31" s="102">
        <v>1502</v>
      </c>
      <c r="F31" s="165">
        <v>7.1813113782189198E-3</v>
      </c>
      <c r="G31" s="12"/>
    </row>
    <row r="32" spans="1:7">
      <c r="A32" s="105" t="s">
        <v>834</v>
      </c>
      <c r="B32" s="102">
        <v>1029</v>
      </c>
      <c r="C32" s="102">
        <v>357</v>
      </c>
      <c r="D32" s="102">
        <v>105</v>
      </c>
      <c r="E32" s="102">
        <v>1491</v>
      </c>
      <c r="F32" s="165">
        <v>7.1287185518804329E-3</v>
      </c>
      <c r="G32" s="12"/>
    </row>
    <row r="33" spans="1:7">
      <c r="A33" s="105" t="s">
        <v>835</v>
      </c>
      <c r="B33" s="102">
        <v>2102</v>
      </c>
      <c r="C33" s="102">
        <v>787</v>
      </c>
      <c r="D33" s="102">
        <v>248</v>
      </c>
      <c r="E33" s="102">
        <v>3137</v>
      </c>
      <c r="F33" s="165">
        <v>1.4998517838530461E-2</v>
      </c>
      <c r="G33" s="12"/>
    </row>
    <row r="34" spans="1:7">
      <c r="A34" s="105" t="s">
        <v>836</v>
      </c>
      <c r="B34" s="102">
        <v>4614</v>
      </c>
      <c r="C34" s="102">
        <v>1595</v>
      </c>
      <c r="D34" s="102">
        <v>629</v>
      </c>
      <c r="E34" s="102">
        <v>6838</v>
      </c>
      <c r="F34" s="165">
        <v>3.2693613318416095E-2</v>
      </c>
      <c r="G34" s="12"/>
    </row>
    <row r="35" spans="1:7">
      <c r="A35" s="105" t="s">
        <v>837</v>
      </c>
      <c r="B35" s="102">
        <v>14910</v>
      </c>
      <c r="C35" s="102">
        <v>5405</v>
      </c>
      <c r="D35" s="102">
        <v>2413</v>
      </c>
      <c r="E35" s="102">
        <v>22728</v>
      </c>
      <c r="F35" s="165">
        <v>0.10866634154737657</v>
      </c>
      <c r="G35" s="12"/>
    </row>
    <row r="36" spans="1:7">
      <c r="A36" s="105" t="s">
        <v>838</v>
      </c>
      <c r="B36" s="102">
        <v>6601</v>
      </c>
      <c r="C36" s="102">
        <v>2524</v>
      </c>
      <c r="D36" s="102">
        <v>1300</v>
      </c>
      <c r="E36" s="102">
        <v>10425</v>
      </c>
      <c r="F36" s="165">
        <v>4.9843655870793771E-2</v>
      </c>
      <c r="G36" s="12"/>
    </row>
    <row r="37" spans="1:7">
      <c r="A37" s="105" t="s">
        <v>839</v>
      </c>
      <c r="B37" s="102">
        <v>100450</v>
      </c>
      <c r="C37" s="102">
        <v>46983</v>
      </c>
      <c r="D37" s="102">
        <v>13637</v>
      </c>
      <c r="E37" s="102">
        <v>161070</v>
      </c>
      <c r="F37" s="165">
        <v>0.77010241257637913</v>
      </c>
      <c r="G37" s="12"/>
    </row>
    <row r="38" spans="1:7">
      <c r="A38" s="76" t="s">
        <v>191</v>
      </c>
      <c r="B38" s="163">
        <v>131985</v>
      </c>
      <c r="C38" s="163">
        <v>58642</v>
      </c>
      <c r="D38" s="163">
        <v>18527</v>
      </c>
      <c r="E38" s="163">
        <v>209154</v>
      </c>
      <c r="F38" s="166">
        <v>1</v>
      </c>
      <c r="G38" s="12"/>
    </row>
    <row r="39" spans="1:7">
      <c r="A39" s="58" t="s">
        <v>840</v>
      </c>
      <c r="B39" s="165">
        <v>0.63104219857138755</v>
      </c>
      <c r="C39" s="165">
        <v>0.28037713837650724</v>
      </c>
      <c r="D39" s="165">
        <v>8.8580663052105144E-2</v>
      </c>
      <c r="E39" s="165">
        <v>1</v>
      </c>
      <c r="F39" s="165"/>
      <c r="G39" s="12"/>
    </row>
    <row r="40" spans="1:7" ht="15.75" thickBot="1">
      <c r="A40" s="211"/>
      <c r="B40" s="212"/>
      <c r="C40" s="213"/>
      <c r="D40" s="213"/>
      <c r="E40" s="212"/>
      <c r="F40" s="212"/>
      <c r="G40" s="12"/>
    </row>
    <row r="41" spans="1:7" ht="39.75" customHeight="1" thickTop="1">
      <c r="A41" s="771" t="s">
        <v>1469</v>
      </c>
      <c r="B41" s="771"/>
      <c r="C41" s="771"/>
      <c r="D41" s="771"/>
      <c r="E41" s="771"/>
      <c r="F41" s="771"/>
      <c r="G41" s="12"/>
    </row>
    <row r="42" spans="1:7">
      <c r="A42" s="214"/>
      <c r="B42" s="215"/>
      <c r="C42" s="215"/>
      <c r="D42" s="215"/>
      <c r="E42" s="215"/>
      <c r="F42" s="216"/>
      <c r="G42" s="12"/>
    </row>
    <row r="43" spans="1:7" ht="30" customHeight="1">
      <c r="A43" s="722" t="s">
        <v>477</v>
      </c>
      <c r="B43" s="722"/>
      <c r="C43" s="722"/>
      <c r="D43" s="722"/>
      <c r="E43" s="722"/>
      <c r="F43" s="722"/>
      <c r="G43" s="12"/>
    </row>
    <row r="44" spans="1:7" ht="18">
      <c r="A44" s="723" t="s">
        <v>846</v>
      </c>
      <c r="B44" s="723"/>
      <c r="C44" s="723"/>
      <c r="D44" s="723"/>
      <c r="E44" s="723"/>
      <c r="F44" s="723"/>
      <c r="G44" s="12"/>
    </row>
    <row r="45" spans="1:7" ht="18">
      <c r="A45" s="723" t="s">
        <v>1479</v>
      </c>
      <c r="B45" s="723"/>
      <c r="C45" s="723"/>
      <c r="D45" s="723"/>
      <c r="E45" s="723"/>
      <c r="F45" s="723"/>
      <c r="G45" s="12"/>
    </row>
    <row r="46" spans="1:7" ht="30" customHeight="1">
      <c r="A46" s="727" t="s">
        <v>547</v>
      </c>
      <c r="B46" s="727"/>
      <c r="C46" s="727"/>
      <c r="D46" s="727"/>
      <c r="E46" s="727"/>
      <c r="F46" s="727"/>
      <c r="G46" s="12"/>
    </row>
    <row r="47" spans="1:7">
      <c r="A47" s="104"/>
      <c r="B47" s="210"/>
      <c r="C47" s="210"/>
      <c r="D47" s="106"/>
      <c r="E47" s="189"/>
      <c r="F47" s="210"/>
      <c r="G47" s="12"/>
    </row>
    <row r="48" spans="1:7" ht="30" customHeight="1">
      <c r="A48" s="76" t="s">
        <v>824</v>
      </c>
      <c r="B48" s="77" t="s">
        <v>64</v>
      </c>
      <c r="C48" s="77" t="s">
        <v>66</v>
      </c>
      <c r="D48" s="77" t="s">
        <v>68</v>
      </c>
      <c r="E48" s="181" t="s">
        <v>554</v>
      </c>
      <c r="F48" s="77" t="s">
        <v>778</v>
      </c>
      <c r="G48" s="449"/>
    </row>
    <row r="49" spans="1:7">
      <c r="A49" s="105" t="s">
        <v>826</v>
      </c>
      <c r="B49" s="102">
        <v>0</v>
      </c>
      <c r="C49" s="102">
        <v>0</v>
      </c>
      <c r="D49" s="102">
        <v>0</v>
      </c>
      <c r="E49" s="102">
        <v>0</v>
      </c>
      <c r="F49" s="165">
        <v>0</v>
      </c>
      <c r="G49" s="12"/>
    </row>
    <row r="50" spans="1:7">
      <c r="A50" s="105" t="s">
        <v>827</v>
      </c>
      <c r="B50" s="102">
        <v>7471.7151800000001</v>
      </c>
      <c r="C50" s="102">
        <v>0</v>
      </c>
      <c r="D50" s="102">
        <v>0</v>
      </c>
      <c r="E50" s="102">
        <v>7471.7151800000001</v>
      </c>
      <c r="F50" s="165">
        <v>3.916427107432602E-3</v>
      </c>
      <c r="G50" s="12"/>
    </row>
    <row r="51" spans="1:7">
      <c r="A51" s="105" t="s">
        <v>828</v>
      </c>
      <c r="B51" s="102">
        <v>12181.967630000001</v>
      </c>
      <c r="C51" s="102">
        <v>7539.3578699999998</v>
      </c>
      <c r="D51" s="102">
        <v>0</v>
      </c>
      <c r="E51" s="102">
        <v>19721.325499999999</v>
      </c>
      <c r="F51" s="165">
        <v>1.0337269545478285E-2</v>
      </c>
      <c r="G51" s="12"/>
    </row>
    <row r="52" spans="1:7">
      <c r="A52" s="105" t="s">
        <v>829</v>
      </c>
      <c r="B52" s="102">
        <v>26117.499350000002</v>
      </c>
      <c r="C52" s="102">
        <v>29318.022499999999</v>
      </c>
      <c r="D52" s="102">
        <v>0</v>
      </c>
      <c r="E52" s="102">
        <v>55435.521850000005</v>
      </c>
      <c r="F52" s="165">
        <v>2.9057475460140907E-2</v>
      </c>
      <c r="G52" s="12"/>
    </row>
    <row r="53" spans="1:7">
      <c r="A53" s="105" t="s">
        <v>830</v>
      </c>
      <c r="B53" s="102">
        <v>74267.19859</v>
      </c>
      <c r="C53" s="102">
        <v>26187.971170000001</v>
      </c>
      <c r="D53" s="102">
        <v>0</v>
      </c>
      <c r="E53" s="102">
        <v>100455.16976</v>
      </c>
      <c r="F53" s="165">
        <v>5.265529272086196E-2</v>
      </c>
      <c r="G53" s="12"/>
    </row>
    <row r="54" spans="1:7">
      <c r="A54" s="105" t="s">
        <v>831</v>
      </c>
      <c r="B54" s="102">
        <v>170714.98024</v>
      </c>
      <c r="C54" s="102">
        <v>44107.92931</v>
      </c>
      <c r="D54" s="102">
        <v>10961.588380000001</v>
      </c>
      <c r="E54" s="102">
        <v>225784.49793000001</v>
      </c>
      <c r="F54" s="165">
        <v>0.11834880035284109</v>
      </c>
      <c r="G54" s="12"/>
    </row>
    <row r="55" spans="1:7">
      <c r="A55" s="105" t="s">
        <v>832</v>
      </c>
      <c r="B55" s="102">
        <v>159706.97897999999</v>
      </c>
      <c r="C55" s="102">
        <v>41916.560619999997</v>
      </c>
      <c r="D55" s="102">
        <v>11266.815130000001</v>
      </c>
      <c r="E55" s="102">
        <v>212890.35472999999</v>
      </c>
      <c r="F55" s="165">
        <v>0.11159011499893849</v>
      </c>
      <c r="G55" s="12"/>
    </row>
    <row r="56" spans="1:7">
      <c r="A56" s="105" t="s">
        <v>833</v>
      </c>
      <c r="B56" s="102">
        <v>148757.15150000001</v>
      </c>
      <c r="C56" s="102">
        <v>32743.568360000001</v>
      </c>
      <c r="D56" s="102">
        <v>15451.317650000001</v>
      </c>
      <c r="E56" s="102">
        <v>196952.03751000002</v>
      </c>
      <c r="F56" s="165">
        <v>0.10323577384654091</v>
      </c>
      <c r="G56" s="12"/>
    </row>
    <row r="57" spans="1:7">
      <c r="A57" s="105" t="s">
        <v>834</v>
      </c>
      <c r="B57" s="102">
        <v>107692.66506999999</v>
      </c>
      <c r="C57" s="102">
        <v>26895.72683</v>
      </c>
      <c r="D57" s="102">
        <v>10810.448060000001</v>
      </c>
      <c r="E57" s="102">
        <v>145398.83995999998</v>
      </c>
      <c r="F57" s="165">
        <v>7.621328496740136E-2</v>
      </c>
      <c r="G57" s="12"/>
    </row>
    <row r="58" spans="1:7">
      <c r="A58" s="105" t="s">
        <v>835</v>
      </c>
      <c r="B58" s="102">
        <v>151264.65661000001</v>
      </c>
      <c r="C58" s="102">
        <v>39059.255749999997</v>
      </c>
      <c r="D58" s="102">
        <v>16550.233519999998</v>
      </c>
      <c r="E58" s="102">
        <v>206874.14588000003</v>
      </c>
      <c r="F58" s="165">
        <v>0.10843661639032105</v>
      </c>
      <c r="G58" s="12"/>
    </row>
    <row r="59" spans="1:7">
      <c r="A59" s="105" t="s">
        <v>836</v>
      </c>
      <c r="B59" s="102">
        <v>201609.29490000001</v>
      </c>
      <c r="C59" s="102">
        <v>53552.818100000004</v>
      </c>
      <c r="D59" s="102">
        <v>26251.221870000001</v>
      </c>
      <c r="E59" s="102">
        <v>281413.33487000002</v>
      </c>
      <c r="F59" s="165">
        <v>0.14750760521868236</v>
      </c>
      <c r="G59" s="12"/>
    </row>
    <row r="60" spans="1:7">
      <c r="A60" s="105" t="s">
        <v>837</v>
      </c>
      <c r="B60" s="102">
        <v>227441.46734999999</v>
      </c>
      <c r="C60" s="102">
        <v>70208.605049999998</v>
      </c>
      <c r="D60" s="102">
        <v>35670.710610000002</v>
      </c>
      <c r="E60" s="102">
        <v>333320.78301000001</v>
      </c>
      <c r="F60" s="165">
        <v>0.17471578059417198</v>
      </c>
      <c r="G60" s="12"/>
    </row>
    <row r="61" spans="1:7">
      <c r="A61" s="105" t="s">
        <v>838</v>
      </c>
      <c r="B61" s="102">
        <v>31994.735829999998</v>
      </c>
      <c r="C61" s="102">
        <v>11919.956249999999</v>
      </c>
      <c r="D61" s="102">
        <v>6233.9287199999999</v>
      </c>
      <c r="E61" s="102">
        <v>50148.62079999999</v>
      </c>
      <c r="F61" s="165">
        <v>2.6286255989415051E-2</v>
      </c>
      <c r="G61" s="12"/>
    </row>
    <row r="62" spans="1:7">
      <c r="A62" s="105" t="s">
        <v>839</v>
      </c>
      <c r="B62" s="102">
        <v>35686.585420000003</v>
      </c>
      <c r="C62" s="102">
        <v>27840.782309999999</v>
      </c>
      <c r="D62" s="102">
        <v>8394.9342400000005</v>
      </c>
      <c r="E62" s="102">
        <v>71922.30197</v>
      </c>
      <c r="F62" s="165">
        <v>3.7699302807773949E-2</v>
      </c>
      <c r="G62" s="12"/>
    </row>
    <row r="63" spans="1:7">
      <c r="A63" s="76" t="s">
        <v>191</v>
      </c>
      <c r="B63" s="163">
        <v>1354906.89665</v>
      </c>
      <c r="C63" s="163">
        <v>411290.55411999999</v>
      </c>
      <c r="D63" s="163">
        <v>141591.19818000001</v>
      </c>
      <c r="E63" s="163">
        <v>1907788.6489500001</v>
      </c>
      <c r="F63" s="166">
        <v>1</v>
      </c>
      <c r="G63" s="12"/>
    </row>
    <row r="64" spans="1:7">
      <c r="A64" s="58" t="s">
        <v>840</v>
      </c>
      <c r="B64" s="165">
        <v>0.71019758786997056</v>
      </c>
      <c r="C64" s="165">
        <v>0.21558496762540452</v>
      </c>
      <c r="D64" s="165">
        <v>7.4217444504624933E-2</v>
      </c>
      <c r="E64" s="165">
        <v>1</v>
      </c>
      <c r="F64" s="165"/>
      <c r="G64" s="104"/>
    </row>
    <row r="65" spans="1:7" ht="30" customHeight="1">
      <c r="A65" s="442" t="s">
        <v>843</v>
      </c>
      <c r="B65" s="77" t="s">
        <v>64</v>
      </c>
      <c r="C65" s="77" t="s">
        <v>66</v>
      </c>
      <c r="D65" s="77" t="s">
        <v>68</v>
      </c>
      <c r="E65" s="181" t="s">
        <v>554</v>
      </c>
      <c r="F65" s="77" t="s">
        <v>778</v>
      </c>
      <c r="G65" s="450"/>
    </row>
    <row r="66" spans="1:7">
      <c r="A66" s="105" t="s">
        <v>826</v>
      </c>
      <c r="B66" s="102">
        <v>0</v>
      </c>
      <c r="C66" s="102">
        <v>0</v>
      </c>
      <c r="D66" s="102">
        <v>0</v>
      </c>
      <c r="E66" s="102">
        <v>0</v>
      </c>
      <c r="F66" s="165">
        <v>0</v>
      </c>
      <c r="G66" s="12"/>
    </row>
    <row r="67" spans="1:7">
      <c r="A67" s="105" t="s">
        <v>827</v>
      </c>
      <c r="B67" s="102">
        <v>1</v>
      </c>
      <c r="C67" s="102">
        <v>0</v>
      </c>
      <c r="D67" s="102">
        <v>0</v>
      </c>
      <c r="E67" s="102">
        <v>1</v>
      </c>
      <c r="F67" s="165">
        <v>4.8937565453993793E-6</v>
      </c>
      <c r="G67" s="12"/>
    </row>
    <row r="68" spans="1:7">
      <c r="A68" s="105" t="s">
        <v>828</v>
      </c>
      <c r="B68" s="102">
        <v>3</v>
      </c>
      <c r="C68" s="102">
        <v>2</v>
      </c>
      <c r="D68" s="102">
        <v>0</v>
      </c>
      <c r="E68" s="102">
        <v>5</v>
      </c>
      <c r="F68" s="165">
        <v>2.4468782726996899E-5</v>
      </c>
      <c r="G68" s="12"/>
    </row>
    <row r="69" spans="1:7">
      <c r="A69" s="105" t="s">
        <v>829</v>
      </c>
      <c r="B69" s="102">
        <v>13</v>
      </c>
      <c r="C69" s="102">
        <v>13</v>
      </c>
      <c r="D69" s="102">
        <v>0</v>
      </c>
      <c r="E69" s="102">
        <v>26</v>
      </c>
      <c r="F69" s="165">
        <v>1.2723767018038386E-4</v>
      </c>
      <c r="G69" s="12"/>
    </row>
    <row r="70" spans="1:7">
      <c r="A70" s="105" t="s">
        <v>830</v>
      </c>
      <c r="B70" s="102">
        <v>84</v>
      </c>
      <c r="C70" s="102">
        <v>28</v>
      </c>
      <c r="D70" s="102">
        <v>0</v>
      </c>
      <c r="E70" s="102">
        <v>112</v>
      </c>
      <c r="F70" s="165">
        <v>5.4810073308473055E-4</v>
      </c>
      <c r="G70" s="12"/>
    </row>
    <row r="71" spans="1:7">
      <c r="A71" s="105" t="s">
        <v>831</v>
      </c>
      <c r="B71" s="102">
        <v>369</v>
      </c>
      <c r="C71" s="102">
        <v>94</v>
      </c>
      <c r="D71" s="102">
        <v>24</v>
      </c>
      <c r="E71" s="102">
        <v>487</v>
      </c>
      <c r="F71" s="165">
        <v>2.3832594376094977E-3</v>
      </c>
      <c r="G71" s="12"/>
    </row>
    <row r="72" spans="1:7">
      <c r="A72" s="105" t="s">
        <v>832</v>
      </c>
      <c r="B72" s="102">
        <v>612</v>
      </c>
      <c r="C72" s="102">
        <v>163</v>
      </c>
      <c r="D72" s="102">
        <v>44</v>
      </c>
      <c r="E72" s="102">
        <v>819</v>
      </c>
      <c r="F72" s="165">
        <v>4.0079866106820915E-3</v>
      </c>
      <c r="G72" s="12"/>
    </row>
    <row r="73" spans="1:7">
      <c r="A73" s="105" t="s">
        <v>833</v>
      </c>
      <c r="B73" s="102">
        <v>896</v>
      </c>
      <c r="C73" s="102">
        <v>200</v>
      </c>
      <c r="D73" s="102">
        <v>93</v>
      </c>
      <c r="E73" s="102">
        <v>1189</v>
      </c>
      <c r="F73" s="165">
        <v>5.8186765324798623E-3</v>
      </c>
      <c r="G73" s="12"/>
    </row>
    <row r="74" spans="1:7">
      <c r="A74" s="105" t="s">
        <v>834</v>
      </c>
      <c r="B74" s="102">
        <v>916</v>
      </c>
      <c r="C74" s="102">
        <v>230</v>
      </c>
      <c r="D74" s="102">
        <v>92</v>
      </c>
      <c r="E74" s="102">
        <v>1238</v>
      </c>
      <c r="F74" s="165">
        <v>6.0584706032044315E-3</v>
      </c>
      <c r="G74" s="12"/>
    </row>
    <row r="75" spans="1:7">
      <c r="A75" s="105" t="s">
        <v>835</v>
      </c>
      <c r="B75" s="102">
        <v>1816</v>
      </c>
      <c r="C75" s="102">
        <v>465</v>
      </c>
      <c r="D75" s="102">
        <v>200</v>
      </c>
      <c r="E75" s="102">
        <v>2481</v>
      </c>
      <c r="F75" s="165">
        <v>1.2141409989135861E-2</v>
      </c>
      <c r="G75" s="12"/>
    </row>
    <row r="76" spans="1:7">
      <c r="A76" s="105" t="s">
        <v>836</v>
      </c>
      <c r="B76" s="102">
        <v>4173</v>
      </c>
      <c r="C76" s="102">
        <v>1111</v>
      </c>
      <c r="D76" s="102">
        <v>545</v>
      </c>
      <c r="E76" s="102">
        <v>5829</v>
      </c>
      <c r="F76" s="165">
        <v>2.8525706903132983E-2</v>
      </c>
      <c r="G76" s="12"/>
    </row>
    <row r="77" spans="1:7">
      <c r="A77" s="105" t="s">
        <v>837</v>
      </c>
      <c r="B77" s="102">
        <v>14204</v>
      </c>
      <c r="C77" s="102">
        <v>4603</v>
      </c>
      <c r="D77" s="102">
        <v>2275</v>
      </c>
      <c r="E77" s="102">
        <v>21082</v>
      </c>
      <c r="F77" s="165">
        <v>0.10317017549010972</v>
      </c>
      <c r="G77" s="12"/>
    </row>
    <row r="78" spans="1:7">
      <c r="A78" s="105" t="s">
        <v>838</v>
      </c>
      <c r="B78" s="102">
        <v>6460</v>
      </c>
      <c r="C78" s="102">
        <v>2419</v>
      </c>
      <c r="D78" s="102">
        <v>1264</v>
      </c>
      <c r="E78" s="102">
        <v>10143</v>
      </c>
      <c r="F78" s="165">
        <v>4.9637372639985904E-2</v>
      </c>
      <c r="G78" s="12"/>
    </row>
    <row r="79" spans="1:7">
      <c r="A79" s="105" t="s">
        <v>839</v>
      </c>
      <c r="B79" s="102">
        <v>100320</v>
      </c>
      <c r="C79" s="102">
        <v>46974</v>
      </c>
      <c r="D79" s="102">
        <v>13636</v>
      </c>
      <c r="E79" s="102">
        <v>160930</v>
      </c>
      <c r="F79" s="165">
        <v>0.78755224085112219</v>
      </c>
      <c r="G79" s="12"/>
    </row>
    <row r="80" spans="1:7">
      <c r="A80" s="76" t="s">
        <v>191</v>
      </c>
      <c r="B80" s="163">
        <v>129867</v>
      </c>
      <c r="C80" s="163">
        <v>56302</v>
      </c>
      <c r="D80" s="163">
        <v>18173</v>
      </c>
      <c r="E80" s="163">
        <v>204342</v>
      </c>
      <c r="F80" s="166">
        <v>1</v>
      </c>
      <c r="G80" s="12"/>
    </row>
    <row r="81" spans="1:7">
      <c r="A81" s="58" t="s">
        <v>840</v>
      </c>
      <c r="B81" s="165">
        <v>0.63553748128138121</v>
      </c>
      <c r="C81" s="165">
        <v>0.27552828101907584</v>
      </c>
      <c r="D81" s="165">
        <v>8.8934237699542923E-2</v>
      </c>
      <c r="E81" s="165">
        <v>1</v>
      </c>
      <c r="F81" s="165"/>
      <c r="G81" s="12"/>
    </row>
    <row r="82" spans="1:7" ht="15.75" thickBot="1">
      <c r="A82" s="211"/>
      <c r="B82" s="212"/>
      <c r="C82" s="213"/>
      <c r="D82" s="213"/>
      <c r="E82" s="212"/>
      <c r="F82" s="212"/>
      <c r="G82" s="12"/>
    </row>
    <row r="83" spans="1:7" ht="15.75" thickTop="1">
      <c r="A83" s="771" t="s">
        <v>1474</v>
      </c>
      <c r="B83" s="771"/>
      <c r="C83" s="771"/>
      <c r="D83" s="771"/>
      <c r="E83" s="771"/>
      <c r="F83" s="771"/>
      <c r="G83" s="12"/>
    </row>
    <row r="84" spans="1:7">
      <c r="A84" s="219"/>
      <c r="B84" s="12"/>
      <c r="C84" s="101"/>
      <c r="D84" s="101"/>
      <c r="E84" s="12"/>
      <c r="F84" s="216"/>
      <c r="G84" s="12"/>
    </row>
    <row r="85" spans="1:7" ht="30" customHeight="1">
      <c r="A85" s="722" t="s">
        <v>477</v>
      </c>
      <c r="B85" s="722"/>
      <c r="C85" s="722"/>
      <c r="D85" s="722"/>
      <c r="E85" s="722"/>
      <c r="F85" s="722"/>
      <c r="G85" s="12"/>
    </row>
    <row r="86" spans="1:7" ht="18">
      <c r="A86" s="723" t="s">
        <v>844</v>
      </c>
      <c r="B86" s="723"/>
      <c r="C86" s="723"/>
      <c r="D86" s="723"/>
      <c r="E86" s="723"/>
      <c r="F86" s="723"/>
      <c r="G86" s="12"/>
    </row>
    <row r="87" spans="1:7" ht="18">
      <c r="A87" s="723" t="s">
        <v>1479</v>
      </c>
      <c r="B87" s="723"/>
      <c r="C87" s="723"/>
      <c r="D87" s="723"/>
      <c r="E87" s="723"/>
      <c r="F87" s="723"/>
      <c r="G87" s="12"/>
    </row>
    <row r="88" spans="1:7" ht="30" customHeight="1">
      <c r="A88" s="727" t="s">
        <v>547</v>
      </c>
      <c r="B88" s="727"/>
      <c r="C88" s="727"/>
      <c r="D88" s="727"/>
      <c r="E88" s="727"/>
      <c r="F88" s="727"/>
      <c r="G88" s="12"/>
    </row>
    <row r="89" spans="1:7">
      <c r="A89" s="104"/>
      <c r="B89" s="210"/>
      <c r="C89" s="210"/>
      <c r="D89" s="106"/>
      <c r="E89" s="189"/>
      <c r="F89" s="210"/>
      <c r="G89" s="12"/>
    </row>
    <row r="90" spans="1:7" ht="30" customHeight="1">
      <c r="A90" s="76" t="s">
        <v>824</v>
      </c>
      <c r="B90" s="77" t="s">
        <v>64</v>
      </c>
      <c r="C90" s="77" t="s">
        <v>66</v>
      </c>
      <c r="D90" s="77" t="s">
        <v>68</v>
      </c>
      <c r="E90" s="181" t="s">
        <v>554</v>
      </c>
      <c r="F90" s="77" t="s">
        <v>778</v>
      </c>
      <c r="G90" s="449"/>
    </row>
    <row r="91" spans="1:7">
      <c r="A91" s="105" t="s">
        <v>826</v>
      </c>
      <c r="B91" s="102">
        <v>0</v>
      </c>
      <c r="C91" s="102">
        <v>0</v>
      </c>
      <c r="D91" s="102">
        <v>0</v>
      </c>
      <c r="E91" s="102">
        <v>0</v>
      </c>
      <c r="F91" s="165">
        <v>0</v>
      </c>
      <c r="G91" s="12"/>
    </row>
    <row r="92" spans="1:7">
      <c r="A92" s="105" t="s">
        <v>827</v>
      </c>
      <c r="B92" s="102">
        <v>0</v>
      </c>
      <c r="C92" s="102">
        <v>17296.717940000002</v>
      </c>
      <c r="D92" s="102">
        <v>0</v>
      </c>
      <c r="E92" s="102">
        <v>17296.717940000002</v>
      </c>
      <c r="F92" s="165">
        <v>3.1064460811774903E-2</v>
      </c>
      <c r="G92" s="12"/>
    </row>
    <row r="93" spans="1:7">
      <c r="A93" s="105" t="s">
        <v>828</v>
      </c>
      <c r="B93" s="102">
        <v>7618.2712799999999</v>
      </c>
      <c r="C93" s="102">
        <v>56816.462220000001</v>
      </c>
      <c r="D93" s="102">
        <v>0</v>
      </c>
      <c r="E93" s="102">
        <v>64434.733500000002</v>
      </c>
      <c r="F93" s="165">
        <v>0.11572312508484539</v>
      </c>
      <c r="G93" s="12"/>
    </row>
    <row r="94" spans="1:7">
      <c r="A94" s="105" t="s">
        <v>829</v>
      </c>
      <c r="B94" s="102">
        <v>3326.1441299999997</v>
      </c>
      <c r="C94" s="102">
        <v>54352.538099999998</v>
      </c>
      <c r="D94" s="102">
        <v>0</v>
      </c>
      <c r="E94" s="102">
        <v>57678.682229999999</v>
      </c>
      <c r="F94" s="165">
        <v>0.10358943066678997</v>
      </c>
      <c r="G94" s="12"/>
    </row>
    <row r="95" spans="1:7">
      <c r="A95" s="105" t="s">
        <v>830</v>
      </c>
      <c r="B95" s="102">
        <v>8624.8289199999999</v>
      </c>
      <c r="C95" s="102">
        <v>64860.466469999999</v>
      </c>
      <c r="D95" s="102">
        <v>700</v>
      </c>
      <c r="E95" s="102">
        <v>74185.295389999999</v>
      </c>
      <c r="F95" s="165">
        <v>0.1332348836031606</v>
      </c>
      <c r="G95" s="12"/>
    </row>
    <row r="96" spans="1:7">
      <c r="A96" s="105" t="s">
        <v>831</v>
      </c>
      <c r="B96" s="102">
        <v>25327.664270000001</v>
      </c>
      <c r="C96" s="102">
        <v>40534.916409999998</v>
      </c>
      <c r="D96" s="102">
        <v>2616.4412699999998</v>
      </c>
      <c r="E96" s="102">
        <v>68479.021949999995</v>
      </c>
      <c r="F96" s="165">
        <v>0.12298656318346878</v>
      </c>
      <c r="G96" s="12"/>
    </row>
    <row r="97" spans="1:7">
      <c r="A97" s="105" t="s">
        <v>832</v>
      </c>
      <c r="B97" s="102">
        <v>26894.640950000001</v>
      </c>
      <c r="C97" s="102">
        <v>31346.531460000002</v>
      </c>
      <c r="D97" s="102">
        <v>2060.6064700000002</v>
      </c>
      <c r="E97" s="102">
        <v>60301.778879999998</v>
      </c>
      <c r="F97" s="165">
        <v>0.10830044482404708</v>
      </c>
      <c r="G97" s="12"/>
    </row>
    <row r="98" spans="1:7">
      <c r="A98" s="105" t="s">
        <v>833</v>
      </c>
      <c r="B98" s="102">
        <v>21100.894179999999</v>
      </c>
      <c r="C98" s="102">
        <v>27382.522510000003</v>
      </c>
      <c r="D98" s="102">
        <v>3141.7525499999997</v>
      </c>
      <c r="E98" s="102">
        <v>51625.169239999996</v>
      </c>
      <c r="F98" s="165">
        <v>9.2717476941017105E-2</v>
      </c>
      <c r="G98" s="12"/>
    </row>
    <row r="99" spans="1:7">
      <c r="A99" s="105" t="s">
        <v>834</v>
      </c>
      <c r="B99" s="102">
        <v>13106.73228</v>
      </c>
      <c r="C99" s="102">
        <v>14131.22373</v>
      </c>
      <c r="D99" s="102">
        <v>1528.1581100000001</v>
      </c>
      <c r="E99" s="102">
        <v>28766.114120000002</v>
      </c>
      <c r="F99" s="165">
        <v>5.166320153265936E-2</v>
      </c>
      <c r="G99" s="12"/>
    </row>
    <row r="100" spans="1:7">
      <c r="A100" s="105" t="s">
        <v>835</v>
      </c>
      <c r="B100" s="102">
        <v>23313.707989999999</v>
      </c>
      <c r="C100" s="102">
        <v>27432.11951</v>
      </c>
      <c r="D100" s="102">
        <v>4028.71866</v>
      </c>
      <c r="E100" s="102">
        <v>54774.546159999998</v>
      </c>
      <c r="F100" s="165">
        <v>9.837367693527152E-2</v>
      </c>
      <c r="G100" s="12"/>
    </row>
    <row r="101" spans="1:7">
      <c r="A101" s="105" t="s">
        <v>836</v>
      </c>
      <c r="B101" s="102">
        <v>21106.798449999998</v>
      </c>
      <c r="C101" s="102">
        <v>23436.669489999997</v>
      </c>
      <c r="D101" s="102">
        <v>4033.1758300000001</v>
      </c>
      <c r="E101" s="102">
        <v>48576.643769999995</v>
      </c>
      <c r="F101" s="165">
        <v>8.7242403558597553E-2</v>
      </c>
      <c r="G101" s="12"/>
    </row>
    <row r="102" spans="1:7">
      <c r="A102" s="105" t="s">
        <v>837</v>
      </c>
      <c r="B102" s="102">
        <v>11843.396500000001</v>
      </c>
      <c r="C102" s="102">
        <v>14836.88148</v>
      </c>
      <c r="D102" s="102">
        <v>2492.4283399999999</v>
      </c>
      <c r="E102" s="102">
        <v>29172.706319999998</v>
      </c>
      <c r="F102" s="165">
        <v>5.2393430672493108E-2</v>
      </c>
      <c r="G102" s="12"/>
    </row>
    <row r="103" spans="1:7">
      <c r="A103" s="105" t="s">
        <v>838</v>
      </c>
      <c r="B103" s="102">
        <v>605.97305000000006</v>
      </c>
      <c r="C103" s="102">
        <v>529.00558999999998</v>
      </c>
      <c r="D103" s="102">
        <v>164.3511</v>
      </c>
      <c r="E103" s="102">
        <v>1299.3297400000001</v>
      </c>
      <c r="F103" s="165">
        <v>2.3335628140446897E-3</v>
      </c>
      <c r="G103" s="12"/>
    </row>
    <row r="104" spans="1:7">
      <c r="A104" s="105" t="s">
        <v>839</v>
      </c>
      <c r="B104" s="102">
        <v>193.71684999999999</v>
      </c>
      <c r="C104" s="102">
        <v>13.161799999999999</v>
      </c>
      <c r="D104" s="102">
        <v>3.2242299999999999</v>
      </c>
      <c r="E104" s="102">
        <v>210.10288</v>
      </c>
      <c r="F104" s="165">
        <v>3.7733937183004351E-4</v>
      </c>
      <c r="G104" s="12"/>
    </row>
    <row r="105" spans="1:7">
      <c r="A105" s="76" t="s">
        <v>191</v>
      </c>
      <c r="B105" s="163">
        <v>163062.76884999999</v>
      </c>
      <c r="C105" s="163">
        <v>372969.21671000001</v>
      </c>
      <c r="D105" s="163">
        <v>20768.85656</v>
      </c>
      <c r="E105" s="163">
        <v>556800.84211999993</v>
      </c>
      <c r="F105" s="166">
        <v>1</v>
      </c>
      <c r="G105" s="12"/>
    </row>
    <row r="106" spans="1:7">
      <c r="A106" s="58" t="s">
        <v>840</v>
      </c>
      <c r="B106" s="165">
        <v>0.29285654136072092</v>
      </c>
      <c r="C106" s="165">
        <v>0.66984312611657093</v>
      </c>
      <c r="D106" s="165">
        <v>3.7300332522708292E-2</v>
      </c>
      <c r="E106" s="165">
        <v>1</v>
      </c>
      <c r="F106" s="165"/>
      <c r="G106" s="12"/>
    </row>
    <row r="107" spans="1:7" ht="30" customHeight="1">
      <c r="A107" s="442" t="s">
        <v>1161</v>
      </c>
      <c r="B107" s="77" t="s">
        <v>64</v>
      </c>
      <c r="C107" s="77" t="s">
        <v>66</v>
      </c>
      <c r="D107" s="77" t="s">
        <v>68</v>
      </c>
      <c r="E107" s="181" t="s">
        <v>554</v>
      </c>
      <c r="F107" s="77" t="s">
        <v>778</v>
      </c>
      <c r="G107" s="450"/>
    </row>
    <row r="108" spans="1:7">
      <c r="A108" s="105" t="s">
        <v>826</v>
      </c>
      <c r="B108" s="102">
        <v>0</v>
      </c>
      <c r="C108" s="102">
        <v>0</v>
      </c>
      <c r="D108" s="102">
        <v>0</v>
      </c>
      <c r="E108" s="102">
        <v>0</v>
      </c>
      <c r="F108" s="165">
        <v>0</v>
      </c>
      <c r="G108" s="12"/>
    </row>
    <row r="109" spans="1:7">
      <c r="A109" s="105" t="s">
        <v>827</v>
      </c>
      <c r="B109" s="102">
        <v>0</v>
      </c>
      <c r="C109" s="102">
        <v>2</v>
      </c>
      <c r="D109" s="102">
        <v>0</v>
      </c>
      <c r="E109" s="102">
        <v>2</v>
      </c>
      <c r="F109" s="165">
        <v>4.3084877208099956E-4</v>
      </c>
      <c r="G109" s="12"/>
    </row>
    <row r="110" spans="1:7">
      <c r="A110" s="105" t="s">
        <v>828</v>
      </c>
      <c r="B110" s="102">
        <v>2</v>
      </c>
      <c r="C110" s="102">
        <v>12</v>
      </c>
      <c r="D110" s="102">
        <v>0</v>
      </c>
      <c r="E110" s="102">
        <v>14</v>
      </c>
      <c r="F110" s="165">
        <v>3.0159414045669969E-3</v>
      </c>
      <c r="G110" s="12"/>
    </row>
    <row r="111" spans="1:7">
      <c r="A111" s="105" t="s">
        <v>829</v>
      </c>
      <c r="B111" s="102">
        <v>2</v>
      </c>
      <c r="C111" s="102">
        <v>26</v>
      </c>
      <c r="D111" s="102">
        <v>0</v>
      </c>
      <c r="E111" s="102">
        <v>28</v>
      </c>
      <c r="F111" s="165">
        <v>6.0318828091339939E-3</v>
      </c>
      <c r="G111" s="12"/>
    </row>
    <row r="112" spans="1:7">
      <c r="A112" s="105" t="s">
        <v>830</v>
      </c>
      <c r="B112" s="102">
        <v>10</v>
      </c>
      <c r="C112" s="102">
        <v>66</v>
      </c>
      <c r="D112" s="102">
        <v>1</v>
      </c>
      <c r="E112" s="102">
        <v>77</v>
      </c>
      <c r="F112" s="165">
        <v>1.6587677725118485E-2</v>
      </c>
      <c r="G112" s="12"/>
    </row>
    <row r="113" spans="1:7">
      <c r="A113" s="105" t="s">
        <v>831</v>
      </c>
      <c r="B113" s="102">
        <v>55</v>
      </c>
      <c r="C113" s="102">
        <v>86</v>
      </c>
      <c r="D113" s="102">
        <v>6</v>
      </c>
      <c r="E113" s="102">
        <v>147</v>
      </c>
      <c r="F113" s="165">
        <v>3.166738474795347E-2</v>
      </c>
      <c r="G113" s="12"/>
    </row>
    <row r="114" spans="1:7">
      <c r="A114" s="105" t="s">
        <v>832</v>
      </c>
      <c r="B114" s="102">
        <v>102</v>
      </c>
      <c r="C114" s="102">
        <v>114</v>
      </c>
      <c r="D114" s="102">
        <v>8</v>
      </c>
      <c r="E114" s="102">
        <v>224</v>
      </c>
      <c r="F114" s="165">
        <v>4.8255062473071951E-2</v>
      </c>
      <c r="G114" s="12"/>
    </row>
    <row r="115" spans="1:7">
      <c r="A115" s="105" t="s">
        <v>833</v>
      </c>
      <c r="B115" s="102">
        <v>126</v>
      </c>
      <c r="C115" s="102">
        <v>163</v>
      </c>
      <c r="D115" s="102">
        <v>19</v>
      </c>
      <c r="E115" s="102">
        <v>308</v>
      </c>
      <c r="F115" s="165">
        <v>6.6350710900473939E-2</v>
      </c>
      <c r="G115" s="12"/>
    </row>
    <row r="116" spans="1:7">
      <c r="A116" s="105" t="s">
        <v>834</v>
      </c>
      <c r="B116" s="102">
        <v>112</v>
      </c>
      <c r="C116" s="102">
        <v>120</v>
      </c>
      <c r="D116" s="102">
        <v>13</v>
      </c>
      <c r="E116" s="102">
        <v>245</v>
      </c>
      <c r="F116" s="165">
        <v>5.277897457992245E-2</v>
      </c>
      <c r="G116" s="12"/>
    </row>
    <row r="117" spans="1:7">
      <c r="A117" s="105" t="s">
        <v>835</v>
      </c>
      <c r="B117" s="102">
        <v>285</v>
      </c>
      <c r="C117" s="102">
        <v>321</v>
      </c>
      <c r="D117" s="102">
        <v>48</v>
      </c>
      <c r="E117" s="102">
        <v>654</v>
      </c>
      <c r="F117" s="165">
        <v>0.14088754847048685</v>
      </c>
      <c r="G117" s="12"/>
    </row>
    <row r="118" spans="1:7">
      <c r="A118" s="105" t="s">
        <v>836</v>
      </c>
      <c r="B118" s="102">
        <v>432</v>
      </c>
      <c r="C118" s="102">
        <v>474</v>
      </c>
      <c r="D118" s="102">
        <v>84</v>
      </c>
      <c r="E118" s="102">
        <v>990</v>
      </c>
      <c r="F118" s="165">
        <v>0.2132701421800948</v>
      </c>
      <c r="G118" s="12"/>
    </row>
    <row r="119" spans="1:7">
      <c r="A119" s="105" t="s">
        <v>837</v>
      </c>
      <c r="B119" s="102">
        <v>635</v>
      </c>
      <c r="C119" s="102">
        <v>797</v>
      </c>
      <c r="D119" s="102">
        <v>138</v>
      </c>
      <c r="E119" s="102">
        <v>1570</v>
      </c>
      <c r="F119" s="165">
        <v>0.33821628608358467</v>
      </c>
      <c r="G119" s="12"/>
    </row>
    <row r="120" spans="1:7">
      <c r="A120" s="105" t="s">
        <v>838</v>
      </c>
      <c r="B120" s="102">
        <v>119</v>
      </c>
      <c r="C120" s="102">
        <v>105</v>
      </c>
      <c r="D120" s="102">
        <v>36</v>
      </c>
      <c r="E120" s="102">
        <v>260</v>
      </c>
      <c r="F120" s="165">
        <v>5.6010340370529946E-2</v>
      </c>
      <c r="G120" s="12"/>
    </row>
    <row r="121" spans="1:7">
      <c r="A121" s="105" t="s">
        <v>839</v>
      </c>
      <c r="B121" s="102">
        <v>113</v>
      </c>
      <c r="C121" s="102">
        <v>9</v>
      </c>
      <c r="D121" s="102">
        <v>1</v>
      </c>
      <c r="E121" s="102">
        <v>123</v>
      </c>
      <c r="F121" s="165">
        <v>2.6497199482981473E-2</v>
      </c>
      <c r="G121" s="12"/>
    </row>
    <row r="122" spans="1:7">
      <c r="A122" s="76" t="s">
        <v>191</v>
      </c>
      <c r="B122" s="163">
        <v>1993</v>
      </c>
      <c r="C122" s="163">
        <v>2295</v>
      </c>
      <c r="D122" s="163">
        <v>354</v>
      </c>
      <c r="E122" s="163">
        <v>4642</v>
      </c>
      <c r="F122" s="166">
        <v>1</v>
      </c>
      <c r="G122" s="12"/>
    </row>
    <row r="123" spans="1:7">
      <c r="A123" s="58" t="s">
        <v>840</v>
      </c>
      <c r="B123" s="165">
        <v>0.42934080137871605</v>
      </c>
      <c r="C123" s="165">
        <v>0.49439896596294702</v>
      </c>
      <c r="D123" s="165">
        <v>7.6260232658336924E-2</v>
      </c>
      <c r="E123" s="165">
        <v>1</v>
      </c>
      <c r="F123" s="165"/>
      <c r="G123" s="12"/>
    </row>
    <row r="124" spans="1:7" ht="15.75" thickBot="1">
      <c r="A124" s="211"/>
      <c r="B124" s="212"/>
      <c r="C124" s="213"/>
      <c r="D124" s="213"/>
      <c r="E124" s="212"/>
      <c r="F124" s="212"/>
      <c r="G124" s="12"/>
    </row>
    <row r="125" spans="1:7" ht="15.75" customHeight="1" thickTop="1">
      <c r="A125" s="771" t="s">
        <v>1475</v>
      </c>
      <c r="B125" s="771"/>
      <c r="C125" s="771"/>
      <c r="D125" s="771"/>
      <c r="E125" s="771"/>
      <c r="F125" s="771"/>
      <c r="G125" s="12"/>
    </row>
    <row r="126" spans="1:7">
      <c r="A126" s="195"/>
      <c r="B126" s="12"/>
      <c r="C126" s="101"/>
      <c r="D126" s="101"/>
      <c r="E126" s="12"/>
      <c r="F126" s="216"/>
      <c r="G126" s="12"/>
    </row>
    <row r="127" spans="1:7" ht="30" customHeight="1">
      <c r="A127" s="722" t="s">
        <v>477</v>
      </c>
      <c r="B127" s="722"/>
      <c r="C127" s="722"/>
      <c r="D127" s="722"/>
      <c r="E127" s="722"/>
      <c r="F127" s="722"/>
      <c r="G127" s="12"/>
    </row>
    <row r="128" spans="1:7" ht="18">
      <c r="A128" s="723" t="s">
        <v>845</v>
      </c>
      <c r="B128" s="723"/>
      <c r="C128" s="723"/>
      <c r="D128" s="723"/>
      <c r="E128" s="723"/>
      <c r="F128" s="723"/>
      <c r="G128" s="12"/>
    </row>
    <row r="129" spans="1:7" ht="18">
      <c r="A129" s="723" t="s">
        <v>1479</v>
      </c>
      <c r="B129" s="723"/>
      <c r="C129" s="723"/>
      <c r="D129" s="723"/>
      <c r="E129" s="723"/>
      <c r="F129" s="723"/>
      <c r="G129" s="12"/>
    </row>
    <row r="130" spans="1:7" ht="30" customHeight="1">
      <c r="A130" s="727" t="s">
        <v>547</v>
      </c>
      <c r="B130" s="727"/>
      <c r="C130" s="727"/>
      <c r="D130" s="727"/>
      <c r="E130" s="727"/>
      <c r="F130" s="727"/>
      <c r="G130" s="12"/>
    </row>
    <row r="131" spans="1:7">
      <c r="A131" s="104"/>
      <c r="B131" s="210"/>
      <c r="C131" s="210"/>
      <c r="D131" s="106"/>
      <c r="E131" s="189"/>
      <c r="F131" s="210"/>
      <c r="G131" s="12"/>
    </row>
    <row r="132" spans="1:7" ht="30" customHeight="1">
      <c r="A132" s="76" t="s">
        <v>824</v>
      </c>
      <c r="B132" s="77" t="s">
        <v>64</v>
      </c>
      <c r="C132" s="77" t="s">
        <v>66</v>
      </c>
      <c r="D132" s="77" t="s">
        <v>68</v>
      </c>
      <c r="E132" s="181" t="s">
        <v>554</v>
      </c>
      <c r="F132" s="77" t="s">
        <v>778</v>
      </c>
      <c r="G132" s="449"/>
    </row>
    <row r="133" spans="1:7">
      <c r="A133" s="105" t="s">
        <v>826</v>
      </c>
      <c r="B133" s="102">
        <v>0</v>
      </c>
      <c r="C133" s="102">
        <v>0</v>
      </c>
      <c r="D133" s="102">
        <v>0</v>
      </c>
      <c r="E133" s="102">
        <v>0</v>
      </c>
      <c r="F133" s="165">
        <v>0</v>
      </c>
      <c r="G133" s="12"/>
    </row>
    <row r="134" spans="1:7">
      <c r="A134" s="105" t="s">
        <v>827</v>
      </c>
      <c r="B134" s="102">
        <v>0</v>
      </c>
      <c r="C134" s="102">
        <v>0</v>
      </c>
      <c r="D134" s="102">
        <v>0</v>
      </c>
      <c r="E134" s="102">
        <v>0</v>
      </c>
      <c r="F134" s="165">
        <v>0</v>
      </c>
      <c r="G134" s="12"/>
    </row>
    <row r="135" spans="1:7">
      <c r="A135" s="105" t="s">
        <v>828</v>
      </c>
      <c r="B135" s="102">
        <v>0</v>
      </c>
      <c r="C135" s="102">
        <v>0</v>
      </c>
      <c r="D135" s="102">
        <v>0</v>
      </c>
      <c r="E135" s="102">
        <v>0</v>
      </c>
      <c r="F135" s="165">
        <v>0</v>
      </c>
      <c r="G135" s="12"/>
    </row>
    <row r="136" spans="1:7">
      <c r="A136" s="105" t="s">
        <v>829</v>
      </c>
      <c r="B136" s="102">
        <v>0</v>
      </c>
      <c r="C136" s="102">
        <v>14487.41548</v>
      </c>
      <c r="D136" s="102">
        <v>0</v>
      </c>
      <c r="E136" s="102">
        <v>14487.41548</v>
      </c>
      <c r="F136" s="165">
        <v>0.57321040231091158</v>
      </c>
      <c r="G136" s="12"/>
    </row>
    <row r="137" spans="1:7">
      <c r="A137" s="105" t="s">
        <v>830</v>
      </c>
      <c r="B137" s="102">
        <v>0</v>
      </c>
      <c r="C137" s="102">
        <v>1769.7736599999998</v>
      </c>
      <c r="D137" s="102">
        <v>0</v>
      </c>
      <c r="E137" s="102">
        <v>1769.7736599999998</v>
      </c>
      <c r="F137" s="165">
        <v>7.0023026056532642E-2</v>
      </c>
      <c r="G137" s="12"/>
    </row>
    <row r="138" spans="1:7">
      <c r="A138" s="105" t="s">
        <v>831</v>
      </c>
      <c r="B138" s="102">
        <v>898.25027999999998</v>
      </c>
      <c r="C138" s="102">
        <v>2933.0600399999998</v>
      </c>
      <c r="D138" s="102">
        <v>0</v>
      </c>
      <c r="E138" s="102">
        <v>3831.3103199999996</v>
      </c>
      <c r="F138" s="165">
        <v>0.15158997358341431</v>
      </c>
      <c r="G138" s="12"/>
    </row>
    <row r="139" spans="1:7">
      <c r="A139" s="105" t="s">
        <v>832</v>
      </c>
      <c r="B139" s="102">
        <v>0</v>
      </c>
      <c r="C139" s="102">
        <v>1179.6268799999998</v>
      </c>
      <c r="D139" s="102">
        <v>0</v>
      </c>
      <c r="E139" s="102">
        <v>1179.6268799999998</v>
      </c>
      <c r="F139" s="165">
        <v>4.6673224730458644E-2</v>
      </c>
      <c r="G139" s="12"/>
    </row>
    <row r="140" spans="1:7">
      <c r="A140" s="105" t="s">
        <v>833</v>
      </c>
      <c r="B140" s="102">
        <v>338.41519</v>
      </c>
      <c r="C140" s="102">
        <v>480.53769</v>
      </c>
      <c r="D140" s="102">
        <v>0</v>
      </c>
      <c r="E140" s="102">
        <v>818.95288000000005</v>
      </c>
      <c r="F140" s="165">
        <v>3.2402764348584814E-2</v>
      </c>
      <c r="G140" s="12"/>
    </row>
    <row r="141" spans="1:7">
      <c r="A141" s="105" t="s">
        <v>834</v>
      </c>
      <c r="B141" s="102">
        <v>106.48688</v>
      </c>
      <c r="C141" s="102">
        <v>801.23049000000003</v>
      </c>
      <c r="D141" s="102">
        <v>0</v>
      </c>
      <c r="E141" s="102">
        <v>907.71737000000007</v>
      </c>
      <c r="F141" s="165">
        <v>3.5914828256330418E-2</v>
      </c>
      <c r="G141" s="12"/>
    </row>
    <row r="142" spans="1:7">
      <c r="A142" s="105" t="s">
        <v>835</v>
      </c>
      <c r="B142" s="102">
        <v>70</v>
      </c>
      <c r="C142" s="102">
        <v>70</v>
      </c>
      <c r="D142" s="102">
        <v>0</v>
      </c>
      <c r="E142" s="102">
        <v>140</v>
      </c>
      <c r="F142" s="165">
        <v>5.5392527697098685E-3</v>
      </c>
      <c r="G142" s="12"/>
    </row>
    <row r="143" spans="1:7">
      <c r="A143" s="105" t="s">
        <v>836</v>
      </c>
      <c r="B143" s="102">
        <v>409.02449999999999</v>
      </c>
      <c r="C143" s="102">
        <v>506</v>
      </c>
      <c r="D143" s="102">
        <v>0</v>
      </c>
      <c r="E143" s="102">
        <v>915.02449999999999</v>
      </c>
      <c r="F143" s="165">
        <v>3.6203942828409913E-2</v>
      </c>
      <c r="G143" s="12"/>
    </row>
    <row r="144" spans="1:7">
      <c r="A144" s="105" t="s">
        <v>837</v>
      </c>
      <c r="B144" s="102">
        <v>958.81790999999998</v>
      </c>
      <c r="C144" s="102">
        <v>124.10208</v>
      </c>
      <c r="D144" s="102">
        <v>0</v>
      </c>
      <c r="E144" s="102">
        <v>1082.9199899999999</v>
      </c>
      <c r="F144" s="165">
        <v>4.2846911099869163E-2</v>
      </c>
      <c r="G144" s="12"/>
    </row>
    <row r="145" spans="1:7">
      <c r="A145" s="105" t="s">
        <v>838</v>
      </c>
      <c r="B145" s="102">
        <v>96.068070000000006</v>
      </c>
      <c r="C145" s="102">
        <v>0</v>
      </c>
      <c r="D145" s="102">
        <v>0</v>
      </c>
      <c r="E145" s="102">
        <v>96.068070000000006</v>
      </c>
      <c r="F145" s="165">
        <v>3.8010380202012969E-3</v>
      </c>
      <c r="G145" s="12"/>
    </row>
    <row r="146" spans="1:7">
      <c r="A146" s="105" t="s">
        <v>839</v>
      </c>
      <c r="B146" s="102">
        <v>45.357930000000003</v>
      </c>
      <c r="C146" s="102">
        <v>0</v>
      </c>
      <c r="D146" s="102">
        <v>0</v>
      </c>
      <c r="E146" s="102">
        <v>45.357930000000003</v>
      </c>
      <c r="F146" s="165">
        <v>1.7946359955771883E-3</v>
      </c>
      <c r="G146" s="12"/>
    </row>
    <row r="147" spans="1:7">
      <c r="A147" s="76" t="s">
        <v>191</v>
      </c>
      <c r="B147" s="163">
        <v>2922.4207599999995</v>
      </c>
      <c r="C147" s="163">
        <v>22351.746320000002</v>
      </c>
      <c r="D147" s="163">
        <v>0</v>
      </c>
      <c r="E147" s="163">
        <v>25274.167080000003</v>
      </c>
      <c r="F147" s="166">
        <v>1</v>
      </c>
      <c r="G147" s="12"/>
    </row>
    <row r="148" spans="1:7">
      <c r="A148" s="58" t="s">
        <v>840</v>
      </c>
      <c r="B148" s="165">
        <v>0.11562876635062583</v>
      </c>
      <c r="C148" s="165">
        <v>0.88437123364937409</v>
      </c>
      <c r="D148" s="165">
        <v>0</v>
      </c>
      <c r="E148" s="165">
        <v>1</v>
      </c>
      <c r="F148" s="165"/>
      <c r="G148" s="12"/>
    </row>
    <row r="149" spans="1:7" ht="30" customHeight="1">
      <c r="A149" s="442" t="s">
        <v>1161</v>
      </c>
      <c r="B149" s="77" t="s">
        <v>64</v>
      </c>
      <c r="C149" s="77" t="s">
        <v>66</v>
      </c>
      <c r="D149" s="77" t="s">
        <v>68</v>
      </c>
      <c r="E149" s="181" t="s">
        <v>554</v>
      </c>
      <c r="F149" s="77" t="s">
        <v>778</v>
      </c>
      <c r="G149" s="450"/>
    </row>
    <row r="150" spans="1:7">
      <c r="A150" s="105" t="s">
        <v>826</v>
      </c>
      <c r="B150" s="102">
        <v>0</v>
      </c>
      <c r="C150" s="102">
        <v>0</v>
      </c>
      <c r="D150" s="102">
        <v>0</v>
      </c>
      <c r="E150" s="102">
        <v>0</v>
      </c>
      <c r="F150" s="165">
        <v>0</v>
      </c>
      <c r="G150" s="12"/>
    </row>
    <row r="151" spans="1:7">
      <c r="A151" s="105" t="s">
        <v>827</v>
      </c>
      <c r="B151" s="102">
        <v>0</v>
      </c>
      <c r="C151" s="102">
        <v>0</v>
      </c>
      <c r="D151" s="102">
        <v>0</v>
      </c>
      <c r="E151" s="102">
        <v>0</v>
      </c>
      <c r="F151" s="165">
        <v>0</v>
      </c>
      <c r="G151" s="12"/>
    </row>
    <row r="152" spans="1:7">
      <c r="A152" s="105" t="s">
        <v>828</v>
      </c>
      <c r="B152" s="102">
        <v>0</v>
      </c>
      <c r="C152" s="102">
        <v>0</v>
      </c>
      <c r="D152" s="102">
        <v>0</v>
      </c>
      <c r="E152" s="102">
        <v>0</v>
      </c>
      <c r="F152" s="165">
        <v>0</v>
      </c>
      <c r="G152" s="12"/>
    </row>
    <row r="153" spans="1:7">
      <c r="A153" s="105" t="s">
        <v>829</v>
      </c>
      <c r="B153" s="102">
        <v>0</v>
      </c>
      <c r="C153" s="102">
        <v>5</v>
      </c>
      <c r="D153" s="102">
        <v>0</v>
      </c>
      <c r="E153" s="102">
        <v>5</v>
      </c>
      <c r="F153" s="165">
        <v>2.9411764705882353E-2</v>
      </c>
      <c r="G153" s="12"/>
    </row>
    <row r="154" spans="1:7">
      <c r="A154" s="105" t="s">
        <v>830</v>
      </c>
      <c r="B154" s="102">
        <v>0</v>
      </c>
      <c r="C154" s="102">
        <v>2</v>
      </c>
      <c r="D154" s="102">
        <v>0</v>
      </c>
      <c r="E154" s="102">
        <v>2</v>
      </c>
      <c r="F154" s="165">
        <v>1.1764705882352941E-2</v>
      </c>
      <c r="G154" s="12"/>
    </row>
    <row r="155" spans="1:7">
      <c r="A155" s="105" t="s">
        <v>831</v>
      </c>
      <c r="B155" s="102">
        <v>2</v>
      </c>
      <c r="C155" s="102">
        <v>7</v>
      </c>
      <c r="D155" s="102">
        <v>0</v>
      </c>
      <c r="E155" s="102">
        <v>9</v>
      </c>
      <c r="F155" s="165">
        <v>5.2941176470588235E-2</v>
      </c>
      <c r="G155" s="12"/>
    </row>
    <row r="156" spans="1:7">
      <c r="A156" s="105" t="s">
        <v>832</v>
      </c>
      <c r="B156" s="102">
        <v>0</v>
      </c>
      <c r="C156" s="102">
        <v>5</v>
      </c>
      <c r="D156" s="102">
        <v>0</v>
      </c>
      <c r="E156" s="102">
        <v>5</v>
      </c>
      <c r="F156" s="165">
        <v>2.9411764705882353E-2</v>
      </c>
      <c r="G156" s="12"/>
    </row>
    <row r="157" spans="1:7">
      <c r="A157" s="105" t="s">
        <v>833</v>
      </c>
      <c r="B157" s="102">
        <v>2</v>
      </c>
      <c r="C157" s="102">
        <v>3</v>
      </c>
      <c r="D157" s="102">
        <v>0</v>
      </c>
      <c r="E157" s="102">
        <v>5</v>
      </c>
      <c r="F157" s="165">
        <v>2.9411764705882353E-2</v>
      </c>
      <c r="G157" s="12"/>
    </row>
    <row r="158" spans="1:7">
      <c r="A158" s="105" t="s">
        <v>834</v>
      </c>
      <c r="B158" s="102">
        <v>1</v>
      </c>
      <c r="C158" s="102">
        <v>7</v>
      </c>
      <c r="D158" s="102">
        <v>0</v>
      </c>
      <c r="E158" s="102">
        <v>8</v>
      </c>
      <c r="F158" s="165">
        <v>4.7058823529411764E-2</v>
      </c>
      <c r="G158" s="12"/>
    </row>
    <row r="159" spans="1:7">
      <c r="A159" s="105" t="s">
        <v>835</v>
      </c>
      <c r="B159" s="102">
        <v>1</v>
      </c>
      <c r="C159" s="102">
        <v>1</v>
      </c>
      <c r="D159" s="102">
        <v>0</v>
      </c>
      <c r="E159" s="102">
        <v>2</v>
      </c>
      <c r="F159" s="165">
        <v>1.1764705882352941E-2</v>
      </c>
      <c r="G159" s="12"/>
    </row>
    <row r="160" spans="1:7">
      <c r="A160" s="105" t="s">
        <v>836</v>
      </c>
      <c r="B160" s="102">
        <v>9</v>
      </c>
      <c r="C160" s="102">
        <v>10</v>
      </c>
      <c r="D160" s="102">
        <v>0</v>
      </c>
      <c r="E160" s="102">
        <v>19</v>
      </c>
      <c r="F160" s="165">
        <v>0.11176470588235295</v>
      </c>
      <c r="G160" s="12"/>
    </row>
    <row r="161" spans="1:7">
      <c r="A161" s="105" t="s">
        <v>837</v>
      </c>
      <c r="B161" s="102">
        <v>71</v>
      </c>
      <c r="C161" s="102">
        <v>5</v>
      </c>
      <c r="D161" s="102">
        <v>0</v>
      </c>
      <c r="E161" s="102">
        <v>76</v>
      </c>
      <c r="F161" s="165">
        <v>0.44705882352941179</v>
      </c>
      <c r="G161" s="12"/>
    </row>
    <row r="162" spans="1:7">
      <c r="A162" s="105" t="s">
        <v>838</v>
      </c>
      <c r="B162" s="102">
        <v>22</v>
      </c>
      <c r="C162" s="102">
        <v>0</v>
      </c>
      <c r="D162" s="102">
        <v>0</v>
      </c>
      <c r="E162" s="102">
        <v>22</v>
      </c>
      <c r="F162" s="165">
        <v>0.12941176470588237</v>
      </c>
      <c r="G162" s="12"/>
    </row>
    <row r="163" spans="1:7">
      <c r="A163" s="105" t="s">
        <v>839</v>
      </c>
      <c r="B163" s="102">
        <v>17</v>
      </c>
      <c r="C163" s="102">
        <v>0</v>
      </c>
      <c r="D163" s="102">
        <v>0</v>
      </c>
      <c r="E163" s="102">
        <v>17</v>
      </c>
      <c r="F163" s="165">
        <v>0.1</v>
      </c>
      <c r="G163" s="12"/>
    </row>
    <row r="164" spans="1:7">
      <c r="A164" s="76" t="s">
        <v>191</v>
      </c>
      <c r="B164" s="163">
        <v>125</v>
      </c>
      <c r="C164" s="163">
        <v>45</v>
      </c>
      <c r="D164" s="163">
        <v>0</v>
      </c>
      <c r="E164" s="163">
        <v>170</v>
      </c>
      <c r="F164" s="166">
        <v>1</v>
      </c>
      <c r="G164" s="12"/>
    </row>
    <row r="165" spans="1:7">
      <c r="A165" s="58" t="s">
        <v>840</v>
      </c>
      <c r="B165" s="165">
        <v>0.73529411764705888</v>
      </c>
      <c r="C165" s="165">
        <v>0.26470588235294118</v>
      </c>
      <c r="D165" s="165">
        <v>0</v>
      </c>
      <c r="E165" s="165">
        <v>1</v>
      </c>
      <c r="F165" s="165"/>
      <c r="G165" s="12"/>
    </row>
    <row r="166" spans="1:7" ht="15.75" thickBot="1">
      <c r="A166" s="211"/>
      <c r="B166" s="212"/>
      <c r="C166" s="213"/>
      <c r="D166" s="213"/>
      <c r="E166" s="212"/>
      <c r="F166" s="212"/>
      <c r="G166" s="12"/>
    </row>
    <row r="167" spans="1:7" ht="15.75" customHeight="1" thickTop="1">
      <c r="A167" s="771" t="s">
        <v>1476</v>
      </c>
      <c r="B167" s="771"/>
      <c r="C167" s="771"/>
      <c r="D167" s="771"/>
      <c r="E167" s="771"/>
      <c r="F167" s="771"/>
      <c r="G167" s="12"/>
    </row>
    <row r="168" spans="1:7">
      <c r="A168" s="219"/>
      <c r="B168" s="12"/>
      <c r="C168" s="101"/>
      <c r="D168" s="101"/>
      <c r="E168" s="12"/>
      <c r="F168" s="216"/>
      <c r="G168" s="12"/>
    </row>
  </sheetData>
  <mergeCells count="20">
    <mergeCell ref="A130:F130"/>
    <mergeCell ref="A167:F167"/>
    <mergeCell ref="A87:F87"/>
    <mergeCell ref="A88:F88"/>
    <mergeCell ref="A125:F125"/>
    <mergeCell ref="A127:F127"/>
    <mergeCell ref="A128:F128"/>
    <mergeCell ref="A129:F129"/>
    <mergeCell ref="A86:F86"/>
    <mergeCell ref="A1:F1"/>
    <mergeCell ref="A2:F2"/>
    <mergeCell ref="A3:F3"/>
    <mergeCell ref="A4:F4"/>
    <mergeCell ref="A41:F41"/>
    <mergeCell ref="A43:F43"/>
    <mergeCell ref="A44:F44"/>
    <mergeCell ref="A45:F45"/>
    <mergeCell ref="A46:F46"/>
    <mergeCell ref="A83:F83"/>
    <mergeCell ref="A85:F8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5"/>
  <sheetViews>
    <sheetView workbookViewId="0">
      <selection sqref="A1:F1"/>
    </sheetView>
  </sheetViews>
  <sheetFormatPr defaultRowHeight="15"/>
  <cols>
    <col min="1" max="1" width="104.42578125" style="5" bestFit="1" customWidth="1"/>
    <col min="2" max="6" width="10.7109375" style="5" customWidth="1"/>
    <col min="7" max="242" width="9.140625" style="5"/>
    <col min="243" max="243" width="104.42578125" style="5" bestFit="1" customWidth="1"/>
    <col min="244" max="248" width="10.7109375" style="5" customWidth="1"/>
    <col min="249" max="498" width="9.140625" style="5"/>
    <col min="499" max="499" width="104.42578125" style="5" bestFit="1" customWidth="1"/>
    <col min="500" max="504" width="10.7109375" style="5" customWidth="1"/>
    <col min="505" max="754" width="9.140625" style="5"/>
    <col min="755" max="755" width="104.42578125" style="5" bestFit="1" customWidth="1"/>
    <col min="756" max="760" width="10.7109375" style="5" customWidth="1"/>
    <col min="761" max="1010" width="9.140625" style="5"/>
    <col min="1011" max="1011" width="104.42578125" style="5" bestFit="1" customWidth="1"/>
    <col min="1012" max="1016" width="10.7109375" style="5" customWidth="1"/>
    <col min="1017" max="1266" width="9.140625" style="5"/>
    <col min="1267" max="1267" width="104.42578125" style="5" bestFit="1" customWidth="1"/>
    <col min="1268" max="1272" width="10.7109375" style="5" customWidth="1"/>
    <col min="1273" max="1522" width="9.140625" style="5"/>
    <col min="1523" max="1523" width="104.42578125" style="5" bestFit="1" customWidth="1"/>
    <col min="1524" max="1528" width="10.7109375" style="5" customWidth="1"/>
    <col min="1529" max="1778" width="9.140625" style="5"/>
    <col min="1779" max="1779" width="104.42578125" style="5" bestFit="1" customWidth="1"/>
    <col min="1780" max="1784" width="10.7109375" style="5" customWidth="1"/>
    <col min="1785" max="2034" width="9.140625" style="5"/>
    <col min="2035" max="2035" width="104.42578125" style="5" bestFit="1" customWidth="1"/>
    <col min="2036" max="2040" width="10.7109375" style="5" customWidth="1"/>
    <col min="2041" max="2290" width="9.140625" style="5"/>
    <col min="2291" max="2291" width="104.42578125" style="5" bestFit="1" customWidth="1"/>
    <col min="2292" max="2296" width="10.7109375" style="5" customWidth="1"/>
    <col min="2297" max="2546" width="9.140625" style="5"/>
    <col min="2547" max="2547" width="104.42578125" style="5" bestFit="1" customWidth="1"/>
    <col min="2548" max="2552" width="10.7109375" style="5" customWidth="1"/>
    <col min="2553" max="2802" width="9.140625" style="5"/>
    <col min="2803" max="2803" width="104.42578125" style="5" bestFit="1" customWidth="1"/>
    <col min="2804" max="2808" width="10.7109375" style="5" customWidth="1"/>
    <col min="2809" max="3058" width="9.140625" style="5"/>
    <col min="3059" max="3059" width="104.42578125" style="5" bestFit="1" customWidth="1"/>
    <col min="3060" max="3064" width="10.7109375" style="5" customWidth="1"/>
    <col min="3065" max="3314" width="9.140625" style="5"/>
    <col min="3315" max="3315" width="104.42578125" style="5" bestFit="1" customWidth="1"/>
    <col min="3316" max="3320" width="10.7109375" style="5" customWidth="1"/>
    <col min="3321" max="3570" width="9.140625" style="5"/>
    <col min="3571" max="3571" width="104.42578125" style="5" bestFit="1" customWidth="1"/>
    <col min="3572" max="3576" width="10.7109375" style="5" customWidth="1"/>
    <col min="3577" max="3826" width="9.140625" style="5"/>
    <col min="3827" max="3827" width="104.42578125" style="5" bestFit="1" customWidth="1"/>
    <col min="3828" max="3832" width="10.7109375" style="5" customWidth="1"/>
    <col min="3833" max="4082" width="9.140625" style="5"/>
    <col min="4083" max="4083" width="104.42578125" style="5" bestFit="1" customWidth="1"/>
    <col min="4084" max="4088" width="10.7109375" style="5" customWidth="1"/>
    <col min="4089" max="4338" width="9.140625" style="5"/>
    <col min="4339" max="4339" width="104.42578125" style="5" bestFit="1" customWidth="1"/>
    <col min="4340" max="4344" width="10.7109375" style="5" customWidth="1"/>
    <col min="4345" max="4594" width="9.140625" style="5"/>
    <col min="4595" max="4595" width="104.42578125" style="5" bestFit="1" customWidth="1"/>
    <col min="4596" max="4600" width="10.7109375" style="5" customWidth="1"/>
    <col min="4601" max="4850" width="9.140625" style="5"/>
    <col min="4851" max="4851" width="104.42578125" style="5" bestFit="1" customWidth="1"/>
    <col min="4852" max="4856" width="10.7109375" style="5" customWidth="1"/>
    <col min="4857" max="5106" width="9.140625" style="5"/>
    <col min="5107" max="5107" width="104.42578125" style="5" bestFit="1" customWidth="1"/>
    <col min="5108" max="5112" width="10.7109375" style="5" customWidth="1"/>
    <col min="5113" max="5362" width="9.140625" style="5"/>
    <col min="5363" max="5363" width="104.42578125" style="5" bestFit="1" customWidth="1"/>
    <col min="5364" max="5368" width="10.7109375" style="5" customWidth="1"/>
    <col min="5369" max="5618" width="9.140625" style="5"/>
    <col min="5619" max="5619" width="104.42578125" style="5" bestFit="1" customWidth="1"/>
    <col min="5620" max="5624" width="10.7109375" style="5" customWidth="1"/>
    <col min="5625" max="5874" width="9.140625" style="5"/>
    <col min="5875" max="5875" width="104.42578125" style="5" bestFit="1" customWidth="1"/>
    <col min="5876" max="5880" width="10.7109375" style="5" customWidth="1"/>
    <col min="5881" max="6130" width="9.140625" style="5"/>
    <col min="6131" max="6131" width="104.42578125" style="5" bestFit="1" customWidth="1"/>
    <col min="6132" max="6136" width="10.7109375" style="5" customWidth="1"/>
    <col min="6137" max="6386" width="9.140625" style="5"/>
    <col min="6387" max="6387" width="104.42578125" style="5" bestFit="1" customWidth="1"/>
    <col min="6388" max="6392" width="10.7109375" style="5" customWidth="1"/>
    <col min="6393" max="6642" width="9.140625" style="5"/>
    <col min="6643" max="6643" width="104.42578125" style="5" bestFit="1" customWidth="1"/>
    <col min="6644" max="6648" width="10.7109375" style="5" customWidth="1"/>
    <col min="6649" max="6898" width="9.140625" style="5"/>
    <col min="6899" max="6899" width="104.42578125" style="5" bestFit="1" customWidth="1"/>
    <col min="6900" max="6904" width="10.7109375" style="5" customWidth="1"/>
    <col min="6905" max="7154" width="9.140625" style="5"/>
    <col min="7155" max="7155" width="104.42578125" style="5" bestFit="1" customWidth="1"/>
    <col min="7156" max="7160" width="10.7109375" style="5" customWidth="1"/>
    <col min="7161" max="7410" width="9.140625" style="5"/>
    <col min="7411" max="7411" width="104.42578125" style="5" bestFit="1" customWidth="1"/>
    <col min="7412" max="7416" width="10.7109375" style="5" customWidth="1"/>
    <col min="7417" max="7666" width="9.140625" style="5"/>
    <col min="7667" max="7667" width="104.42578125" style="5" bestFit="1" customWidth="1"/>
    <col min="7668" max="7672" width="10.7109375" style="5" customWidth="1"/>
    <col min="7673" max="7922" width="9.140625" style="5"/>
    <col min="7923" max="7923" width="104.42578125" style="5" bestFit="1" customWidth="1"/>
    <col min="7924" max="7928" width="10.7109375" style="5" customWidth="1"/>
    <col min="7929" max="8178" width="9.140625" style="5"/>
    <col min="8179" max="8179" width="104.42578125" style="5" bestFit="1" customWidth="1"/>
    <col min="8180" max="8184" width="10.7109375" style="5" customWidth="1"/>
    <col min="8185" max="8434" width="9.140625" style="5"/>
    <col min="8435" max="8435" width="104.42578125" style="5" bestFit="1" customWidth="1"/>
    <col min="8436" max="8440" width="10.7109375" style="5" customWidth="1"/>
    <col min="8441" max="8690" width="9.140625" style="5"/>
    <col min="8691" max="8691" width="104.42578125" style="5" bestFit="1" customWidth="1"/>
    <col min="8692" max="8696" width="10.7109375" style="5" customWidth="1"/>
    <col min="8697" max="8946" width="9.140625" style="5"/>
    <col min="8947" max="8947" width="104.42578125" style="5" bestFit="1" customWidth="1"/>
    <col min="8948" max="8952" width="10.7109375" style="5" customWidth="1"/>
    <col min="8953" max="9202" width="9.140625" style="5"/>
    <col min="9203" max="9203" width="104.42578125" style="5" bestFit="1" customWidth="1"/>
    <col min="9204" max="9208" width="10.7109375" style="5" customWidth="1"/>
    <col min="9209" max="9458" width="9.140625" style="5"/>
    <col min="9459" max="9459" width="104.42578125" style="5" bestFit="1" customWidth="1"/>
    <col min="9460" max="9464" width="10.7109375" style="5" customWidth="1"/>
    <col min="9465" max="9714" width="9.140625" style="5"/>
    <col min="9715" max="9715" width="104.42578125" style="5" bestFit="1" customWidth="1"/>
    <col min="9716" max="9720" width="10.7109375" style="5" customWidth="1"/>
    <col min="9721" max="9970" width="9.140625" style="5"/>
    <col min="9971" max="9971" width="104.42578125" style="5" bestFit="1" customWidth="1"/>
    <col min="9972" max="9976" width="10.7109375" style="5" customWidth="1"/>
    <col min="9977" max="10226" width="9.140625" style="5"/>
    <col min="10227" max="10227" width="104.42578125" style="5" bestFit="1" customWidth="1"/>
    <col min="10228" max="10232" width="10.7109375" style="5" customWidth="1"/>
    <col min="10233" max="10482" width="9.140625" style="5"/>
    <col min="10483" max="10483" width="104.42578125" style="5" bestFit="1" customWidth="1"/>
    <col min="10484" max="10488" width="10.7109375" style="5" customWidth="1"/>
    <col min="10489" max="10738" width="9.140625" style="5"/>
    <col min="10739" max="10739" width="104.42578125" style="5" bestFit="1" customWidth="1"/>
    <col min="10740" max="10744" width="10.7109375" style="5" customWidth="1"/>
    <col min="10745" max="10994" width="9.140625" style="5"/>
    <col min="10995" max="10995" width="104.42578125" style="5" bestFit="1" customWidth="1"/>
    <col min="10996" max="11000" width="10.7109375" style="5" customWidth="1"/>
    <col min="11001" max="11250" width="9.140625" style="5"/>
    <col min="11251" max="11251" width="104.42578125" style="5" bestFit="1" customWidth="1"/>
    <col min="11252" max="11256" width="10.7109375" style="5" customWidth="1"/>
    <col min="11257" max="11506" width="9.140625" style="5"/>
    <col min="11507" max="11507" width="104.42578125" style="5" bestFit="1" customWidth="1"/>
    <col min="11508" max="11512" width="10.7109375" style="5" customWidth="1"/>
    <col min="11513" max="11762" width="9.140625" style="5"/>
    <col min="11763" max="11763" width="104.42578125" style="5" bestFit="1" customWidth="1"/>
    <col min="11764" max="11768" width="10.7109375" style="5" customWidth="1"/>
    <col min="11769" max="12018" width="9.140625" style="5"/>
    <col min="12019" max="12019" width="104.42578125" style="5" bestFit="1" customWidth="1"/>
    <col min="12020" max="12024" width="10.7109375" style="5" customWidth="1"/>
    <col min="12025" max="12274" width="9.140625" style="5"/>
    <col min="12275" max="12275" width="104.42578125" style="5" bestFit="1" customWidth="1"/>
    <col min="12276" max="12280" width="10.7109375" style="5" customWidth="1"/>
    <col min="12281" max="12530" width="9.140625" style="5"/>
    <col min="12531" max="12531" width="104.42578125" style="5" bestFit="1" customWidth="1"/>
    <col min="12532" max="12536" width="10.7109375" style="5" customWidth="1"/>
    <col min="12537" max="12786" width="9.140625" style="5"/>
    <col min="12787" max="12787" width="104.42578125" style="5" bestFit="1" customWidth="1"/>
    <col min="12788" max="12792" width="10.7109375" style="5" customWidth="1"/>
    <col min="12793" max="13042" width="9.140625" style="5"/>
    <col min="13043" max="13043" width="104.42578125" style="5" bestFit="1" customWidth="1"/>
    <col min="13044" max="13048" width="10.7109375" style="5" customWidth="1"/>
    <col min="13049" max="13298" width="9.140625" style="5"/>
    <col min="13299" max="13299" width="104.42578125" style="5" bestFit="1" customWidth="1"/>
    <col min="13300" max="13304" width="10.7109375" style="5" customWidth="1"/>
    <col min="13305" max="13554" width="9.140625" style="5"/>
    <col min="13555" max="13555" width="104.42578125" style="5" bestFit="1" customWidth="1"/>
    <col min="13556" max="13560" width="10.7109375" style="5" customWidth="1"/>
    <col min="13561" max="13810" width="9.140625" style="5"/>
    <col min="13811" max="13811" width="104.42578125" style="5" bestFit="1" customWidth="1"/>
    <col min="13812" max="13816" width="10.7109375" style="5" customWidth="1"/>
    <col min="13817" max="14066" width="9.140625" style="5"/>
    <col min="14067" max="14067" width="104.42578125" style="5" bestFit="1" customWidth="1"/>
    <col min="14068" max="14072" width="10.7109375" style="5" customWidth="1"/>
    <col min="14073" max="14322" width="9.140625" style="5"/>
    <col min="14323" max="14323" width="104.42578125" style="5" bestFit="1" customWidth="1"/>
    <col min="14324" max="14328" width="10.7109375" style="5" customWidth="1"/>
    <col min="14329" max="14578" width="9.140625" style="5"/>
    <col min="14579" max="14579" width="104.42578125" style="5" bestFit="1" customWidth="1"/>
    <col min="14580" max="14584" width="10.7109375" style="5" customWidth="1"/>
    <col min="14585" max="14834" width="9.140625" style="5"/>
    <col min="14835" max="14835" width="104.42578125" style="5" bestFit="1" customWidth="1"/>
    <col min="14836" max="14840" width="10.7109375" style="5" customWidth="1"/>
    <col min="14841" max="15090" width="9.140625" style="5"/>
    <col min="15091" max="15091" width="104.42578125" style="5" bestFit="1" customWidth="1"/>
    <col min="15092" max="15096" width="10.7109375" style="5" customWidth="1"/>
    <col min="15097" max="15346" width="9.140625" style="5"/>
    <col min="15347" max="15347" width="104.42578125" style="5" bestFit="1" customWidth="1"/>
    <col min="15348" max="15352" width="10.7109375" style="5" customWidth="1"/>
    <col min="15353" max="15602" width="9.140625" style="5"/>
    <col min="15603" max="15603" width="104.42578125" style="5" bestFit="1" customWidth="1"/>
    <col min="15604" max="15608" width="10.7109375" style="5" customWidth="1"/>
    <col min="15609" max="15858" width="9.140625" style="5"/>
    <col min="15859" max="15859" width="104.42578125" style="5" bestFit="1" customWidth="1"/>
    <col min="15860" max="15864" width="10.7109375" style="5" customWidth="1"/>
    <col min="15865" max="16114" width="9.140625" style="5"/>
    <col min="16115" max="16115" width="104.42578125" style="5" bestFit="1" customWidth="1"/>
    <col min="16116" max="16120" width="10.7109375" style="5" customWidth="1"/>
    <col min="16121" max="16384" width="9.140625" style="5"/>
  </cols>
  <sheetData>
    <row r="1" spans="1:12" ht="30" customHeight="1">
      <c r="A1" s="758" t="s">
        <v>1095</v>
      </c>
      <c r="B1" s="758"/>
      <c r="C1" s="758"/>
      <c r="D1" s="758"/>
      <c r="E1" s="758"/>
      <c r="F1" s="758"/>
      <c r="G1" s="12"/>
      <c r="H1" s="12"/>
      <c r="I1" s="12"/>
      <c r="J1" s="12"/>
      <c r="K1" s="12"/>
      <c r="L1" s="12"/>
    </row>
    <row r="2" spans="1:12" ht="18">
      <c r="A2" s="759" t="s">
        <v>523</v>
      </c>
      <c r="B2" s="759"/>
      <c r="C2" s="759"/>
      <c r="D2" s="759"/>
      <c r="E2" s="759"/>
      <c r="F2" s="759"/>
      <c r="G2" s="12"/>
      <c r="H2" s="12"/>
      <c r="I2" s="12"/>
      <c r="J2" s="12"/>
      <c r="K2" s="12"/>
      <c r="L2" s="12"/>
    </row>
    <row r="3" spans="1:12" ht="18">
      <c r="A3" s="759" t="s">
        <v>1479</v>
      </c>
      <c r="B3" s="759"/>
      <c r="C3" s="759"/>
      <c r="D3" s="759"/>
      <c r="E3" s="759"/>
      <c r="F3" s="759"/>
      <c r="G3" s="12"/>
      <c r="H3" s="12"/>
      <c r="I3" s="12"/>
      <c r="J3" s="12"/>
      <c r="K3" s="12"/>
      <c r="L3" s="12"/>
    </row>
    <row r="4" spans="1:12" ht="30" customHeight="1">
      <c r="A4" s="760" t="s">
        <v>547</v>
      </c>
      <c r="B4" s="760"/>
      <c r="C4" s="760"/>
      <c r="D4" s="760"/>
      <c r="E4" s="760"/>
      <c r="F4" s="760"/>
      <c r="G4" s="12"/>
      <c r="H4" s="12"/>
      <c r="I4" s="12"/>
      <c r="J4" s="12"/>
      <c r="K4" s="12"/>
      <c r="L4" s="12"/>
    </row>
    <row r="5" spans="1:12" ht="3.75" customHeight="1">
      <c r="A5" s="193"/>
      <c r="B5" s="194"/>
      <c r="C5" s="194"/>
      <c r="D5" s="194"/>
      <c r="E5" s="194"/>
      <c r="F5" s="194"/>
      <c r="G5" s="12"/>
      <c r="H5" s="12"/>
      <c r="I5" s="12"/>
      <c r="J5" s="12"/>
      <c r="K5" s="12"/>
      <c r="L5" s="12"/>
    </row>
    <row r="6" spans="1:12" ht="30" customHeight="1" thickBot="1">
      <c r="A6" s="390"/>
      <c r="B6" s="391" t="s">
        <v>187</v>
      </c>
      <c r="C6" s="391" t="s">
        <v>188</v>
      </c>
      <c r="D6" s="391" t="s">
        <v>189</v>
      </c>
      <c r="E6" s="391" t="s">
        <v>190</v>
      </c>
      <c r="F6" s="391" t="s">
        <v>191</v>
      </c>
      <c r="G6" s="12"/>
      <c r="H6" s="12"/>
      <c r="I6" s="12"/>
      <c r="J6" s="12"/>
      <c r="K6" s="12"/>
      <c r="L6" s="12"/>
    </row>
    <row r="7" spans="1:12">
      <c r="A7" s="392" t="s">
        <v>192</v>
      </c>
      <c r="B7" s="393">
        <v>7070418.0313500008</v>
      </c>
      <c r="C7" s="393">
        <v>1810104.34809</v>
      </c>
      <c r="D7" s="393">
        <v>0</v>
      </c>
      <c r="E7" s="393">
        <v>274.34757000000002</v>
      </c>
      <c r="F7" s="393">
        <v>8880796.7270100005</v>
      </c>
      <c r="G7" s="12"/>
      <c r="H7" s="12"/>
      <c r="I7" s="12"/>
      <c r="J7" s="12"/>
      <c r="K7" s="12"/>
      <c r="L7" s="12"/>
    </row>
    <row r="8" spans="1:12">
      <c r="A8" s="192" t="s">
        <v>193</v>
      </c>
      <c r="B8" s="61">
        <v>605663.19775000005</v>
      </c>
      <c r="C8" s="61">
        <v>353949.62656999996</v>
      </c>
      <c r="D8" s="61">
        <v>0</v>
      </c>
      <c r="E8" s="61">
        <v>220.23948000000001</v>
      </c>
      <c r="F8" s="61">
        <v>959833.0638</v>
      </c>
      <c r="G8" s="12"/>
      <c r="H8" s="12"/>
      <c r="I8" s="12"/>
      <c r="J8" s="12"/>
      <c r="K8" s="12"/>
      <c r="L8" s="12"/>
    </row>
    <row r="9" spans="1:12">
      <c r="A9" s="62" t="s">
        <v>194</v>
      </c>
      <c r="B9" s="100">
        <v>233697.22978999998</v>
      </c>
      <c r="C9" s="100">
        <v>132532.57855999999</v>
      </c>
      <c r="D9" s="100">
        <v>0</v>
      </c>
      <c r="E9" s="100">
        <v>0</v>
      </c>
      <c r="F9" s="100">
        <v>366229.80835000001</v>
      </c>
      <c r="G9" s="12"/>
      <c r="H9" s="12"/>
      <c r="I9" s="12"/>
      <c r="J9" s="12"/>
      <c r="K9" s="12"/>
      <c r="L9" s="12"/>
    </row>
    <row r="10" spans="1:12">
      <c r="A10" s="62" t="s">
        <v>195</v>
      </c>
      <c r="B10" s="100">
        <v>145864.77209000001</v>
      </c>
      <c r="C10" s="100">
        <v>85186.360260000001</v>
      </c>
      <c r="D10" s="100">
        <v>0</v>
      </c>
      <c r="E10" s="100">
        <v>220.23948000000001</v>
      </c>
      <c r="F10" s="100">
        <v>231271.37183000002</v>
      </c>
      <c r="G10" s="12"/>
      <c r="H10" s="12"/>
      <c r="I10" s="12"/>
      <c r="J10" s="12"/>
      <c r="K10" s="12"/>
      <c r="L10" s="12"/>
    </row>
    <row r="11" spans="1:12">
      <c r="A11" s="62" t="s">
        <v>196</v>
      </c>
      <c r="B11" s="100">
        <v>225818.17056999999</v>
      </c>
      <c r="C11" s="100">
        <v>136230.68713000001</v>
      </c>
      <c r="D11" s="100">
        <v>0</v>
      </c>
      <c r="E11" s="100">
        <v>0</v>
      </c>
      <c r="F11" s="100">
        <v>362048.85769999999</v>
      </c>
      <c r="G11" s="12"/>
      <c r="H11" s="12"/>
      <c r="I11" s="12"/>
      <c r="J11" s="12"/>
      <c r="K11" s="12"/>
      <c r="L11" s="12"/>
    </row>
    <row r="12" spans="1:12">
      <c r="A12" s="62" t="s">
        <v>197</v>
      </c>
      <c r="B12" s="100">
        <v>0</v>
      </c>
      <c r="C12" s="100">
        <v>0</v>
      </c>
      <c r="D12" s="100">
        <v>0</v>
      </c>
      <c r="E12" s="100">
        <v>0</v>
      </c>
      <c r="F12" s="100">
        <v>0</v>
      </c>
      <c r="G12" s="12"/>
      <c r="H12" s="12"/>
      <c r="I12" s="12"/>
      <c r="J12" s="12"/>
      <c r="K12" s="12"/>
      <c r="L12" s="12"/>
    </row>
    <row r="13" spans="1:12">
      <c r="A13" s="62" t="s">
        <v>198</v>
      </c>
      <c r="B13" s="100">
        <v>0</v>
      </c>
      <c r="C13" s="100">
        <v>0</v>
      </c>
      <c r="D13" s="100">
        <v>0</v>
      </c>
      <c r="E13" s="100">
        <v>0</v>
      </c>
      <c r="F13" s="100">
        <v>0</v>
      </c>
      <c r="G13" s="12"/>
      <c r="H13" s="12"/>
      <c r="I13" s="12"/>
      <c r="J13" s="12"/>
      <c r="K13" s="12"/>
      <c r="L13" s="12"/>
    </row>
    <row r="14" spans="1:12">
      <c r="A14" s="62" t="s">
        <v>199</v>
      </c>
      <c r="B14" s="100">
        <v>299.36662000000001</v>
      </c>
      <c r="C14" s="100">
        <v>0</v>
      </c>
      <c r="D14" s="100">
        <v>0</v>
      </c>
      <c r="E14" s="100">
        <v>0</v>
      </c>
      <c r="F14" s="100">
        <v>299.36662000000001</v>
      </c>
      <c r="G14" s="12"/>
      <c r="H14" s="12"/>
      <c r="I14" s="12"/>
      <c r="J14" s="12"/>
      <c r="K14" s="12"/>
      <c r="L14" s="12"/>
    </row>
    <row r="15" spans="1:12">
      <c r="A15" s="62" t="s">
        <v>200</v>
      </c>
      <c r="B15" s="100">
        <v>4.3248100000000003</v>
      </c>
      <c r="C15" s="100">
        <v>6.2E-4</v>
      </c>
      <c r="D15" s="100">
        <v>0</v>
      </c>
      <c r="E15" s="100">
        <v>0</v>
      </c>
      <c r="F15" s="100">
        <v>4.3254299999999999</v>
      </c>
      <c r="G15" s="12"/>
      <c r="H15" s="12"/>
      <c r="I15" s="12"/>
      <c r="J15" s="12"/>
      <c r="K15" s="12"/>
      <c r="L15" s="12"/>
    </row>
    <row r="16" spans="1:12">
      <c r="A16" s="62" t="s">
        <v>201</v>
      </c>
      <c r="B16" s="100">
        <v>-20.666130000000003</v>
      </c>
      <c r="C16" s="100">
        <v>0</v>
      </c>
      <c r="D16" s="100">
        <v>0</v>
      </c>
      <c r="E16" s="100">
        <v>0</v>
      </c>
      <c r="F16" s="100">
        <v>-20.666130000000003</v>
      </c>
      <c r="G16" s="12"/>
      <c r="H16" s="12"/>
      <c r="I16" s="12"/>
      <c r="J16" s="12"/>
      <c r="K16" s="12"/>
      <c r="L16" s="12"/>
    </row>
    <row r="17" spans="1:12">
      <c r="A17" s="192" t="s">
        <v>202</v>
      </c>
      <c r="B17" s="61">
        <v>439945.29023000004</v>
      </c>
      <c r="C17" s="61">
        <v>248956.52025</v>
      </c>
      <c r="D17" s="61">
        <v>0</v>
      </c>
      <c r="E17" s="61">
        <v>54.053640000000001</v>
      </c>
      <c r="F17" s="61">
        <v>688955.86412000004</v>
      </c>
      <c r="G17" s="12"/>
      <c r="H17" s="12"/>
      <c r="I17" s="12"/>
      <c r="J17" s="12"/>
      <c r="K17" s="12"/>
      <c r="L17" s="12"/>
    </row>
    <row r="18" spans="1:12">
      <c r="A18" s="62" t="s">
        <v>203</v>
      </c>
      <c r="B18" s="100">
        <v>0</v>
      </c>
      <c r="C18" s="100">
        <v>0</v>
      </c>
      <c r="D18" s="100">
        <v>0</v>
      </c>
      <c r="E18" s="100">
        <v>0</v>
      </c>
      <c r="F18" s="100">
        <v>0</v>
      </c>
      <c r="G18" s="12"/>
      <c r="H18" s="12"/>
      <c r="I18" s="12"/>
      <c r="J18" s="12"/>
      <c r="K18" s="12"/>
      <c r="L18" s="12"/>
    </row>
    <row r="19" spans="1:12">
      <c r="A19" s="62" t="s">
        <v>204</v>
      </c>
      <c r="B19" s="100">
        <v>284708.50107999996</v>
      </c>
      <c r="C19" s="100">
        <v>51449.145680000001</v>
      </c>
      <c r="D19" s="100">
        <v>0</v>
      </c>
      <c r="E19" s="100">
        <v>53.946709999999996</v>
      </c>
      <c r="F19" s="100">
        <v>336211.59347000002</v>
      </c>
      <c r="G19" s="12"/>
      <c r="H19" s="12"/>
      <c r="I19" s="12"/>
      <c r="J19" s="12"/>
      <c r="K19" s="12"/>
      <c r="L19" s="12"/>
    </row>
    <row r="20" spans="1:12">
      <c r="A20" s="62" t="s">
        <v>205</v>
      </c>
      <c r="B20" s="100">
        <v>0</v>
      </c>
      <c r="C20" s="100">
        <v>0</v>
      </c>
      <c r="D20" s="100">
        <v>0</v>
      </c>
      <c r="E20" s="100">
        <v>0</v>
      </c>
      <c r="F20" s="100">
        <v>0</v>
      </c>
      <c r="G20" s="12"/>
      <c r="H20" s="12"/>
      <c r="I20" s="12"/>
      <c r="J20" s="12"/>
      <c r="K20" s="12"/>
      <c r="L20" s="12"/>
    </row>
    <row r="21" spans="1:12">
      <c r="A21" s="62" t="s">
        <v>206</v>
      </c>
      <c r="B21" s="100">
        <v>0</v>
      </c>
      <c r="C21" s="100">
        <v>0</v>
      </c>
      <c r="D21" s="100">
        <v>0</v>
      </c>
      <c r="E21" s="100">
        <v>0</v>
      </c>
      <c r="F21" s="100">
        <v>0</v>
      </c>
      <c r="G21" s="12"/>
      <c r="H21" s="12"/>
      <c r="I21" s="12"/>
      <c r="J21" s="12"/>
      <c r="K21" s="12"/>
      <c r="L21" s="12"/>
    </row>
    <row r="22" spans="1:12">
      <c r="A22" s="62" t="s">
        <v>207</v>
      </c>
      <c r="B22" s="100">
        <v>45887.646280000001</v>
      </c>
      <c r="C22" s="100">
        <v>34675.620880000002</v>
      </c>
      <c r="D22" s="100">
        <v>0</v>
      </c>
      <c r="E22" s="100">
        <v>0</v>
      </c>
      <c r="F22" s="100">
        <v>80563.267160000003</v>
      </c>
      <c r="G22" s="12"/>
      <c r="H22" s="12"/>
      <c r="I22" s="12"/>
      <c r="J22" s="12"/>
      <c r="K22" s="12"/>
      <c r="L22" s="12"/>
    </row>
    <row r="23" spans="1:12">
      <c r="A23" s="62" t="s">
        <v>208</v>
      </c>
      <c r="B23" s="100">
        <v>109316.60944</v>
      </c>
      <c r="C23" s="100">
        <v>162804.20799</v>
      </c>
      <c r="D23" s="100">
        <v>0</v>
      </c>
      <c r="E23" s="100">
        <v>0.10693000000000001</v>
      </c>
      <c r="F23" s="100">
        <v>272120.92436</v>
      </c>
      <c r="G23" s="12"/>
      <c r="H23" s="12"/>
      <c r="I23" s="12"/>
      <c r="J23" s="12"/>
      <c r="K23" s="12"/>
      <c r="L23" s="12"/>
    </row>
    <row r="24" spans="1:12">
      <c r="A24" s="62" t="s">
        <v>209</v>
      </c>
      <c r="B24" s="100">
        <v>32.533430000000003</v>
      </c>
      <c r="C24" s="100">
        <v>27.5457</v>
      </c>
      <c r="D24" s="100">
        <v>0</v>
      </c>
      <c r="E24" s="100">
        <v>0</v>
      </c>
      <c r="F24" s="100">
        <v>60.079129999999999</v>
      </c>
      <c r="G24" s="12"/>
      <c r="H24" s="12"/>
      <c r="I24" s="12"/>
      <c r="J24" s="12"/>
      <c r="K24" s="12"/>
      <c r="L24" s="12"/>
    </row>
    <row r="25" spans="1:12">
      <c r="A25" s="62" t="s">
        <v>210</v>
      </c>
      <c r="B25" s="100">
        <v>0</v>
      </c>
      <c r="C25" s="100">
        <v>0</v>
      </c>
      <c r="D25" s="100">
        <v>0</v>
      </c>
      <c r="E25" s="100">
        <v>0</v>
      </c>
      <c r="F25" s="100">
        <v>0</v>
      </c>
      <c r="G25" s="12"/>
      <c r="H25" s="12"/>
      <c r="I25" s="12"/>
      <c r="J25" s="12"/>
      <c r="K25" s="12"/>
      <c r="L25" s="12"/>
    </row>
    <row r="26" spans="1:12">
      <c r="A26" s="192" t="s">
        <v>211</v>
      </c>
      <c r="B26" s="61">
        <v>5650120.78969</v>
      </c>
      <c r="C26" s="61">
        <v>848847.12796000007</v>
      </c>
      <c r="D26" s="61">
        <v>0</v>
      </c>
      <c r="E26" s="61">
        <v>0</v>
      </c>
      <c r="F26" s="61">
        <v>6498967.9176499993</v>
      </c>
      <c r="G26" s="12"/>
      <c r="H26" s="12"/>
      <c r="I26" s="12"/>
      <c r="J26" s="12"/>
      <c r="K26" s="12"/>
      <c r="L26" s="12"/>
    </row>
    <row r="27" spans="1:12">
      <c r="A27" s="64" t="s">
        <v>212</v>
      </c>
      <c r="B27" s="100">
        <v>5294263.2138799997</v>
      </c>
      <c r="C27" s="100">
        <v>849936.34282000002</v>
      </c>
      <c r="D27" s="100">
        <v>0</v>
      </c>
      <c r="E27" s="100">
        <v>0</v>
      </c>
      <c r="F27" s="100">
        <v>6144199.5566999996</v>
      </c>
      <c r="G27" s="12"/>
      <c r="H27" s="12"/>
      <c r="I27" s="12"/>
      <c r="J27" s="12"/>
      <c r="K27" s="12"/>
      <c r="L27" s="12"/>
    </row>
    <row r="28" spans="1:12">
      <c r="A28" s="62" t="s">
        <v>213</v>
      </c>
      <c r="B28" s="100">
        <v>4706785.2297</v>
      </c>
      <c r="C28" s="100">
        <v>694809.26646000007</v>
      </c>
      <c r="D28" s="100">
        <v>0</v>
      </c>
      <c r="E28" s="100">
        <v>0</v>
      </c>
      <c r="F28" s="100">
        <v>5401594.4961599996</v>
      </c>
      <c r="G28" s="12"/>
      <c r="H28" s="12"/>
      <c r="I28" s="12"/>
      <c r="J28" s="12"/>
      <c r="K28" s="12"/>
      <c r="L28" s="12"/>
    </row>
    <row r="29" spans="1:12">
      <c r="A29" s="62" t="s">
        <v>214</v>
      </c>
      <c r="B29" s="100">
        <v>531108.92508999992</v>
      </c>
      <c r="C29" s="100">
        <v>144233.70333000002</v>
      </c>
      <c r="D29" s="100">
        <v>0</v>
      </c>
      <c r="E29" s="100">
        <v>0</v>
      </c>
      <c r="F29" s="100">
        <v>675342.62841999996</v>
      </c>
      <c r="G29" s="12"/>
      <c r="H29" s="12"/>
      <c r="I29" s="12"/>
      <c r="J29" s="12"/>
      <c r="K29" s="12"/>
      <c r="L29" s="12"/>
    </row>
    <row r="30" spans="1:12">
      <c r="A30" s="62" t="s">
        <v>215</v>
      </c>
      <c r="B30" s="100">
        <v>56369.059090000002</v>
      </c>
      <c r="C30" s="100">
        <v>10893.373029999999</v>
      </c>
      <c r="D30" s="100">
        <v>0</v>
      </c>
      <c r="E30" s="100">
        <v>0</v>
      </c>
      <c r="F30" s="100">
        <v>67262.432119999998</v>
      </c>
      <c r="G30" s="12"/>
      <c r="H30" s="12"/>
      <c r="I30" s="12"/>
      <c r="J30" s="12"/>
      <c r="K30" s="12"/>
      <c r="L30" s="12"/>
    </row>
    <row r="31" spans="1:12">
      <c r="A31" s="64" t="s">
        <v>216</v>
      </c>
      <c r="B31" s="100">
        <v>27068.534949999997</v>
      </c>
      <c r="C31" s="100">
        <v>6971.7400099999995</v>
      </c>
      <c r="D31" s="100">
        <v>0</v>
      </c>
      <c r="E31" s="100">
        <v>0</v>
      </c>
      <c r="F31" s="100">
        <v>34040.274960000002</v>
      </c>
      <c r="G31" s="12"/>
      <c r="H31" s="12"/>
      <c r="I31" s="12"/>
      <c r="J31" s="12"/>
      <c r="K31" s="12"/>
      <c r="L31" s="12"/>
    </row>
    <row r="32" spans="1:12">
      <c r="A32" s="62" t="s">
        <v>217</v>
      </c>
      <c r="B32" s="100">
        <v>19660.440460000002</v>
      </c>
      <c r="C32" s="100">
        <v>5707.0442400000002</v>
      </c>
      <c r="D32" s="100">
        <v>0</v>
      </c>
      <c r="E32" s="100">
        <v>0</v>
      </c>
      <c r="F32" s="100">
        <v>25367.484700000001</v>
      </c>
      <c r="G32" s="12"/>
      <c r="H32" s="12"/>
      <c r="I32" s="12"/>
      <c r="J32" s="12"/>
      <c r="K32" s="12"/>
      <c r="L32" s="12"/>
    </row>
    <row r="33" spans="1:12">
      <c r="A33" s="62" t="s">
        <v>218</v>
      </c>
      <c r="B33" s="100">
        <v>7236.9124099999999</v>
      </c>
      <c r="C33" s="100">
        <v>1247.3455200000001</v>
      </c>
      <c r="D33" s="100">
        <v>0</v>
      </c>
      <c r="E33" s="100">
        <v>0</v>
      </c>
      <c r="F33" s="100">
        <v>8484.2579299999998</v>
      </c>
      <c r="G33" s="12"/>
      <c r="H33" s="12"/>
      <c r="I33" s="12"/>
      <c r="J33" s="12"/>
      <c r="K33" s="12"/>
      <c r="L33" s="12"/>
    </row>
    <row r="34" spans="1:12">
      <c r="A34" s="62" t="s">
        <v>219</v>
      </c>
      <c r="B34" s="100">
        <v>171.18207999999998</v>
      </c>
      <c r="C34" s="100">
        <v>17.350249999999999</v>
      </c>
      <c r="D34" s="100">
        <v>0</v>
      </c>
      <c r="E34" s="100">
        <v>0</v>
      </c>
      <c r="F34" s="100">
        <v>188.53232999999997</v>
      </c>
      <c r="G34" s="12"/>
      <c r="H34" s="12"/>
      <c r="I34" s="12"/>
      <c r="J34" s="12"/>
      <c r="K34" s="12"/>
      <c r="L34" s="12"/>
    </row>
    <row r="35" spans="1:12">
      <c r="A35" s="64" t="s">
        <v>220</v>
      </c>
      <c r="B35" s="100">
        <v>126566.14801</v>
      </c>
      <c r="C35" s="100">
        <v>25078.725780000001</v>
      </c>
      <c r="D35" s="100">
        <v>0</v>
      </c>
      <c r="E35" s="100">
        <v>0</v>
      </c>
      <c r="F35" s="100">
        <v>151644.87378999998</v>
      </c>
      <c r="G35" s="12"/>
      <c r="H35" s="12"/>
      <c r="I35" s="12"/>
      <c r="J35" s="12"/>
      <c r="K35" s="12"/>
      <c r="L35" s="12"/>
    </row>
    <row r="36" spans="1:12">
      <c r="A36" s="62" t="s">
        <v>221</v>
      </c>
      <c r="B36" s="100">
        <v>102689.82626999999</v>
      </c>
      <c r="C36" s="100">
        <v>13098.881529999999</v>
      </c>
      <c r="D36" s="100">
        <v>0</v>
      </c>
      <c r="E36" s="100">
        <v>0</v>
      </c>
      <c r="F36" s="100">
        <v>115788.7078</v>
      </c>
      <c r="G36" s="12"/>
      <c r="H36" s="12"/>
      <c r="I36" s="12"/>
      <c r="J36" s="12"/>
      <c r="K36" s="12"/>
      <c r="L36" s="12"/>
    </row>
    <row r="37" spans="1:12">
      <c r="A37" s="62" t="s">
        <v>222</v>
      </c>
      <c r="B37" s="100">
        <v>23818.781139999999</v>
      </c>
      <c r="C37" s="100">
        <v>11970.03507</v>
      </c>
      <c r="D37" s="100">
        <v>0</v>
      </c>
      <c r="E37" s="100">
        <v>0</v>
      </c>
      <c r="F37" s="100">
        <v>35788.816210000005</v>
      </c>
      <c r="G37" s="12"/>
      <c r="H37" s="12"/>
      <c r="I37" s="12"/>
      <c r="J37" s="12"/>
      <c r="K37" s="12"/>
      <c r="L37" s="12"/>
    </row>
    <row r="38" spans="1:12">
      <c r="A38" s="62" t="s">
        <v>223</v>
      </c>
      <c r="B38" s="100">
        <v>57.540599999999998</v>
      </c>
      <c r="C38" s="100">
        <v>9.8091799999999996</v>
      </c>
      <c r="D38" s="100">
        <v>0</v>
      </c>
      <c r="E38" s="100">
        <v>0</v>
      </c>
      <c r="F38" s="100">
        <v>67.349779999999996</v>
      </c>
      <c r="G38" s="12"/>
      <c r="H38" s="12"/>
      <c r="I38" s="12"/>
      <c r="J38" s="12"/>
      <c r="K38" s="12"/>
      <c r="L38" s="12"/>
    </row>
    <row r="39" spans="1:12">
      <c r="A39" s="64" t="s">
        <v>224</v>
      </c>
      <c r="B39" s="100">
        <v>586172.57123999996</v>
      </c>
      <c r="C39" s="100">
        <v>83426.429650000005</v>
      </c>
      <c r="D39" s="100">
        <v>0</v>
      </c>
      <c r="E39" s="100">
        <v>0</v>
      </c>
      <c r="F39" s="100">
        <v>669599.00089000002</v>
      </c>
      <c r="G39" s="12"/>
      <c r="H39" s="12"/>
      <c r="I39" s="12"/>
      <c r="J39" s="12"/>
      <c r="K39" s="12"/>
      <c r="L39" s="12"/>
    </row>
    <row r="40" spans="1:12">
      <c r="A40" s="62" t="s">
        <v>225</v>
      </c>
      <c r="B40" s="100">
        <v>121042.8542</v>
      </c>
      <c r="C40" s="100">
        <v>15779.20996</v>
      </c>
      <c r="D40" s="100">
        <v>0</v>
      </c>
      <c r="E40" s="100">
        <v>0</v>
      </c>
      <c r="F40" s="100">
        <v>136822.06416000001</v>
      </c>
      <c r="G40" s="12"/>
      <c r="H40" s="12"/>
      <c r="I40" s="12"/>
      <c r="J40" s="12"/>
      <c r="K40" s="12"/>
      <c r="L40" s="12"/>
    </row>
    <row r="41" spans="1:12">
      <c r="A41" s="62" t="s">
        <v>226</v>
      </c>
      <c r="B41" s="100">
        <v>29499.412989999997</v>
      </c>
      <c r="C41" s="100">
        <v>8460.9524700000002</v>
      </c>
      <c r="D41" s="100">
        <v>0</v>
      </c>
      <c r="E41" s="100">
        <v>0</v>
      </c>
      <c r="F41" s="100">
        <v>37960.365460000001</v>
      </c>
      <c r="G41" s="12"/>
      <c r="H41" s="12"/>
      <c r="I41" s="12"/>
      <c r="J41" s="12"/>
      <c r="K41" s="12"/>
      <c r="L41" s="12"/>
    </row>
    <row r="42" spans="1:12">
      <c r="A42" s="62" t="s">
        <v>227</v>
      </c>
      <c r="B42" s="100">
        <v>188.39111</v>
      </c>
      <c r="C42" s="100">
        <v>33.017029999999998</v>
      </c>
      <c r="D42" s="100">
        <v>0</v>
      </c>
      <c r="E42" s="100">
        <v>0</v>
      </c>
      <c r="F42" s="100">
        <v>221.40814</v>
      </c>
      <c r="G42" s="12"/>
      <c r="H42" s="12"/>
      <c r="I42" s="12"/>
      <c r="J42" s="12"/>
      <c r="K42" s="12"/>
      <c r="L42" s="12"/>
    </row>
    <row r="43" spans="1:12">
      <c r="A43" s="62" t="s">
        <v>228</v>
      </c>
      <c r="B43" s="100">
        <v>50.291910000000001</v>
      </c>
      <c r="C43" s="100">
        <v>4.5315799999999999</v>
      </c>
      <c r="D43" s="100">
        <v>0</v>
      </c>
      <c r="E43" s="100">
        <v>0</v>
      </c>
      <c r="F43" s="100">
        <v>54.82349</v>
      </c>
      <c r="G43" s="12"/>
      <c r="H43" s="12"/>
      <c r="I43" s="12"/>
      <c r="J43" s="12"/>
      <c r="K43" s="12"/>
      <c r="L43" s="12"/>
    </row>
    <row r="44" spans="1:12">
      <c r="A44" s="62" t="s">
        <v>229</v>
      </c>
      <c r="B44" s="100">
        <v>9.2945700000000002</v>
      </c>
      <c r="C44" s="100">
        <v>0</v>
      </c>
      <c r="D44" s="100">
        <v>0</v>
      </c>
      <c r="E44" s="100">
        <v>0</v>
      </c>
      <c r="F44" s="100">
        <v>9.2945700000000002</v>
      </c>
      <c r="G44" s="12"/>
      <c r="H44" s="12"/>
      <c r="I44" s="12"/>
      <c r="J44" s="12"/>
      <c r="K44" s="12"/>
      <c r="L44" s="12"/>
    </row>
    <row r="45" spans="1:12">
      <c r="A45" s="62" t="s">
        <v>230</v>
      </c>
      <c r="B45" s="100">
        <v>0.78824000000000005</v>
      </c>
      <c r="C45" s="100">
        <v>0</v>
      </c>
      <c r="D45" s="100">
        <v>0</v>
      </c>
      <c r="E45" s="100">
        <v>0</v>
      </c>
      <c r="F45" s="100">
        <v>0.78824000000000005</v>
      </c>
      <c r="G45" s="12"/>
      <c r="H45" s="12"/>
      <c r="I45" s="12"/>
      <c r="J45" s="12"/>
      <c r="K45" s="12"/>
      <c r="L45" s="12"/>
    </row>
    <row r="46" spans="1:12">
      <c r="A46" s="62" t="s">
        <v>1351</v>
      </c>
      <c r="B46" s="100">
        <v>374032.47976000002</v>
      </c>
      <c r="C46" s="100">
        <v>44154.459780000005</v>
      </c>
      <c r="D46" s="100">
        <v>0</v>
      </c>
      <c r="E46" s="100">
        <v>0</v>
      </c>
      <c r="F46" s="100">
        <v>418186.93954000005</v>
      </c>
      <c r="G46" s="12"/>
      <c r="H46" s="12"/>
      <c r="I46" s="12"/>
      <c r="J46" s="12"/>
      <c r="K46" s="12"/>
      <c r="L46" s="12"/>
    </row>
    <row r="47" spans="1:12">
      <c r="A47" s="62" t="s">
        <v>1352</v>
      </c>
      <c r="B47" s="100">
        <v>59694.720729999994</v>
      </c>
      <c r="C47" s="100">
        <v>14574.13329</v>
      </c>
      <c r="D47" s="100">
        <v>0</v>
      </c>
      <c r="E47" s="100">
        <v>0</v>
      </c>
      <c r="F47" s="100">
        <v>74268.854019999999</v>
      </c>
      <c r="G47" s="12"/>
      <c r="H47" s="12"/>
      <c r="I47" s="12"/>
      <c r="J47" s="12"/>
      <c r="K47" s="12"/>
      <c r="L47" s="12"/>
    </row>
    <row r="48" spans="1:12">
      <c r="A48" s="62" t="s">
        <v>1357</v>
      </c>
      <c r="B48" s="100">
        <v>1086.4122199999999</v>
      </c>
      <c r="C48" s="100">
        <v>341.98608000000002</v>
      </c>
      <c r="D48" s="100">
        <v>0</v>
      </c>
      <c r="E48" s="100">
        <v>0</v>
      </c>
      <c r="F48" s="100">
        <v>1428.3983000000001</v>
      </c>
      <c r="G48" s="12"/>
      <c r="H48" s="12"/>
      <c r="I48" s="12"/>
      <c r="J48" s="12"/>
      <c r="K48" s="12"/>
      <c r="L48" s="12"/>
    </row>
    <row r="49" spans="1:12">
      <c r="A49" s="62" t="s">
        <v>1358</v>
      </c>
      <c r="B49" s="100">
        <v>233.81851999999998</v>
      </c>
      <c r="C49" s="100">
        <v>21.46096</v>
      </c>
      <c r="D49" s="100">
        <v>0</v>
      </c>
      <c r="E49" s="100">
        <v>0</v>
      </c>
      <c r="F49" s="100">
        <v>255.27948000000001</v>
      </c>
      <c r="G49" s="12"/>
      <c r="H49" s="12"/>
      <c r="I49" s="12"/>
      <c r="J49" s="12"/>
      <c r="K49" s="12"/>
      <c r="L49" s="12"/>
    </row>
    <row r="50" spans="1:12">
      <c r="A50" s="62" t="s">
        <v>1376</v>
      </c>
      <c r="B50" s="100">
        <v>273.72163</v>
      </c>
      <c r="C50" s="100">
        <v>56.6785</v>
      </c>
      <c r="D50" s="100">
        <v>0</v>
      </c>
      <c r="E50" s="100">
        <v>0</v>
      </c>
      <c r="F50" s="100">
        <v>330.40012999999999</v>
      </c>
      <c r="G50" s="12"/>
      <c r="H50" s="12"/>
      <c r="I50" s="12"/>
      <c r="J50" s="12"/>
      <c r="K50" s="12"/>
      <c r="L50" s="12"/>
    </row>
    <row r="51" spans="1:12">
      <c r="A51" s="62" t="s">
        <v>1397</v>
      </c>
      <c r="B51" s="100">
        <v>60.385359999999999</v>
      </c>
      <c r="C51" s="100">
        <v>0</v>
      </c>
      <c r="D51" s="100">
        <v>0</v>
      </c>
      <c r="E51" s="100">
        <v>0</v>
      </c>
      <c r="F51" s="100">
        <v>60.385359999999999</v>
      </c>
      <c r="G51" s="12"/>
      <c r="H51" s="12"/>
      <c r="I51" s="12"/>
      <c r="J51" s="12"/>
      <c r="K51" s="12"/>
      <c r="L51" s="12"/>
    </row>
    <row r="52" spans="1:12">
      <c r="A52" s="64" t="s">
        <v>231</v>
      </c>
      <c r="B52" s="100">
        <v>-383949.67838999996</v>
      </c>
      <c r="C52" s="100">
        <v>-116566.1103</v>
      </c>
      <c r="D52" s="100">
        <v>0</v>
      </c>
      <c r="E52" s="100">
        <v>0</v>
      </c>
      <c r="F52" s="100">
        <v>-500515.78869000002</v>
      </c>
      <c r="G52" s="12"/>
      <c r="H52" s="12"/>
      <c r="I52" s="12"/>
      <c r="J52" s="12"/>
      <c r="K52" s="12"/>
      <c r="L52" s="12"/>
    </row>
    <row r="53" spans="1:12">
      <c r="A53" s="65" t="s">
        <v>1438</v>
      </c>
      <c r="B53" s="100">
        <v>-61504.362119999998</v>
      </c>
      <c r="C53" s="100">
        <v>-19909.33671</v>
      </c>
      <c r="D53" s="100">
        <v>0</v>
      </c>
      <c r="E53" s="100">
        <v>0</v>
      </c>
      <c r="F53" s="100">
        <v>-81413.698829999994</v>
      </c>
      <c r="G53" s="12"/>
      <c r="H53" s="12"/>
      <c r="I53" s="12"/>
      <c r="J53" s="12"/>
      <c r="K53" s="12"/>
      <c r="L53" s="12"/>
    </row>
    <row r="54" spans="1:12">
      <c r="A54" s="62" t="s">
        <v>1465</v>
      </c>
      <c r="B54" s="100">
        <v>-9985.1381199999996</v>
      </c>
      <c r="C54" s="100">
        <v>-14310.047779999999</v>
      </c>
      <c r="D54" s="100">
        <v>0</v>
      </c>
      <c r="E54" s="100">
        <v>0</v>
      </c>
      <c r="F54" s="100">
        <v>-24295.185899999997</v>
      </c>
      <c r="G54" s="12"/>
      <c r="H54" s="12"/>
      <c r="I54" s="12"/>
      <c r="J54" s="12"/>
      <c r="K54" s="12"/>
      <c r="L54" s="12"/>
    </row>
    <row r="55" spans="1:12">
      <c r="A55" s="62" t="s">
        <v>1439</v>
      </c>
      <c r="B55" s="100">
        <v>-11298.902050000001</v>
      </c>
      <c r="C55" s="100">
        <v>-2571.5285899999999</v>
      </c>
      <c r="D55" s="100">
        <v>0</v>
      </c>
      <c r="E55" s="100">
        <v>0</v>
      </c>
      <c r="F55" s="100">
        <v>-13870.43064</v>
      </c>
      <c r="G55" s="12"/>
      <c r="H55" s="12"/>
      <c r="I55" s="12"/>
      <c r="J55" s="12"/>
      <c r="K55" s="12"/>
      <c r="L55" s="12"/>
    </row>
    <row r="56" spans="1:12">
      <c r="A56" s="62" t="s">
        <v>1466</v>
      </c>
      <c r="B56" s="100">
        <v>-4916.8761100000002</v>
      </c>
      <c r="C56" s="100">
        <v>-856.24608000000001</v>
      </c>
      <c r="D56" s="100">
        <v>0</v>
      </c>
      <c r="E56" s="100">
        <v>0</v>
      </c>
      <c r="F56" s="100">
        <v>-5773.12219</v>
      </c>
      <c r="G56" s="12"/>
      <c r="H56" s="12"/>
      <c r="I56" s="12"/>
      <c r="J56" s="12"/>
      <c r="K56" s="12"/>
      <c r="L56" s="12"/>
    </row>
    <row r="57" spans="1:12">
      <c r="A57" s="62" t="s">
        <v>1440</v>
      </c>
      <c r="B57" s="100">
        <v>-77847.337120000011</v>
      </c>
      <c r="C57" s="100">
        <v>-7857.8300399999998</v>
      </c>
      <c r="D57" s="100">
        <v>0</v>
      </c>
      <c r="E57" s="100">
        <v>0</v>
      </c>
      <c r="F57" s="100">
        <v>-85705.167159999997</v>
      </c>
      <c r="G57" s="12"/>
      <c r="H57" s="12"/>
      <c r="I57" s="12"/>
      <c r="J57" s="12"/>
      <c r="K57" s="12"/>
      <c r="L57" s="12"/>
    </row>
    <row r="58" spans="1:12">
      <c r="A58" s="62" t="s">
        <v>232</v>
      </c>
      <c r="B58" s="100">
        <v>-15088.25531</v>
      </c>
      <c r="C58" s="100">
        <v>-6099.1054800000002</v>
      </c>
      <c r="D58" s="100">
        <v>0</v>
      </c>
      <c r="E58" s="100">
        <v>0</v>
      </c>
      <c r="F58" s="100">
        <v>-21187.360789999999</v>
      </c>
      <c r="G58" s="12"/>
      <c r="H58" s="12"/>
      <c r="I58" s="12"/>
      <c r="J58" s="12"/>
      <c r="K58" s="12"/>
      <c r="L58" s="12"/>
    </row>
    <row r="59" spans="1:12">
      <c r="A59" s="65" t="s">
        <v>233</v>
      </c>
      <c r="B59" s="100">
        <v>-110378.42423</v>
      </c>
      <c r="C59" s="100">
        <v>-38124.804929999998</v>
      </c>
      <c r="D59" s="100">
        <v>0</v>
      </c>
      <c r="E59" s="100">
        <v>0</v>
      </c>
      <c r="F59" s="100">
        <v>-148503.22915999999</v>
      </c>
      <c r="G59" s="12"/>
      <c r="H59" s="12"/>
      <c r="I59" s="12"/>
      <c r="J59" s="12"/>
      <c r="K59" s="12"/>
      <c r="L59" s="12"/>
    </row>
    <row r="60" spans="1:12">
      <c r="A60" s="62" t="s">
        <v>234</v>
      </c>
      <c r="B60" s="100">
        <v>-85330.958230000004</v>
      </c>
      <c r="C60" s="100">
        <v>-24529.123179999999</v>
      </c>
      <c r="D60" s="100">
        <v>0</v>
      </c>
      <c r="E60" s="100">
        <v>0</v>
      </c>
      <c r="F60" s="100">
        <v>-109860.08141</v>
      </c>
      <c r="G60" s="12"/>
      <c r="H60" s="12"/>
      <c r="I60" s="12"/>
      <c r="J60" s="12"/>
      <c r="K60" s="12"/>
      <c r="L60" s="12"/>
    </row>
    <row r="61" spans="1:12">
      <c r="A61" s="62" t="s">
        <v>235</v>
      </c>
      <c r="B61" s="100">
        <v>-118.67729</v>
      </c>
      <c r="C61" s="100">
        <v>0</v>
      </c>
      <c r="D61" s="100">
        <v>0</v>
      </c>
      <c r="E61" s="100">
        <v>0</v>
      </c>
      <c r="F61" s="100">
        <v>-118.67729</v>
      </c>
      <c r="G61" s="12"/>
      <c r="H61" s="12"/>
      <c r="I61" s="12"/>
      <c r="J61" s="12"/>
      <c r="K61" s="12"/>
      <c r="L61" s="12"/>
    </row>
    <row r="62" spans="1:12">
      <c r="A62" s="62" t="s">
        <v>236</v>
      </c>
      <c r="B62" s="100">
        <v>0</v>
      </c>
      <c r="C62" s="100">
        <v>0</v>
      </c>
      <c r="D62" s="100">
        <v>0</v>
      </c>
      <c r="E62" s="100">
        <v>0</v>
      </c>
      <c r="F62" s="100">
        <v>0</v>
      </c>
      <c r="G62" s="12"/>
      <c r="H62" s="12"/>
      <c r="I62" s="12"/>
      <c r="J62" s="12"/>
      <c r="K62" s="12"/>
      <c r="L62" s="12"/>
    </row>
    <row r="63" spans="1:12">
      <c r="A63" s="62" t="s">
        <v>1156</v>
      </c>
      <c r="B63" s="100">
        <v>-5074.1547099999998</v>
      </c>
      <c r="C63" s="100">
        <v>-1335.1877199999999</v>
      </c>
      <c r="D63" s="100">
        <v>0</v>
      </c>
      <c r="E63" s="100">
        <v>0</v>
      </c>
      <c r="F63" s="100">
        <v>-6409.3424299999997</v>
      </c>
      <c r="G63" s="12"/>
      <c r="H63" s="12"/>
      <c r="I63" s="12"/>
      <c r="J63" s="12"/>
      <c r="K63" s="12"/>
      <c r="L63" s="12"/>
    </row>
    <row r="64" spans="1:12">
      <c r="A64" s="62" t="s">
        <v>1157</v>
      </c>
      <c r="B64" s="100">
        <v>-848.15499999999997</v>
      </c>
      <c r="C64" s="100">
        <v>-737.14013</v>
      </c>
      <c r="D64" s="100">
        <v>0</v>
      </c>
      <c r="E64" s="100">
        <v>0</v>
      </c>
      <c r="F64" s="100">
        <v>-1585.29513</v>
      </c>
      <c r="G64" s="12"/>
      <c r="H64" s="12"/>
      <c r="I64" s="12"/>
      <c r="J64" s="12"/>
      <c r="K64" s="12"/>
      <c r="L64" s="12"/>
    </row>
    <row r="65" spans="1:12">
      <c r="A65" s="65" t="s">
        <v>1359</v>
      </c>
      <c r="B65" s="100">
        <v>-891.72243999999989</v>
      </c>
      <c r="C65" s="100">
        <v>-172.38814000000002</v>
      </c>
      <c r="D65" s="100">
        <v>0</v>
      </c>
      <c r="E65" s="100">
        <v>0</v>
      </c>
      <c r="F65" s="100">
        <v>-1064.11058</v>
      </c>
      <c r="G65" s="12"/>
      <c r="H65" s="12"/>
      <c r="I65" s="12"/>
      <c r="J65" s="12"/>
      <c r="K65" s="12"/>
      <c r="L65" s="12"/>
    </row>
    <row r="66" spans="1:12">
      <c r="A66" s="62" t="s">
        <v>1360</v>
      </c>
      <c r="B66" s="100">
        <v>-76.004149999999996</v>
      </c>
      <c r="C66" s="100">
        <v>-3.24993</v>
      </c>
      <c r="D66" s="100">
        <v>0</v>
      </c>
      <c r="E66" s="100">
        <v>0</v>
      </c>
      <c r="F66" s="100">
        <v>-79.254080000000002</v>
      </c>
      <c r="G66" s="12"/>
      <c r="H66" s="12"/>
      <c r="I66" s="12"/>
      <c r="J66" s="12"/>
      <c r="K66" s="12"/>
      <c r="L66" s="12"/>
    </row>
    <row r="67" spans="1:12">
      <c r="A67" s="62" t="s">
        <v>1361</v>
      </c>
      <c r="B67" s="100">
        <v>-545.66304000000002</v>
      </c>
      <c r="C67" s="100">
        <v>-57.669280000000001</v>
      </c>
      <c r="D67" s="100">
        <v>0</v>
      </c>
      <c r="E67" s="100">
        <v>0</v>
      </c>
      <c r="F67" s="100">
        <v>-603.33231999999998</v>
      </c>
      <c r="G67" s="12"/>
      <c r="H67" s="12"/>
      <c r="I67" s="12"/>
      <c r="J67" s="12"/>
      <c r="K67" s="12"/>
      <c r="L67" s="12"/>
    </row>
    <row r="68" spans="1:12">
      <c r="A68" s="62" t="s">
        <v>1362</v>
      </c>
      <c r="B68" s="100">
        <v>-45.048470000000002</v>
      </c>
      <c r="C68" s="100">
        <v>-2.4523099999999998</v>
      </c>
      <c r="D68" s="100">
        <v>0</v>
      </c>
      <c r="E68" s="100">
        <v>0</v>
      </c>
      <c r="F68" s="100">
        <v>-47.500779999999999</v>
      </c>
      <c r="G68" s="12"/>
      <c r="H68" s="12"/>
      <c r="I68" s="12"/>
      <c r="J68" s="12"/>
      <c r="K68" s="12"/>
      <c r="L68" s="12"/>
    </row>
    <row r="69" spans="1:12">
      <c r="A69" s="192" t="s">
        <v>237</v>
      </c>
      <c r="B69" s="61">
        <v>62471.667229999999</v>
      </c>
      <c r="C69" s="61">
        <v>21351.758449999998</v>
      </c>
      <c r="D69" s="61">
        <v>0</v>
      </c>
      <c r="E69" s="61">
        <v>0</v>
      </c>
      <c r="F69" s="61">
        <v>83823.42568</v>
      </c>
      <c r="G69" s="12"/>
      <c r="H69" s="12"/>
      <c r="I69" s="12"/>
      <c r="J69" s="12"/>
      <c r="K69" s="12"/>
      <c r="L69" s="12"/>
    </row>
    <row r="70" spans="1:12">
      <c r="A70" s="62" t="s">
        <v>238</v>
      </c>
      <c r="B70" s="100">
        <v>507.25276000000002</v>
      </c>
      <c r="C70" s="100">
        <v>492.15661999999998</v>
      </c>
      <c r="D70" s="100">
        <v>711.49381000000005</v>
      </c>
      <c r="E70" s="100">
        <v>0</v>
      </c>
      <c r="F70" s="100">
        <v>1710.90319</v>
      </c>
      <c r="G70" s="12"/>
      <c r="H70" s="12"/>
      <c r="I70" s="12"/>
      <c r="J70" s="12"/>
      <c r="K70" s="12"/>
      <c r="L70" s="12"/>
    </row>
    <row r="71" spans="1:12">
      <c r="A71" s="65" t="s">
        <v>239</v>
      </c>
      <c r="B71" s="100">
        <v>36097.499409999997</v>
      </c>
      <c r="C71" s="100">
        <v>4713.357</v>
      </c>
      <c r="D71" s="100">
        <v>0</v>
      </c>
      <c r="E71" s="100">
        <v>0</v>
      </c>
      <c r="F71" s="100">
        <v>40810.856409999993</v>
      </c>
      <c r="G71" s="12"/>
      <c r="H71" s="12"/>
      <c r="I71" s="12"/>
      <c r="J71" s="12"/>
      <c r="K71" s="12"/>
      <c r="L71" s="12"/>
    </row>
    <row r="72" spans="1:12">
      <c r="A72" s="62" t="s">
        <v>240</v>
      </c>
      <c r="B72" s="100">
        <v>34721.773659999999</v>
      </c>
      <c r="C72" s="100">
        <v>25022.002949999998</v>
      </c>
      <c r="D72" s="100">
        <v>0</v>
      </c>
      <c r="E72" s="100">
        <v>0</v>
      </c>
      <c r="F72" s="100">
        <v>59743.776610000001</v>
      </c>
      <c r="G72" s="12"/>
      <c r="H72" s="12"/>
      <c r="I72" s="12"/>
      <c r="J72" s="12"/>
      <c r="K72" s="12"/>
      <c r="L72" s="12"/>
    </row>
    <row r="73" spans="1:12">
      <c r="A73" s="62" t="s">
        <v>241</v>
      </c>
      <c r="B73" s="100">
        <v>0</v>
      </c>
      <c r="C73" s="100">
        <v>0</v>
      </c>
      <c r="D73" s="100">
        <v>0</v>
      </c>
      <c r="E73" s="100">
        <v>0</v>
      </c>
      <c r="F73" s="100">
        <v>0</v>
      </c>
      <c r="G73" s="12"/>
      <c r="H73" s="12"/>
      <c r="I73" s="12"/>
      <c r="J73" s="12"/>
      <c r="K73" s="12"/>
      <c r="L73" s="12"/>
    </row>
    <row r="74" spans="1:12">
      <c r="A74" s="62" t="s">
        <v>242</v>
      </c>
      <c r="B74" s="100">
        <v>-8854.8585999999996</v>
      </c>
      <c r="C74" s="100">
        <v>-8875.7581199999986</v>
      </c>
      <c r="D74" s="100">
        <v>-711.49381000000005</v>
      </c>
      <c r="E74" s="100">
        <v>0</v>
      </c>
      <c r="F74" s="100">
        <v>-18442.110530000002</v>
      </c>
      <c r="G74" s="12"/>
      <c r="H74" s="12"/>
      <c r="I74" s="12"/>
      <c r="J74" s="12"/>
      <c r="K74" s="12"/>
      <c r="L74" s="12"/>
    </row>
    <row r="75" spans="1:12">
      <c r="A75" s="192" t="s">
        <v>243</v>
      </c>
      <c r="B75" s="61">
        <v>9230.9575100000002</v>
      </c>
      <c r="C75" s="61">
        <v>0</v>
      </c>
      <c r="D75" s="61">
        <v>0</v>
      </c>
      <c r="E75" s="61">
        <v>0</v>
      </c>
      <c r="F75" s="61">
        <v>9230.9575100000002</v>
      </c>
      <c r="G75" s="12"/>
      <c r="H75" s="12"/>
      <c r="I75" s="12"/>
      <c r="J75" s="12"/>
      <c r="K75" s="12"/>
      <c r="L75" s="12"/>
    </row>
    <row r="76" spans="1:12">
      <c r="A76" s="62" t="s">
        <v>244</v>
      </c>
      <c r="B76" s="100">
        <v>2232.8996099999999</v>
      </c>
      <c r="C76" s="100">
        <v>0</v>
      </c>
      <c r="D76" s="100">
        <v>0</v>
      </c>
      <c r="E76" s="100">
        <v>0</v>
      </c>
      <c r="F76" s="100">
        <v>2232.8996099999999</v>
      </c>
      <c r="G76" s="12"/>
      <c r="H76" s="12"/>
      <c r="I76" s="12"/>
      <c r="J76" s="12"/>
      <c r="K76" s="12"/>
      <c r="L76" s="12"/>
    </row>
    <row r="77" spans="1:12">
      <c r="A77" s="62" t="s">
        <v>245</v>
      </c>
      <c r="B77" s="100">
        <v>27144.509020000001</v>
      </c>
      <c r="C77" s="100">
        <v>0</v>
      </c>
      <c r="D77" s="100">
        <v>0</v>
      </c>
      <c r="E77" s="100">
        <v>0</v>
      </c>
      <c r="F77" s="100">
        <v>27144.509020000001</v>
      </c>
      <c r="G77" s="12"/>
      <c r="H77" s="12"/>
      <c r="I77" s="12"/>
      <c r="J77" s="12"/>
      <c r="K77" s="12"/>
      <c r="L77" s="12"/>
    </row>
    <row r="78" spans="1:12">
      <c r="A78" s="62" t="s">
        <v>246</v>
      </c>
      <c r="B78" s="100">
        <v>3963.9957799999997</v>
      </c>
      <c r="C78" s="100">
        <v>0</v>
      </c>
      <c r="D78" s="100">
        <v>0</v>
      </c>
      <c r="E78" s="100">
        <v>0</v>
      </c>
      <c r="F78" s="100">
        <v>3963.9957799999997</v>
      </c>
      <c r="G78" s="12"/>
      <c r="H78" s="12"/>
      <c r="I78" s="12"/>
      <c r="J78" s="12"/>
      <c r="K78" s="12"/>
      <c r="L78" s="12"/>
    </row>
    <row r="79" spans="1:12">
      <c r="A79" s="62" t="s">
        <v>247</v>
      </c>
      <c r="B79" s="100">
        <v>3530.45543</v>
      </c>
      <c r="C79" s="100">
        <v>0</v>
      </c>
      <c r="D79" s="100">
        <v>0</v>
      </c>
      <c r="E79" s="100">
        <v>0</v>
      </c>
      <c r="F79" s="100">
        <v>3530.45543</v>
      </c>
      <c r="G79" s="12"/>
      <c r="H79" s="12"/>
      <c r="I79" s="12"/>
      <c r="J79" s="12"/>
      <c r="K79" s="12"/>
      <c r="L79" s="12"/>
    </row>
    <row r="80" spans="1:12">
      <c r="A80" s="62" t="s">
        <v>248</v>
      </c>
      <c r="B80" s="100">
        <v>-27640.902329999997</v>
      </c>
      <c r="C80" s="100">
        <v>0</v>
      </c>
      <c r="D80" s="100">
        <v>0</v>
      </c>
      <c r="E80" s="100">
        <v>0</v>
      </c>
      <c r="F80" s="100">
        <v>-27640.902329999997</v>
      </c>
      <c r="G80" s="12"/>
      <c r="H80" s="12"/>
      <c r="I80" s="12"/>
      <c r="J80" s="12"/>
      <c r="K80" s="12"/>
      <c r="L80" s="12"/>
    </row>
    <row r="81" spans="1:12">
      <c r="A81" s="192" t="s">
        <v>249</v>
      </c>
      <c r="B81" s="61">
        <v>96627.105200000005</v>
      </c>
      <c r="C81" s="61">
        <v>335881.67087000003</v>
      </c>
      <c r="D81" s="61">
        <v>0</v>
      </c>
      <c r="E81" s="61">
        <v>5.4450000000000005E-2</v>
      </c>
      <c r="F81" s="61">
        <v>432508.83051999996</v>
      </c>
      <c r="G81" s="12"/>
      <c r="H81" s="12"/>
      <c r="I81" s="12"/>
      <c r="J81" s="12"/>
      <c r="K81" s="12"/>
      <c r="L81" s="12"/>
    </row>
    <row r="82" spans="1:12">
      <c r="A82" s="62" t="s">
        <v>203</v>
      </c>
      <c r="B82" s="100">
        <v>0</v>
      </c>
      <c r="C82" s="100">
        <v>0</v>
      </c>
      <c r="D82" s="100">
        <v>0</v>
      </c>
      <c r="E82" s="100">
        <v>0</v>
      </c>
      <c r="F82" s="100">
        <v>0</v>
      </c>
      <c r="G82" s="12"/>
      <c r="H82" s="12"/>
      <c r="I82" s="12"/>
      <c r="J82" s="12"/>
      <c r="K82" s="12"/>
      <c r="L82" s="12"/>
    </row>
    <row r="83" spans="1:12">
      <c r="A83" s="62" t="s">
        <v>204</v>
      </c>
      <c r="B83" s="100">
        <v>69564.377659999998</v>
      </c>
      <c r="C83" s="100">
        <v>34408.981100000005</v>
      </c>
      <c r="D83" s="100">
        <v>0</v>
      </c>
      <c r="E83" s="100">
        <v>0</v>
      </c>
      <c r="F83" s="100">
        <v>103973.35876</v>
      </c>
      <c r="G83" s="12"/>
      <c r="H83" s="12"/>
      <c r="I83" s="12"/>
      <c r="J83" s="12"/>
      <c r="K83" s="12"/>
      <c r="L83" s="12"/>
    </row>
    <row r="84" spans="1:12">
      <c r="A84" s="62" t="s">
        <v>205</v>
      </c>
      <c r="B84" s="100">
        <v>0</v>
      </c>
      <c r="C84" s="100">
        <v>0</v>
      </c>
      <c r="D84" s="100">
        <v>0</v>
      </c>
      <c r="E84" s="100">
        <v>0</v>
      </c>
      <c r="F84" s="100">
        <v>0</v>
      </c>
      <c r="G84" s="12"/>
      <c r="H84" s="12"/>
      <c r="I84" s="12"/>
      <c r="J84" s="12"/>
      <c r="K84" s="12"/>
      <c r="L84" s="12"/>
    </row>
    <row r="85" spans="1:12">
      <c r="A85" s="62" t="s">
        <v>206</v>
      </c>
      <c r="B85" s="100">
        <v>0</v>
      </c>
      <c r="C85" s="100">
        <v>0</v>
      </c>
      <c r="D85" s="100">
        <v>0</v>
      </c>
      <c r="E85" s="100">
        <v>0</v>
      </c>
      <c r="F85" s="100">
        <v>0</v>
      </c>
      <c r="G85" s="12"/>
      <c r="H85" s="12"/>
      <c r="I85" s="12"/>
      <c r="J85" s="12"/>
      <c r="K85" s="12"/>
      <c r="L85" s="12"/>
    </row>
    <row r="86" spans="1:12">
      <c r="A86" s="62" t="s">
        <v>250</v>
      </c>
      <c r="B86" s="100">
        <v>89.211880000000008</v>
      </c>
      <c r="C86" s="100">
        <v>30.709889999999998</v>
      </c>
      <c r="D86" s="100">
        <v>0</v>
      </c>
      <c r="E86" s="100">
        <v>0</v>
      </c>
      <c r="F86" s="100">
        <v>119.92177000000001</v>
      </c>
      <c r="G86" s="12"/>
      <c r="H86" s="12"/>
      <c r="I86" s="12"/>
      <c r="J86" s="12"/>
      <c r="K86" s="12"/>
      <c r="L86" s="12"/>
    </row>
    <row r="87" spans="1:12">
      <c r="A87" s="62" t="s">
        <v>251</v>
      </c>
      <c r="B87" s="100">
        <v>436.60343</v>
      </c>
      <c r="C87" s="100">
        <v>2738.8650299999999</v>
      </c>
      <c r="D87" s="100">
        <v>0</v>
      </c>
      <c r="E87" s="100">
        <v>0</v>
      </c>
      <c r="F87" s="100">
        <v>3175.4684600000001</v>
      </c>
      <c r="G87" s="12"/>
      <c r="H87" s="12"/>
      <c r="I87" s="12"/>
      <c r="J87" s="12"/>
      <c r="K87" s="12"/>
      <c r="L87" s="12"/>
    </row>
    <row r="88" spans="1:12">
      <c r="A88" s="62" t="s">
        <v>208</v>
      </c>
      <c r="B88" s="100">
        <v>26650.80661</v>
      </c>
      <c r="C88" s="100">
        <v>300471.7867</v>
      </c>
      <c r="D88" s="100">
        <v>0</v>
      </c>
      <c r="E88" s="100">
        <v>5.4450000000000005E-2</v>
      </c>
      <c r="F88" s="100">
        <v>327122.64775999996</v>
      </c>
      <c r="G88" s="12"/>
      <c r="H88" s="12"/>
      <c r="I88" s="12"/>
      <c r="J88" s="12"/>
      <c r="K88" s="12"/>
      <c r="L88" s="12"/>
    </row>
    <row r="89" spans="1:12">
      <c r="A89" s="62" t="s">
        <v>252</v>
      </c>
      <c r="B89" s="100">
        <v>339.89594</v>
      </c>
      <c r="C89" s="100">
        <v>132.00145999999998</v>
      </c>
      <c r="D89" s="100">
        <v>0</v>
      </c>
      <c r="E89" s="100">
        <v>0</v>
      </c>
      <c r="F89" s="100">
        <v>471.8974</v>
      </c>
      <c r="G89" s="12"/>
      <c r="H89" s="12"/>
      <c r="I89" s="12"/>
      <c r="J89" s="12"/>
      <c r="K89" s="12"/>
      <c r="L89" s="12"/>
    </row>
    <row r="90" spans="1:12">
      <c r="A90" s="62" t="s">
        <v>253</v>
      </c>
      <c r="B90" s="100">
        <v>-453.79032000000001</v>
      </c>
      <c r="C90" s="100">
        <v>-1900.6733100000001</v>
      </c>
      <c r="D90" s="100">
        <v>0</v>
      </c>
      <c r="E90" s="100">
        <v>0</v>
      </c>
      <c r="F90" s="100">
        <v>-2354.4636299999997</v>
      </c>
      <c r="G90" s="12"/>
      <c r="H90" s="12"/>
      <c r="I90" s="12"/>
      <c r="J90" s="12"/>
      <c r="K90" s="12"/>
      <c r="L90" s="12"/>
    </row>
    <row r="91" spans="1:12">
      <c r="A91" s="192" t="s">
        <v>254</v>
      </c>
      <c r="B91" s="61">
        <v>188873.63047</v>
      </c>
      <c r="C91" s="61">
        <v>0</v>
      </c>
      <c r="D91" s="61">
        <v>0</v>
      </c>
      <c r="E91" s="61">
        <v>0</v>
      </c>
      <c r="F91" s="61">
        <v>188873.63047</v>
      </c>
      <c r="G91" s="12"/>
      <c r="H91" s="12"/>
      <c r="I91" s="12"/>
      <c r="J91" s="12"/>
      <c r="K91" s="12"/>
      <c r="L91" s="12"/>
    </row>
    <row r="92" spans="1:12">
      <c r="A92" s="62" t="s">
        <v>255</v>
      </c>
      <c r="B92" s="100">
        <v>49180.371500000001</v>
      </c>
      <c r="C92" s="100">
        <v>0</v>
      </c>
      <c r="D92" s="100">
        <v>0</v>
      </c>
      <c r="E92" s="100">
        <v>0</v>
      </c>
      <c r="F92" s="100">
        <v>49180.371500000001</v>
      </c>
      <c r="G92" s="12"/>
      <c r="H92" s="12"/>
      <c r="I92" s="12"/>
      <c r="J92" s="12"/>
      <c r="K92" s="12"/>
      <c r="L92" s="12"/>
    </row>
    <row r="93" spans="1:12">
      <c r="A93" s="62" t="s">
        <v>256</v>
      </c>
      <c r="B93" s="100">
        <v>93586.25864</v>
      </c>
      <c r="C93" s="100">
        <v>0</v>
      </c>
      <c r="D93" s="100">
        <v>0</v>
      </c>
      <c r="E93" s="100">
        <v>0</v>
      </c>
      <c r="F93" s="100">
        <v>93586.25864</v>
      </c>
      <c r="G93" s="12"/>
      <c r="H93" s="12"/>
      <c r="I93" s="12"/>
      <c r="J93" s="12"/>
      <c r="K93" s="12"/>
      <c r="L93" s="12"/>
    </row>
    <row r="94" spans="1:12">
      <c r="A94" s="62" t="s">
        <v>257</v>
      </c>
      <c r="B94" s="100">
        <v>12798.44642</v>
      </c>
      <c r="C94" s="100">
        <v>0</v>
      </c>
      <c r="D94" s="100">
        <v>0</v>
      </c>
      <c r="E94" s="100">
        <v>0</v>
      </c>
      <c r="F94" s="100">
        <v>12798.44642</v>
      </c>
      <c r="G94" s="12"/>
      <c r="H94" s="12"/>
      <c r="I94" s="12"/>
      <c r="J94" s="12"/>
      <c r="K94" s="12"/>
      <c r="L94" s="12"/>
    </row>
    <row r="95" spans="1:12">
      <c r="A95" s="62" t="s">
        <v>258</v>
      </c>
      <c r="B95" s="100">
        <v>15466.611710000001</v>
      </c>
      <c r="C95" s="100">
        <v>0</v>
      </c>
      <c r="D95" s="100">
        <v>0</v>
      </c>
      <c r="E95" s="100">
        <v>0</v>
      </c>
      <c r="F95" s="100">
        <v>15466.611710000001</v>
      </c>
      <c r="G95" s="12"/>
      <c r="H95" s="12"/>
      <c r="I95" s="12"/>
      <c r="J95" s="12"/>
      <c r="K95" s="12"/>
      <c r="L95" s="12"/>
    </row>
    <row r="96" spans="1:12">
      <c r="A96" s="62" t="s">
        <v>259</v>
      </c>
      <c r="B96" s="100">
        <v>13870.808220000001</v>
      </c>
      <c r="C96" s="100">
        <v>0</v>
      </c>
      <c r="D96" s="100">
        <v>0</v>
      </c>
      <c r="E96" s="100">
        <v>0</v>
      </c>
      <c r="F96" s="100">
        <v>13870.808220000001</v>
      </c>
      <c r="G96" s="12"/>
      <c r="H96" s="12"/>
      <c r="I96" s="12"/>
      <c r="J96" s="12"/>
      <c r="K96" s="12"/>
      <c r="L96" s="12"/>
    </row>
    <row r="97" spans="1:12">
      <c r="A97" s="62" t="s">
        <v>260</v>
      </c>
      <c r="B97" s="100">
        <v>1487.5683799999999</v>
      </c>
      <c r="C97" s="100">
        <v>0</v>
      </c>
      <c r="D97" s="100">
        <v>0</v>
      </c>
      <c r="E97" s="100">
        <v>0</v>
      </c>
      <c r="F97" s="100">
        <v>1487.5683799999999</v>
      </c>
      <c r="G97" s="12"/>
      <c r="H97" s="12"/>
      <c r="I97" s="12"/>
      <c r="J97" s="12"/>
      <c r="K97" s="12"/>
      <c r="L97" s="12"/>
    </row>
    <row r="98" spans="1:12">
      <c r="A98" s="62" t="s">
        <v>261</v>
      </c>
      <c r="B98" s="100">
        <v>169.12998000000002</v>
      </c>
      <c r="C98" s="100">
        <v>0</v>
      </c>
      <c r="D98" s="100">
        <v>0</v>
      </c>
      <c r="E98" s="100">
        <v>0</v>
      </c>
      <c r="F98" s="100">
        <v>169.12998000000002</v>
      </c>
      <c r="G98" s="12"/>
      <c r="H98" s="12"/>
      <c r="I98" s="12"/>
      <c r="J98" s="12"/>
      <c r="K98" s="12"/>
      <c r="L98" s="12"/>
    </row>
    <row r="99" spans="1:12">
      <c r="A99" s="62" t="s">
        <v>262</v>
      </c>
      <c r="B99" s="100">
        <v>59.29804</v>
      </c>
      <c r="C99" s="100">
        <v>0</v>
      </c>
      <c r="D99" s="100">
        <v>0</v>
      </c>
      <c r="E99" s="100">
        <v>0</v>
      </c>
      <c r="F99" s="100">
        <v>59.29804</v>
      </c>
      <c r="G99" s="12"/>
      <c r="H99" s="12"/>
      <c r="I99" s="12"/>
      <c r="J99" s="12"/>
      <c r="K99" s="12"/>
      <c r="L99" s="12"/>
    </row>
    <row r="100" spans="1:12">
      <c r="A100" s="62" t="s">
        <v>263</v>
      </c>
      <c r="B100" s="100">
        <v>2255.1375800000001</v>
      </c>
      <c r="C100" s="100">
        <v>0</v>
      </c>
      <c r="D100" s="100">
        <v>0</v>
      </c>
      <c r="E100" s="100">
        <v>0</v>
      </c>
      <c r="F100" s="100">
        <v>2255.1375800000001</v>
      </c>
      <c r="G100" s="12"/>
      <c r="H100" s="12"/>
      <c r="I100" s="12"/>
      <c r="J100" s="12"/>
      <c r="K100" s="12"/>
      <c r="L100" s="12"/>
    </row>
    <row r="101" spans="1:12">
      <c r="A101" s="192" t="s">
        <v>264</v>
      </c>
      <c r="B101" s="61">
        <v>17485.39327</v>
      </c>
      <c r="C101" s="61">
        <v>1117.64399</v>
      </c>
      <c r="D101" s="61">
        <v>0</v>
      </c>
      <c r="E101" s="61">
        <v>0</v>
      </c>
      <c r="F101" s="61">
        <v>18603.037260000001</v>
      </c>
      <c r="G101" s="12"/>
      <c r="H101" s="12"/>
      <c r="I101" s="12"/>
      <c r="J101" s="12"/>
      <c r="K101" s="12"/>
      <c r="L101" s="12"/>
    </row>
    <row r="102" spans="1:12">
      <c r="A102" s="62" t="s">
        <v>265</v>
      </c>
      <c r="B102" s="100">
        <v>6680.6063300000005</v>
      </c>
      <c r="C102" s="100">
        <v>0</v>
      </c>
      <c r="D102" s="100">
        <v>0</v>
      </c>
      <c r="E102" s="100">
        <v>0</v>
      </c>
      <c r="F102" s="100">
        <v>6680.6063300000005</v>
      </c>
      <c r="G102" s="12"/>
      <c r="H102" s="12"/>
      <c r="I102" s="12"/>
      <c r="J102" s="12"/>
      <c r="K102" s="12"/>
      <c r="L102" s="12"/>
    </row>
    <row r="103" spans="1:12">
      <c r="A103" s="62" t="s">
        <v>266</v>
      </c>
      <c r="B103" s="100">
        <v>1939.7542900000001</v>
      </c>
      <c r="C103" s="100">
        <v>0</v>
      </c>
      <c r="D103" s="100">
        <v>0</v>
      </c>
      <c r="E103" s="100">
        <v>0</v>
      </c>
      <c r="F103" s="100">
        <v>1939.7542900000001</v>
      </c>
      <c r="G103" s="12"/>
      <c r="H103" s="12"/>
      <c r="I103" s="12"/>
      <c r="J103" s="12"/>
      <c r="K103" s="12"/>
      <c r="L103" s="12"/>
    </row>
    <row r="104" spans="1:12">
      <c r="A104" s="62" t="s">
        <v>267</v>
      </c>
      <c r="B104" s="100">
        <v>3266.8413799999998</v>
      </c>
      <c r="C104" s="100">
        <v>604.74598000000003</v>
      </c>
      <c r="D104" s="100">
        <v>0</v>
      </c>
      <c r="E104" s="100">
        <v>0</v>
      </c>
      <c r="F104" s="100">
        <v>3871.58736</v>
      </c>
      <c r="G104" s="12"/>
      <c r="H104" s="12"/>
      <c r="I104" s="12"/>
      <c r="J104" s="12"/>
      <c r="K104" s="12"/>
      <c r="L104" s="12"/>
    </row>
    <row r="105" spans="1:12">
      <c r="A105" s="62" t="s">
        <v>268</v>
      </c>
      <c r="B105" s="100">
        <v>6247.0558899999996</v>
      </c>
      <c r="C105" s="100">
        <v>838.90106000000003</v>
      </c>
      <c r="D105" s="100">
        <v>0</v>
      </c>
      <c r="E105" s="100">
        <v>0</v>
      </c>
      <c r="F105" s="100">
        <v>7085.9569499999998</v>
      </c>
      <c r="G105" s="12"/>
      <c r="H105" s="12"/>
      <c r="I105" s="12"/>
      <c r="J105" s="12"/>
      <c r="K105" s="12"/>
      <c r="L105" s="12"/>
    </row>
    <row r="106" spans="1:12">
      <c r="A106" s="62" t="s">
        <v>269</v>
      </c>
      <c r="B106" s="100">
        <v>-648.86461999999995</v>
      </c>
      <c r="C106" s="100">
        <v>-326.00304999999997</v>
      </c>
      <c r="D106" s="100">
        <v>0</v>
      </c>
      <c r="E106" s="100">
        <v>0</v>
      </c>
      <c r="F106" s="100">
        <v>-974.86767000000009</v>
      </c>
      <c r="G106" s="12"/>
      <c r="H106" s="12"/>
      <c r="I106" s="12"/>
      <c r="J106" s="12"/>
      <c r="K106" s="12"/>
      <c r="L106" s="12"/>
    </row>
    <row r="107" spans="1:12">
      <c r="A107" s="192" t="s">
        <v>270</v>
      </c>
      <c r="B107" s="61">
        <v>0</v>
      </c>
      <c r="C107" s="61">
        <v>0</v>
      </c>
      <c r="D107" s="61">
        <v>0</v>
      </c>
      <c r="E107" s="61">
        <v>0</v>
      </c>
      <c r="F107" s="61">
        <v>0</v>
      </c>
      <c r="G107" s="12"/>
      <c r="H107" s="12"/>
      <c r="I107" s="12"/>
      <c r="J107" s="12"/>
      <c r="K107" s="12"/>
      <c r="L107" s="12"/>
    </row>
    <row r="108" spans="1:12">
      <c r="A108" s="62" t="s">
        <v>271</v>
      </c>
      <c r="B108" s="100">
        <v>0</v>
      </c>
      <c r="C108" s="100">
        <v>0</v>
      </c>
      <c r="D108" s="100">
        <v>0</v>
      </c>
      <c r="E108" s="100">
        <v>0</v>
      </c>
      <c r="F108" s="100">
        <v>0</v>
      </c>
      <c r="G108" s="12"/>
      <c r="H108" s="12"/>
      <c r="I108" s="12"/>
      <c r="J108" s="12"/>
      <c r="K108" s="12"/>
      <c r="L108" s="12"/>
    </row>
    <row r="109" spans="1:12">
      <c r="A109" s="62" t="s">
        <v>272</v>
      </c>
      <c r="B109" s="100">
        <v>0</v>
      </c>
      <c r="C109" s="100">
        <v>0</v>
      </c>
      <c r="D109" s="100">
        <v>0</v>
      </c>
      <c r="E109" s="100">
        <v>0</v>
      </c>
      <c r="F109" s="100">
        <v>0</v>
      </c>
      <c r="G109" s="12"/>
      <c r="H109" s="12"/>
      <c r="I109" s="12"/>
      <c r="J109" s="12"/>
      <c r="K109" s="12"/>
      <c r="L109" s="12"/>
    </row>
    <row r="110" spans="1:12">
      <c r="A110" s="62" t="s">
        <v>273</v>
      </c>
      <c r="B110" s="100">
        <v>0</v>
      </c>
      <c r="C110" s="100">
        <v>0</v>
      </c>
      <c r="D110" s="100">
        <v>0</v>
      </c>
      <c r="E110" s="100">
        <v>0</v>
      </c>
      <c r="F110" s="100">
        <v>0</v>
      </c>
      <c r="G110" s="12"/>
      <c r="H110" s="12"/>
      <c r="I110" s="12"/>
      <c r="J110" s="12"/>
      <c r="K110" s="12"/>
      <c r="L110" s="12"/>
    </row>
    <row r="111" spans="1:12">
      <c r="A111" s="62" t="s">
        <v>274</v>
      </c>
      <c r="B111" s="100">
        <v>0</v>
      </c>
      <c r="C111" s="100">
        <v>0</v>
      </c>
      <c r="D111" s="100">
        <v>0</v>
      </c>
      <c r="E111" s="100">
        <v>0</v>
      </c>
      <c r="F111" s="100">
        <v>0</v>
      </c>
      <c r="G111" s="12"/>
      <c r="H111" s="12"/>
      <c r="I111" s="12"/>
      <c r="J111" s="12"/>
      <c r="K111" s="12"/>
      <c r="L111" s="12"/>
    </row>
    <row r="112" spans="1:12">
      <c r="A112" s="62" t="s">
        <v>275</v>
      </c>
      <c r="B112" s="100">
        <v>0</v>
      </c>
      <c r="C112" s="100">
        <v>0</v>
      </c>
      <c r="D112" s="100">
        <v>0</v>
      </c>
      <c r="E112" s="100">
        <v>0</v>
      </c>
      <c r="F112" s="100">
        <v>0</v>
      </c>
      <c r="G112" s="12"/>
      <c r="H112" s="12"/>
      <c r="I112" s="12"/>
      <c r="J112" s="12"/>
      <c r="K112" s="12"/>
      <c r="L112" s="12"/>
    </row>
    <row r="113" spans="1:12">
      <c r="A113" s="62" t="s">
        <v>276</v>
      </c>
      <c r="B113" s="100">
        <v>0</v>
      </c>
      <c r="C113" s="100">
        <v>0</v>
      </c>
      <c r="D113" s="100">
        <v>0</v>
      </c>
      <c r="E113" s="100">
        <v>0</v>
      </c>
      <c r="F113" s="100">
        <v>0</v>
      </c>
      <c r="G113" s="12"/>
      <c r="H113" s="12"/>
      <c r="I113" s="12"/>
      <c r="J113" s="12"/>
      <c r="K113" s="12"/>
      <c r="L113" s="12"/>
    </row>
    <row r="114" spans="1:12">
      <c r="A114" s="160" t="s">
        <v>277</v>
      </c>
      <c r="B114" s="61">
        <v>5882121.3948299997</v>
      </c>
      <c r="C114" s="61">
        <v>1789574.7779900001</v>
      </c>
      <c r="D114" s="61">
        <v>208.95726000000002</v>
      </c>
      <c r="E114" s="61">
        <v>0.93767999999999996</v>
      </c>
      <c r="F114" s="61">
        <v>7671906.06776</v>
      </c>
      <c r="G114" s="12"/>
      <c r="H114" s="12"/>
      <c r="I114" s="12"/>
      <c r="J114" s="12"/>
      <c r="K114" s="12"/>
      <c r="L114" s="12"/>
    </row>
    <row r="115" spans="1:12">
      <c r="A115" s="182" t="s">
        <v>278</v>
      </c>
      <c r="B115" s="61">
        <v>4856888.0623599999</v>
      </c>
      <c r="C115" s="61">
        <v>1526226.9047600001</v>
      </c>
      <c r="D115" s="61">
        <v>0</v>
      </c>
      <c r="E115" s="61">
        <v>0.93474000000000002</v>
      </c>
      <c r="F115" s="61">
        <v>6383115.9018599996</v>
      </c>
      <c r="G115" s="12"/>
      <c r="H115" s="12"/>
      <c r="I115" s="12"/>
      <c r="J115" s="12"/>
      <c r="K115" s="12"/>
      <c r="L115" s="12"/>
    </row>
    <row r="116" spans="1:12">
      <c r="A116" s="68" t="s">
        <v>279</v>
      </c>
      <c r="B116" s="100">
        <v>4232.82971</v>
      </c>
      <c r="C116" s="100">
        <v>627.57375999999999</v>
      </c>
      <c r="D116" s="100">
        <v>0</v>
      </c>
      <c r="E116" s="100">
        <v>0</v>
      </c>
      <c r="F116" s="100">
        <v>4860.4034699999993</v>
      </c>
      <c r="G116" s="12"/>
      <c r="H116" s="12"/>
      <c r="I116" s="12"/>
      <c r="J116" s="12"/>
      <c r="K116" s="12"/>
      <c r="L116" s="12"/>
    </row>
    <row r="117" spans="1:12">
      <c r="A117" s="68" t="s">
        <v>280</v>
      </c>
      <c r="B117" s="100">
        <v>737.52918999999997</v>
      </c>
      <c r="C117" s="100">
        <v>466.31034000000005</v>
      </c>
      <c r="D117" s="100">
        <v>0</v>
      </c>
      <c r="E117" s="100">
        <v>0</v>
      </c>
      <c r="F117" s="100">
        <v>1203.83953</v>
      </c>
      <c r="G117" s="12"/>
      <c r="H117" s="12"/>
      <c r="I117" s="12"/>
      <c r="J117" s="12"/>
      <c r="K117" s="12"/>
      <c r="L117" s="12"/>
    </row>
    <row r="118" spans="1:12">
      <c r="A118" s="68" t="s">
        <v>281</v>
      </c>
      <c r="B118" s="100">
        <v>3495.3005200000002</v>
      </c>
      <c r="C118" s="100">
        <v>161.26342000000002</v>
      </c>
      <c r="D118" s="100">
        <v>0</v>
      </c>
      <c r="E118" s="100">
        <v>0</v>
      </c>
      <c r="F118" s="100">
        <v>3656.56394</v>
      </c>
      <c r="G118" s="12"/>
      <c r="H118" s="12"/>
      <c r="I118" s="12"/>
      <c r="J118" s="12"/>
      <c r="K118" s="12"/>
      <c r="L118" s="12"/>
    </row>
    <row r="119" spans="1:12">
      <c r="A119" s="68" t="s">
        <v>282</v>
      </c>
      <c r="B119" s="100">
        <v>1644822.04945</v>
      </c>
      <c r="C119" s="100">
        <v>411265.73702999996</v>
      </c>
      <c r="D119" s="100">
        <v>0</v>
      </c>
      <c r="E119" s="100">
        <v>0.92634000000000005</v>
      </c>
      <c r="F119" s="100">
        <v>2056088.71282</v>
      </c>
      <c r="G119" s="12"/>
      <c r="H119" s="12"/>
      <c r="I119" s="12"/>
      <c r="J119" s="12"/>
      <c r="K119" s="12"/>
      <c r="L119" s="12"/>
    </row>
    <row r="120" spans="1:12">
      <c r="A120" s="68" t="s">
        <v>283</v>
      </c>
      <c r="B120" s="100">
        <v>2757362.1470699999</v>
      </c>
      <c r="C120" s="100">
        <v>710441.65370000002</v>
      </c>
      <c r="D120" s="100">
        <v>0</v>
      </c>
      <c r="E120" s="100">
        <v>0</v>
      </c>
      <c r="F120" s="100">
        <v>3467803.8007700001</v>
      </c>
      <c r="G120" s="12"/>
      <c r="H120" s="12"/>
      <c r="I120" s="12"/>
      <c r="J120" s="12"/>
      <c r="K120" s="12"/>
      <c r="L120" s="12"/>
    </row>
    <row r="121" spans="1:12">
      <c r="A121" s="69" t="s">
        <v>284</v>
      </c>
      <c r="B121" s="100">
        <v>105380.50973000001</v>
      </c>
      <c r="C121" s="100">
        <v>45806.418460000001</v>
      </c>
      <c r="D121" s="100">
        <v>0</v>
      </c>
      <c r="E121" s="100">
        <v>0</v>
      </c>
      <c r="F121" s="100">
        <v>151186.92819000001</v>
      </c>
      <c r="G121" s="12"/>
      <c r="H121" s="12"/>
      <c r="I121" s="12"/>
      <c r="J121" s="12"/>
      <c r="K121" s="12"/>
      <c r="L121" s="12"/>
    </row>
    <row r="122" spans="1:12">
      <c r="A122" s="69" t="s">
        <v>285</v>
      </c>
      <c r="B122" s="100">
        <v>2402.3261600000001</v>
      </c>
      <c r="C122" s="100">
        <v>287.08413999999999</v>
      </c>
      <c r="D122" s="100">
        <v>0</v>
      </c>
      <c r="E122" s="100">
        <v>0</v>
      </c>
      <c r="F122" s="100">
        <v>2689.4103</v>
      </c>
      <c r="G122" s="12"/>
      <c r="H122" s="12"/>
      <c r="I122" s="12"/>
      <c r="J122" s="12"/>
      <c r="K122" s="12"/>
      <c r="L122" s="12"/>
    </row>
    <row r="123" spans="1:12">
      <c r="A123" s="104" t="s">
        <v>286</v>
      </c>
      <c r="B123" s="100">
        <v>18738.097959999999</v>
      </c>
      <c r="C123" s="100">
        <v>4578.2890299999999</v>
      </c>
      <c r="D123" s="100">
        <v>0</v>
      </c>
      <c r="E123" s="100">
        <v>0</v>
      </c>
      <c r="F123" s="100">
        <v>23316.386989999999</v>
      </c>
      <c r="G123" s="12"/>
      <c r="H123" s="12"/>
      <c r="I123" s="12"/>
      <c r="J123" s="12"/>
      <c r="K123" s="12"/>
      <c r="L123" s="12"/>
    </row>
    <row r="124" spans="1:12">
      <c r="A124" s="104" t="s">
        <v>287</v>
      </c>
      <c r="B124" s="100">
        <v>138242.84572000001</v>
      </c>
      <c r="C124" s="100">
        <v>31716.80373</v>
      </c>
      <c r="D124" s="100">
        <v>0</v>
      </c>
      <c r="E124" s="100">
        <v>0</v>
      </c>
      <c r="F124" s="100">
        <v>169959.64945</v>
      </c>
      <c r="G124" s="12"/>
      <c r="H124" s="12"/>
      <c r="I124" s="12"/>
      <c r="J124" s="12"/>
      <c r="K124" s="12"/>
      <c r="L124" s="12"/>
    </row>
    <row r="125" spans="1:12">
      <c r="A125" s="104" t="s">
        <v>288</v>
      </c>
      <c r="B125" s="100">
        <v>389633.94285000005</v>
      </c>
      <c r="C125" s="100">
        <v>78074.744519999993</v>
      </c>
      <c r="D125" s="100">
        <v>0</v>
      </c>
      <c r="E125" s="100">
        <v>0</v>
      </c>
      <c r="F125" s="100">
        <v>467708.68737</v>
      </c>
      <c r="G125" s="12"/>
      <c r="H125" s="12"/>
      <c r="I125" s="12"/>
      <c r="J125" s="12"/>
      <c r="K125" s="12"/>
      <c r="L125" s="12"/>
    </row>
    <row r="126" spans="1:12">
      <c r="A126" s="104" t="s">
        <v>289</v>
      </c>
      <c r="B126" s="100">
        <v>1300460.0021199998</v>
      </c>
      <c r="C126" s="100">
        <v>200715.47834</v>
      </c>
      <c r="D126" s="100">
        <v>0</v>
      </c>
      <c r="E126" s="100">
        <v>0</v>
      </c>
      <c r="F126" s="100">
        <v>1501175.48046</v>
      </c>
      <c r="G126" s="12"/>
      <c r="H126" s="12"/>
      <c r="I126" s="12"/>
      <c r="J126" s="12"/>
      <c r="K126" s="12"/>
      <c r="L126" s="12"/>
    </row>
    <row r="127" spans="1:12">
      <c r="A127" s="104" t="s">
        <v>290</v>
      </c>
      <c r="B127" s="100">
        <v>302656.71457000001</v>
      </c>
      <c r="C127" s="100">
        <v>175394.90366000001</v>
      </c>
      <c r="D127" s="100">
        <v>0</v>
      </c>
      <c r="E127" s="100">
        <v>0</v>
      </c>
      <c r="F127" s="100">
        <v>478051.61823000002</v>
      </c>
      <c r="G127" s="12"/>
      <c r="H127" s="12"/>
      <c r="I127" s="12"/>
      <c r="J127" s="12"/>
      <c r="K127" s="12"/>
      <c r="L127" s="12"/>
    </row>
    <row r="128" spans="1:12">
      <c r="A128" s="104" t="s">
        <v>291</v>
      </c>
      <c r="B128" s="100">
        <v>499847.70795999997</v>
      </c>
      <c r="C128" s="100">
        <v>173867.93182</v>
      </c>
      <c r="D128" s="100">
        <v>0</v>
      </c>
      <c r="E128" s="100">
        <v>0</v>
      </c>
      <c r="F128" s="100">
        <v>673715.63977999997</v>
      </c>
      <c r="G128" s="12"/>
      <c r="H128" s="12"/>
      <c r="I128" s="12"/>
      <c r="J128" s="12"/>
      <c r="K128" s="12"/>
      <c r="L128" s="12"/>
    </row>
    <row r="129" spans="1:12">
      <c r="A129" s="161" t="s">
        <v>292</v>
      </c>
      <c r="B129" s="100">
        <v>162766.87646</v>
      </c>
      <c r="C129" s="100">
        <v>60799.476579999995</v>
      </c>
      <c r="D129" s="100">
        <v>0</v>
      </c>
      <c r="E129" s="100">
        <v>8.4000000000000012E-3</v>
      </c>
      <c r="F129" s="100">
        <v>223566.36144000001</v>
      </c>
      <c r="G129" s="12"/>
      <c r="H129" s="12"/>
      <c r="I129" s="12"/>
      <c r="J129" s="12"/>
      <c r="K129" s="12"/>
      <c r="L129" s="12"/>
    </row>
    <row r="130" spans="1:12">
      <c r="A130" s="161" t="s">
        <v>293</v>
      </c>
      <c r="B130" s="100">
        <v>207148.20230999999</v>
      </c>
      <c r="C130" s="100">
        <v>327587.97448999999</v>
      </c>
      <c r="D130" s="100">
        <v>0</v>
      </c>
      <c r="E130" s="100">
        <v>0</v>
      </c>
      <c r="F130" s="100">
        <v>534736.17680000002</v>
      </c>
      <c r="G130" s="12"/>
      <c r="H130" s="12"/>
      <c r="I130" s="12"/>
      <c r="J130" s="12"/>
      <c r="K130" s="12"/>
      <c r="L130" s="12"/>
    </row>
    <row r="131" spans="1:12">
      <c r="A131" s="68" t="s">
        <v>294</v>
      </c>
      <c r="B131" s="100">
        <v>80555.95736</v>
      </c>
      <c r="C131" s="100">
        <v>15504.4892</v>
      </c>
      <c r="D131" s="100">
        <v>0</v>
      </c>
      <c r="E131" s="100">
        <v>0</v>
      </c>
      <c r="F131" s="100">
        <v>96060.446559999997</v>
      </c>
      <c r="G131" s="12"/>
      <c r="H131" s="12"/>
      <c r="I131" s="12"/>
      <c r="J131" s="12"/>
      <c r="K131" s="12"/>
      <c r="L131" s="12"/>
    </row>
    <row r="132" spans="1:12">
      <c r="A132" s="182" t="s">
        <v>295</v>
      </c>
      <c r="B132" s="61">
        <v>96.341329999999999</v>
      </c>
      <c r="C132" s="61">
        <v>70.190839999999994</v>
      </c>
      <c r="D132" s="61">
        <v>0</v>
      </c>
      <c r="E132" s="61">
        <v>2.9399999999999999E-3</v>
      </c>
      <c r="F132" s="61">
        <v>166.53510999999997</v>
      </c>
      <c r="G132" s="12"/>
      <c r="H132" s="12"/>
      <c r="I132" s="12"/>
      <c r="J132" s="12"/>
      <c r="K132" s="12"/>
      <c r="L132" s="12"/>
    </row>
    <row r="133" spans="1:12">
      <c r="A133" s="182" t="s">
        <v>489</v>
      </c>
      <c r="B133" s="61">
        <v>2210.33826</v>
      </c>
      <c r="C133" s="61">
        <v>0</v>
      </c>
      <c r="D133" s="61">
        <v>0</v>
      </c>
      <c r="E133" s="61">
        <v>0</v>
      </c>
      <c r="F133" s="61">
        <v>2210.33826</v>
      </c>
      <c r="G133" s="12"/>
      <c r="H133" s="12"/>
      <c r="I133" s="12"/>
      <c r="J133" s="12"/>
      <c r="K133" s="12"/>
      <c r="L133" s="12"/>
    </row>
    <row r="134" spans="1:12">
      <c r="A134" s="68" t="s">
        <v>490</v>
      </c>
      <c r="B134" s="100">
        <v>0</v>
      </c>
      <c r="C134" s="100">
        <v>0</v>
      </c>
      <c r="D134" s="100">
        <v>0</v>
      </c>
      <c r="E134" s="100">
        <v>0</v>
      </c>
      <c r="F134" s="100">
        <v>0</v>
      </c>
      <c r="G134" s="279"/>
      <c r="H134" s="279"/>
      <c r="I134" s="279"/>
      <c r="J134" s="279"/>
      <c r="K134" s="279"/>
      <c r="L134" s="279"/>
    </row>
    <row r="135" spans="1:12">
      <c r="A135" s="68" t="s">
        <v>491</v>
      </c>
      <c r="B135" s="100">
        <v>2210.33826</v>
      </c>
      <c r="C135" s="100">
        <v>0</v>
      </c>
      <c r="D135" s="100">
        <v>0</v>
      </c>
      <c r="E135" s="100">
        <v>0</v>
      </c>
      <c r="F135" s="100">
        <v>2210.33826</v>
      </c>
      <c r="G135" s="279"/>
      <c r="H135" s="279"/>
      <c r="I135" s="279"/>
      <c r="J135" s="279"/>
      <c r="K135" s="279"/>
      <c r="L135" s="279"/>
    </row>
    <row r="136" spans="1:12">
      <c r="A136" s="68" t="s">
        <v>492</v>
      </c>
      <c r="B136" s="100">
        <v>0</v>
      </c>
      <c r="C136" s="100">
        <v>0</v>
      </c>
      <c r="D136" s="100">
        <v>0</v>
      </c>
      <c r="E136" s="100">
        <v>0</v>
      </c>
      <c r="F136" s="100">
        <v>0</v>
      </c>
      <c r="G136" s="12"/>
      <c r="H136" s="12"/>
      <c r="I136" s="12"/>
      <c r="J136" s="12"/>
      <c r="K136" s="12"/>
      <c r="L136" s="12"/>
    </row>
    <row r="137" spans="1:12">
      <c r="A137" s="68" t="s">
        <v>493</v>
      </c>
      <c r="B137" s="100">
        <v>0</v>
      </c>
      <c r="C137" s="100">
        <v>0</v>
      </c>
      <c r="D137" s="100">
        <v>0</v>
      </c>
      <c r="E137" s="100">
        <v>0</v>
      </c>
      <c r="F137" s="100">
        <v>0</v>
      </c>
      <c r="G137" s="12"/>
      <c r="H137" s="12"/>
      <c r="I137" s="12"/>
      <c r="J137" s="12"/>
      <c r="K137" s="12"/>
      <c r="L137" s="12"/>
    </row>
    <row r="138" spans="1:12">
      <c r="A138" s="68" t="s">
        <v>494</v>
      </c>
      <c r="B138" s="100">
        <v>0</v>
      </c>
      <c r="C138" s="100">
        <v>0</v>
      </c>
      <c r="D138" s="100">
        <v>0</v>
      </c>
      <c r="E138" s="100">
        <v>0</v>
      </c>
      <c r="F138" s="100">
        <v>0</v>
      </c>
      <c r="G138" s="12"/>
      <c r="H138" s="12"/>
      <c r="I138" s="12"/>
      <c r="J138" s="12"/>
      <c r="K138" s="12"/>
      <c r="L138" s="12"/>
    </row>
    <row r="139" spans="1:12">
      <c r="A139" s="68" t="s">
        <v>501</v>
      </c>
      <c r="B139" s="100">
        <v>0</v>
      </c>
      <c r="C139" s="100">
        <v>0</v>
      </c>
      <c r="D139" s="100">
        <v>0</v>
      </c>
      <c r="E139" s="100">
        <v>0</v>
      </c>
      <c r="F139" s="100">
        <v>0</v>
      </c>
      <c r="G139" s="12"/>
      <c r="H139" s="12"/>
      <c r="I139" s="12"/>
      <c r="J139" s="12"/>
      <c r="K139" s="12"/>
      <c r="L139" s="12"/>
    </row>
    <row r="140" spans="1:12">
      <c r="A140" s="182" t="s">
        <v>296</v>
      </c>
      <c r="B140" s="61">
        <v>602376.78979999991</v>
      </c>
      <c r="C140" s="61">
        <v>86926.608309999996</v>
      </c>
      <c r="D140" s="61">
        <v>208.95726000000002</v>
      </c>
      <c r="E140" s="61">
        <v>0</v>
      </c>
      <c r="F140" s="61">
        <v>689512.35537</v>
      </c>
      <c r="G140" s="12"/>
      <c r="H140" s="12"/>
      <c r="I140" s="12"/>
      <c r="J140" s="12"/>
      <c r="K140" s="12"/>
      <c r="L140" s="12"/>
    </row>
    <row r="141" spans="1:12">
      <c r="A141" s="68" t="s">
        <v>297</v>
      </c>
      <c r="B141" s="100">
        <v>5407.1054100000001</v>
      </c>
      <c r="C141" s="100">
        <v>1077.41129</v>
      </c>
      <c r="D141" s="100">
        <v>0</v>
      </c>
      <c r="E141" s="100">
        <v>0</v>
      </c>
      <c r="F141" s="100">
        <v>6484.5167000000001</v>
      </c>
      <c r="G141" s="12"/>
      <c r="H141" s="12"/>
      <c r="I141" s="12"/>
      <c r="J141" s="12"/>
      <c r="K141" s="12"/>
      <c r="L141" s="12"/>
    </row>
    <row r="142" spans="1:12">
      <c r="A142" s="68" t="s">
        <v>298</v>
      </c>
      <c r="B142" s="100">
        <v>189918.8425</v>
      </c>
      <c r="C142" s="100">
        <v>0</v>
      </c>
      <c r="D142" s="100">
        <v>0</v>
      </c>
      <c r="E142" s="100">
        <v>0</v>
      </c>
      <c r="F142" s="100">
        <v>189918.8425</v>
      </c>
      <c r="G142" s="12"/>
      <c r="H142" s="12"/>
      <c r="I142" s="12"/>
      <c r="J142" s="12"/>
      <c r="K142" s="12"/>
      <c r="L142" s="12"/>
    </row>
    <row r="143" spans="1:12">
      <c r="A143" s="68" t="s">
        <v>299</v>
      </c>
      <c r="B143" s="100">
        <v>0</v>
      </c>
      <c r="C143" s="100">
        <v>1189.2921299999998</v>
      </c>
      <c r="D143" s="100">
        <v>0</v>
      </c>
      <c r="E143" s="100">
        <v>0</v>
      </c>
      <c r="F143" s="100">
        <v>1189.2921299999998</v>
      </c>
      <c r="G143" s="12"/>
      <c r="H143" s="12"/>
      <c r="I143" s="12"/>
      <c r="J143" s="12"/>
      <c r="K143" s="12"/>
      <c r="L143" s="12"/>
    </row>
    <row r="144" spans="1:12">
      <c r="A144" s="68" t="s">
        <v>300</v>
      </c>
      <c r="B144" s="100">
        <v>98162.605530000001</v>
      </c>
      <c r="C144" s="100">
        <v>923.19581999999991</v>
      </c>
      <c r="D144" s="100">
        <v>208.95726000000002</v>
      </c>
      <c r="E144" s="100">
        <v>0</v>
      </c>
      <c r="F144" s="100">
        <v>99294.758610000004</v>
      </c>
      <c r="G144" s="12"/>
      <c r="H144" s="12"/>
      <c r="I144" s="12"/>
      <c r="J144" s="12"/>
      <c r="K144" s="12"/>
      <c r="L144" s="12"/>
    </row>
    <row r="145" spans="1:12">
      <c r="A145" s="68" t="s">
        <v>301</v>
      </c>
      <c r="B145" s="100">
        <v>283811.26939999999</v>
      </c>
      <c r="C145" s="100">
        <v>39151.437819999999</v>
      </c>
      <c r="D145" s="100">
        <v>0</v>
      </c>
      <c r="E145" s="100">
        <v>0</v>
      </c>
      <c r="F145" s="100">
        <v>322962.70722000004</v>
      </c>
      <c r="G145" s="12"/>
      <c r="H145" s="12"/>
      <c r="I145" s="12"/>
      <c r="J145" s="12"/>
      <c r="K145" s="12"/>
      <c r="L145" s="12"/>
    </row>
    <row r="146" spans="1:12">
      <c r="A146" s="68" t="s">
        <v>302</v>
      </c>
      <c r="B146" s="100">
        <v>1248.4016100000001</v>
      </c>
      <c r="C146" s="100">
        <v>0</v>
      </c>
      <c r="D146" s="100">
        <v>0</v>
      </c>
      <c r="E146" s="100">
        <v>0</v>
      </c>
      <c r="F146" s="100">
        <v>1248.4016100000001</v>
      </c>
      <c r="G146" s="12"/>
      <c r="H146" s="12"/>
      <c r="I146" s="12"/>
      <c r="J146" s="12"/>
      <c r="K146" s="12"/>
      <c r="L146" s="12"/>
    </row>
    <row r="147" spans="1:12">
      <c r="A147" s="68" t="s">
        <v>303</v>
      </c>
      <c r="B147" s="100">
        <v>15542.63157</v>
      </c>
      <c r="C147" s="100">
        <v>44100.003920000003</v>
      </c>
      <c r="D147" s="100">
        <v>0</v>
      </c>
      <c r="E147" s="100">
        <v>0</v>
      </c>
      <c r="F147" s="100">
        <v>59642.635490000001</v>
      </c>
      <c r="G147" s="12"/>
      <c r="H147" s="12"/>
      <c r="I147" s="12"/>
      <c r="J147" s="12"/>
      <c r="K147" s="12"/>
      <c r="L147" s="12"/>
    </row>
    <row r="148" spans="1:12">
      <c r="A148" s="68" t="s">
        <v>304</v>
      </c>
      <c r="B148" s="100">
        <v>8285.9337799999994</v>
      </c>
      <c r="C148" s="100">
        <v>485.26733000000002</v>
      </c>
      <c r="D148" s="100">
        <v>0</v>
      </c>
      <c r="E148" s="100">
        <v>0</v>
      </c>
      <c r="F148" s="100">
        <v>8771.20111</v>
      </c>
      <c r="G148" s="12"/>
      <c r="H148" s="12"/>
      <c r="I148" s="12"/>
      <c r="J148" s="12"/>
      <c r="K148" s="12"/>
      <c r="L148" s="12"/>
    </row>
    <row r="149" spans="1:12">
      <c r="A149" s="182" t="s">
        <v>305</v>
      </c>
      <c r="B149" s="61">
        <v>217840.00822999998</v>
      </c>
      <c r="C149" s="61">
        <v>99235.774890000001</v>
      </c>
      <c r="D149" s="61">
        <v>0</v>
      </c>
      <c r="E149" s="61">
        <v>0</v>
      </c>
      <c r="F149" s="61">
        <v>317075.78311999998</v>
      </c>
      <c r="G149" s="12"/>
      <c r="H149" s="12"/>
      <c r="I149" s="12"/>
      <c r="J149" s="12"/>
      <c r="K149" s="12"/>
      <c r="L149" s="12"/>
    </row>
    <row r="150" spans="1:12">
      <c r="A150" s="68" t="s">
        <v>238</v>
      </c>
      <c r="B150" s="100">
        <v>244.79532999999998</v>
      </c>
      <c r="C150" s="100">
        <v>17.620529999999999</v>
      </c>
      <c r="D150" s="100">
        <v>0</v>
      </c>
      <c r="E150" s="100">
        <v>0</v>
      </c>
      <c r="F150" s="100">
        <v>262.41586000000001</v>
      </c>
      <c r="G150" s="12"/>
      <c r="H150" s="12"/>
      <c r="I150" s="12"/>
      <c r="J150" s="12"/>
      <c r="K150" s="12"/>
      <c r="L150" s="12"/>
    </row>
    <row r="151" spans="1:12">
      <c r="A151" s="68" t="s">
        <v>240</v>
      </c>
      <c r="B151" s="100">
        <v>85678.497029999999</v>
      </c>
      <c r="C151" s="100">
        <v>58227.031770000001</v>
      </c>
      <c r="D151" s="100">
        <v>0</v>
      </c>
      <c r="E151" s="100">
        <v>0</v>
      </c>
      <c r="F151" s="100">
        <v>143905.5288</v>
      </c>
      <c r="G151" s="12"/>
      <c r="H151" s="12"/>
      <c r="I151" s="12"/>
      <c r="J151" s="12"/>
      <c r="K151" s="12"/>
      <c r="L151" s="12"/>
    </row>
    <row r="152" spans="1:12">
      <c r="A152" s="68" t="s">
        <v>306</v>
      </c>
      <c r="B152" s="100">
        <v>129428.29169</v>
      </c>
      <c r="C152" s="100">
        <v>40652.116700000006</v>
      </c>
      <c r="D152" s="100">
        <v>0</v>
      </c>
      <c r="E152" s="100">
        <v>0</v>
      </c>
      <c r="F152" s="100">
        <v>170080.40839</v>
      </c>
      <c r="G152" s="12"/>
      <c r="H152" s="12"/>
      <c r="I152" s="12"/>
      <c r="J152" s="12"/>
      <c r="K152" s="12"/>
      <c r="L152" s="12"/>
    </row>
    <row r="153" spans="1:12">
      <c r="A153" s="68" t="s">
        <v>267</v>
      </c>
      <c r="B153" s="100">
        <v>2488.42418</v>
      </c>
      <c r="C153" s="100">
        <v>339.00589000000002</v>
      </c>
      <c r="D153" s="100">
        <v>0</v>
      </c>
      <c r="E153" s="100">
        <v>0</v>
      </c>
      <c r="F153" s="100">
        <v>2827.4300699999999</v>
      </c>
      <c r="G153" s="12"/>
      <c r="H153" s="12"/>
      <c r="I153" s="12"/>
      <c r="J153" s="12"/>
      <c r="K153" s="12"/>
      <c r="L153" s="12"/>
    </row>
    <row r="154" spans="1:12">
      <c r="A154" s="68" t="s">
        <v>307</v>
      </c>
      <c r="B154" s="100">
        <v>0</v>
      </c>
      <c r="C154" s="100">
        <v>0</v>
      </c>
      <c r="D154" s="100">
        <v>0</v>
      </c>
      <c r="E154" s="100">
        <v>0</v>
      </c>
      <c r="F154" s="100">
        <v>0</v>
      </c>
      <c r="G154" s="12"/>
      <c r="H154" s="12"/>
      <c r="I154" s="12"/>
      <c r="J154" s="12"/>
      <c r="K154" s="12"/>
      <c r="L154" s="12"/>
    </row>
    <row r="155" spans="1:12">
      <c r="A155" s="182" t="s">
        <v>308</v>
      </c>
      <c r="B155" s="61">
        <v>112187.08882999999</v>
      </c>
      <c r="C155" s="61">
        <v>75696.400510000007</v>
      </c>
      <c r="D155" s="61">
        <v>0</v>
      </c>
      <c r="E155" s="61">
        <v>0</v>
      </c>
      <c r="F155" s="61">
        <v>187883.48934</v>
      </c>
      <c r="G155" s="12"/>
      <c r="H155" s="12"/>
      <c r="I155" s="12"/>
      <c r="J155" s="12"/>
      <c r="K155" s="12"/>
      <c r="L155" s="12"/>
    </row>
    <row r="156" spans="1:12">
      <c r="A156" s="68" t="s">
        <v>309</v>
      </c>
      <c r="B156" s="100">
        <v>334.50413000000003</v>
      </c>
      <c r="C156" s="100">
        <v>0</v>
      </c>
      <c r="D156" s="100">
        <v>0</v>
      </c>
      <c r="E156" s="100">
        <v>0</v>
      </c>
      <c r="F156" s="100">
        <v>334.50413000000003</v>
      </c>
      <c r="G156" s="12"/>
      <c r="H156" s="12"/>
      <c r="I156" s="12"/>
      <c r="J156" s="12"/>
      <c r="K156" s="12"/>
      <c r="L156" s="12"/>
    </row>
    <row r="157" spans="1:12">
      <c r="A157" s="68" t="s">
        <v>310</v>
      </c>
      <c r="B157" s="100">
        <v>105.91633999999999</v>
      </c>
      <c r="C157" s="100">
        <v>0</v>
      </c>
      <c r="D157" s="100">
        <v>0</v>
      </c>
      <c r="E157" s="100">
        <v>0</v>
      </c>
      <c r="F157" s="100">
        <v>105.91633999999999</v>
      </c>
      <c r="G157" s="12"/>
      <c r="H157" s="12"/>
      <c r="I157" s="12"/>
      <c r="J157" s="12"/>
      <c r="K157" s="12"/>
      <c r="L157" s="12"/>
    </row>
    <row r="158" spans="1:12">
      <c r="A158" s="68" t="s">
        <v>311</v>
      </c>
      <c r="B158" s="100">
        <v>57306.084080000001</v>
      </c>
      <c r="C158" s="100">
        <v>57796.021430000001</v>
      </c>
      <c r="D158" s="100">
        <v>0</v>
      </c>
      <c r="E158" s="100">
        <v>0</v>
      </c>
      <c r="F158" s="100">
        <v>115102.10551000001</v>
      </c>
      <c r="G158" s="12"/>
      <c r="H158" s="12"/>
      <c r="I158" s="12"/>
      <c r="J158" s="12"/>
      <c r="K158" s="12"/>
      <c r="L158" s="12"/>
    </row>
    <row r="159" spans="1:12">
      <c r="A159" s="68" t="s">
        <v>1467</v>
      </c>
      <c r="B159" s="100">
        <v>0</v>
      </c>
      <c r="C159" s="100">
        <v>0</v>
      </c>
      <c r="D159" s="100">
        <v>0</v>
      </c>
      <c r="E159" s="100">
        <v>0</v>
      </c>
      <c r="F159" s="100">
        <v>0</v>
      </c>
      <c r="G159" s="12"/>
      <c r="H159" s="12"/>
      <c r="I159" s="12"/>
      <c r="J159" s="12"/>
      <c r="K159" s="12"/>
      <c r="L159" s="12"/>
    </row>
    <row r="160" spans="1:12">
      <c r="A160" s="68" t="s">
        <v>312</v>
      </c>
      <c r="B160" s="100">
        <v>49540.773119999998</v>
      </c>
      <c r="C160" s="100">
        <v>16687.824079999999</v>
      </c>
      <c r="D160" s="100">
        <v>0</v>
      </c>
      <c r="E160" s="100">
        <v>0</v>
      </c>
      <c r="F160" s="100">
        <v>66228.597200000004</v>
      </c>
      <c r="G160" s="12"/>
      <c r="H160" s="12"/>
      <c r="I160" s="12"/>
      <c r="J160" s="12"/>
      <c r="K160" s="12"/>
      <c r="L160" s="12"/>
    </row>
    <row r="161" spans="1:12">
      <c r="A161" s="68" t="s">
        <v>313</v>
      </c>
      <c r="B161" s="100">
        <v>4899.8111600000002</v>
      </c>
      <c r="C161" s="100">
        <v>1212.5550000000001</v>
      </c>
      <c r="D161" s="100">
        <v>0</v>
      </c>
      <c r="E161" s="100">
        <v>0</v>
      </c>
      <c r="F161" s="100">
        <v>6112.3661600000005</v>
      </c>
      <c r="G161" s="12"/>
      <c r="H161" s="12"/>
      <c r="I161" s="12"/>
      <c r="J161" s="12"/>
      <c r="K161" s="12"/>
      <c r="L161" s="12"/>
    </row>
    <row r="162" spans="1:12">
      <c r="A162" s="182" t="s">
        <v>314</v>
      </c>
      <c r="B162" s="61">
        <v>90459.266669999997</v>
      </c>
      <c r="C162" s="61">
        <v>0</v>
      </c>
      <c r="D162" s="61">
        <v>0</v>
      </c>
      <c r="E162" s="61">
        <v>0</v>
      </c>
      <c r="F162" s="61">
        <v>90459.266669999997</v>
      </c>
      <c r="G162" s="12"/>
      <c r="H162" s="12"/>
      <c r="I162" s="12"/>
      <c r="J162" s="12"/>
      <c r="K162" s="12"/>
      <c r="L162" s="12"/>
    </row>
    <row r="163" spans="1:12">
      <c r="A163" s="68" t="s">
        <v>315</v>
      </c>
      <c r="B163" s="100">
        <v>0</v>
      </c>
      <c r="C163" s="100">
        <v>0</v>
      </c>
      <c r="D163" s="100">
        <v>0</v>
      </c>
      <c r="E163" s="100">
        <v>0</v>
      </c>
      <c r="F163" s="100">
        <v>0</v>
      </c>
      <c r="G163" s="12"/>
      <c r="H163" s="12"/>
      <c r="I163" s="12"/>
      <c r="J163" s="12"/>
      <c r="K163" s="12"/>
      <c r="L163" s="12"/>
    </row>
    <row r="164" spans="1:12">
      <c r="A164" s="68" t="s">
        <v>316</v>
      </c>
      <c r="B164" s="100">
        <v>0</v>
      </c>
      <c r="C164" s="100">
        <v>0</v>
      </c>
      <c r="D164" s="100">
        <v>0</v>
      </c>
      <c r="E164" s="100">
        <v>0</v>
      </c>
      <c r="F164" s="100">
        <v>0</v>
      </c>
      <c r="G164" s="12"/>
      <c r="H164" s="12"/>
      <c r="I164" s="12"/>
      <c r="J164" s="12"/>
      <c r="K164" s="12"/>
      <c r="L164" s="12"/>
    </row>
    <row r="165" spans="1:12">
      <c r="A165" s="68" t="s">
        <v>317</v>
      </c>
      <c r="B165" s="100">
        <v>86450</v>
      </c>
      <c r="C165" s="100">
        <v>0</v>
      </c>
      <c r="D165" s="100">
        <v>0</v>
      </c>
      <c r="E165" s="100">
        <v>0</v>
      </c>
      <c r="F165" s="100">
        <v>86450</v>
      </c>
      <c r="G165" s="12"/>
      <c r="H165" s="12"/>
      <c r="I165" s="12"/>
      <c r="J165" s="12"/>
      <c r="K165" s="12"/>
      <c r="L165" s="12"/>
    </row>
    <row r="166" spans="1:12">
      <c r="A166" s="68" t="s">
        <v>318</v>
      </c>
      <c r="B166" s="100">
        <v>4009.26667</v>
      </c>
      <c r="C166" s="100">
        <v>0</v>
      </c>
      <c r="D166" s="100">
        <v>0</v>
      </c>
      <c r="E166" s="100">
        <v>0</v>
      </c>
      <c r="F166" s="100">
        <v>4009.26667</v>
      </c>
      <c r="G166" s="12"/>
      <c r="H166" s="12"/>
      <c r="I166" s="12"/>
      <c r="J166" s="12"/>
      <c r="K166" s="12"/>
      <c r="L166" s="12"/>
    </row>
    <row r="167" spans="1:12">
      <c r="A167" s="182" t="s">
        <v>319</v>
      </c>
      <c r="B167" s="61">
        <v>63.49935</v>
      </c>
      <c r="C167" s="61">
        <v>1418.89868</v>
      </c>
      <c r="D167" s="61">
        <v>0</v>
      </c>
      <c r="E167" s="61">
        <v>0</v>
      </c>
      <c r="F167" s="61">
        <v>1482.3980300000001</v>
      </c>
      <c r="G167" s="12"/>
      <c r="H167" s="12"/>
      <c r="I167" s="12"/>
      <c r="J167" s="12"/>
      <c r="K167" s="12"/>
      <c r="L167" s="12"/>
    </row>
    <row r="168" spans="1:12">
      <c r="A168" s="68" t="s">
        <v>320</v>
      </c>
      <c r="B168" s="100">
        <v>63.49935</v>
      </c>
      <c r="C168" s="100">
        <v>1418.89868</v>
      </c>
      <c r="D168" s="100">
        <v>0</v>
      </c>
      <c r="E168" s="100">
        <v>0</v>
      </c>
      <c r="F168" s="100">
        <v>1482.3980300000001</v>
      </c>
      <c r="G168" s="12"/>
      <c r="H168" s="12"/>
      <c r="I168" s="12"/>
      <c r="J168" s="12"/>
      <c r="K168" s="12"/>
      <c r="L168" s="12"/>
    </row>
    <row r="169" spans="1:12">
      <c r="A169" s="68" t="s">
        <v>321</v>
      </c>
      <c r="B169" s="100">
        <v>63.49935</v>
      </c>
      <c r="C169" s="100">
        <v>0</v>
      </c>
      <c r="D169" s="100">
        <v>0</v>
      </c>
      <c r="E169" s="100">
        <v>0</v>
      </c>
      <c r="F169" s="100">
        <v>63.49935</v>
      </c>
      <c r="G169" s="12"/>
      <c r="H169" s="12"/>
      <c r="I169" s="12"/>
      <c r="J169" s="12"/>
      <c r="K169" s="12"/>
      <c r="L169" s="12"/>
    </row>
    <row r="170" spans="1:12">
      <c r="A170" s="68" t="s">
        <v>322</v>
      </c>
      <c r="B170" s="100">
        <v>0</v>
      </c>
      <c r="C170" s="100">
        <v>1388.0286799999999</v>
      </c>
      <c r="D170" s="100">
        <v>0</v>
      </c>
      <c r="E170" s="100">
        <v>0</v>
      </c>
      <c r="F170" s="100">
        <v>1388.0286799999999</v>
      </c>
      <c r="G170" s="12"/>
      <c r="H170" s="12"/>
      <c r="I170" s="12"/>
      <c r="J170" s="12"/>
      <c r="K170" s="12"/>
      <c r="L170" s="12"/>
    </row>
    <row r="171" spans="1:12">
      <c r="A171" s="68" t="s">
        <v>323</v>
      </c>
      <c r="B171" s="100">
        <v>0</v>
      </c>
      <c r="C171" s="100">
        <v>0</v>
      </c>
      <c r="D171" s="100">
        <v>0</v>
      </c>
      <c r="E171" s="100">
        <v>0</v>
      </c>
      <c r="F171" s="100">
        <v>0</v>
      </c>
      <c r="G171" s="12"/>
      <c r="H171" s="12"/>
      <c r="I171" s="12"/>
      <c r="J171" s="12"/>
      <c r="K171" s="12"/>
      <c r="L171" s="12"/>
    </row>
    <row r="172" spans="1:12">
      <c r="A172" s="68" t="s">
        <v>324</v>
      </c>
      <c r="B172" s="100">
        <v>0</v>
      </c>
      <c r="C172" s="100">
        <v>0</v>
      </c>
      <c r="D172" s="100">
        <v>0</v>
      </c>
      <c r="E172" s="100">
        <v>0</v>
      </c>
      <c r="F172" s="100">
        <v>0</v>
      </c>
      <c r="G172" s="12"/>
      <c r="H172" s="12"/>
      <c r="I172" s="12"/>
      <c r="J172" s="12"/>
      <c r="K172" s="12"/>
      <c r="L172" s="12"/>
    </row>
    <row r="173" spans="1:12">
      <c r="A173" s="68" t="s">
        <v>325</v>
      </c>
      <c r="B173" s="100">
        <v>0</v>
      </c>
      <c r="C173" s="100">
        <v>30.87</v>
      </c>
      <c r="D173" s="100">
        <v>0</v>
      </c>
      <c r="E173" s="100">
        <v>0</v>
      </c>
      <c r="F173" s="100">
        <v>30.87</v>
      </c>
      <c r="G173" s="12"/>
      <c r="H173" s="12"/>
      <c r="I173" s="12"/>
      <c r="J173" s="12"/>
      <c r="K173" s="12"/>
      <c r="L173" s="12"/>
    </row>
    <row r="174" spans="1:12">
      <c r="A174" s="68" t="s">
        <v>326</v>
      </c>
      <c r="B174" s="100">
        <v>0</v>
      </c>
      <c r="C174" s="100">
        <v>0</v>
      </c>
      <c r="D174" s="100">
        <v>0</v>
      </c>
      <c r="E174" s="100">
        <v>0</v>
      </c>
      <c r="F174" s="100">
        <v>0</v>
      </c>
      <c r="G174" s="12"/>
      <c r="H174" s="12"/>
      <c r="I174" s="12"/>
      <c r="J174" s="12"/>
      <c r="K174" s="12"/>
      <c r="L174" s="12"/>
    </row>
    <row r="175" spans="1:12">
      <c r="A175" s="68" t="s">
        <v>327</v>
      </c>
      <c r="B175" s="100">
        <v>0</v>
      </c>
      <c r="C175" s="100">
        <v>0</v>
      </c>
      <c r="D175" s="100">
        <v>0</v>
      </c>
      <c r="E175" s="100">
        <v>0</v>
      </c>
      <c r="F175" s="100">
        <v>0</v>
      </c>
      <c r="G175" s="12"/>
      <c r="H175" s="12"/>
      <c r="I175" s="12"/>
      <c r="J175" s="12"/>
      <c r="K175" s="12"/>
      <c r="L175" s="12"/>
    </row>
    <row r="176" spans="1:12">
      <c r="A176" s="160" t="s">
        <v>328</v>
      </c>
      <c r="B176" s="61">
        <v>1208890.6595300001</v>
      </c>
      <c r="C176" s="61">
        <v>0</v>
      </c>
      <c r="D176" s="61">
        <v>0</v>
      </c>
      <c r="E176" s="61">
        <v>0</v>
      </c>
      <c r="F176" s="61">
        <v>1208890.6595300001</v>
      </c>
      <c r="G176" s="12"/>
      <c r="H176" s="12"/>
      <c r="I176" s="12"/>
      <c r="J176" s="12"/>
      <c r="K176" s="12"/>
      <c r="L176" s="12"/>
    </row>
    <row r="177" spans="1:12">
      <c r="A177" s="67" t="s">
        <v>329</v>
      </c>
      <c r="B177" s="100">
        <v>437216.47126999998</v>
      </c>
      <c r="C177" s="100">
        <v>0</v>
      </c>
      <c r="D177" s="100">
        <v>0</v>
      </c>
      <c r="E177" s="100">
        <v>0</v>
      </c>
      <c r="F177" s="100">
        <v>437216.47126999998</v>
      </c>
      <c r="G177" s="12"/>
      <c r="H177" s="12"/>
      <c r="I177" s="12"/>
      <c r="J177" s="12"/>
      <c r="K177" s="12"/>
      <c r="L177" s="12"/>
    </row>
    <row r="178" spans="1:12">
      <c r="A178" s="68" t="s">
        <v>330</v>
      </c>
      <c r="B178" s="100">
        <v>437216.47126999998</v>
      </c>
      <c r="C178" s="100">
        <v>0</v>
      </c>
      <c r="D178" s="100">
        <v>0</v>
      </c>
      <c r="E178" s="100">
        <v>0</v>
      </c>
      <c r="F178" s="100">
        <v>437216.47126999998</v>
      </c>
      <c r="G178" s="12"/>
      <c r="H178" s="12"/>
      <c r="I178" s="12"/>
      <c r="J178" s="12"/>
      <c r="K178" s="12"/>
      <c r="L178" s="12"/>
    </row>
    <row r="179" spans="1:12">
      <c r="A179" s="68" t="s">
        <v>331</v>
      </c>
      <c r="B179" s="100">
        <v>0</v>
      </c>
      <c r="C179" s="100">
        <v>0</v>
      </c>
      <c r="D179" s="100">
        <v>0</v>
      </c>
      <c r="E179" s="100">
        <v>0</v>
      </c>
      <c r="F179" s="100">
        <v>0</v>
      </c>
      <c r="G179" s="12"/>
      <c r="H179" s="12"/>
      <c r="I179" s="12"/>
      <c r="J179" s="12"/>
      <c r="K179" s="12"/>
      <c r="L179" s="12"/>
    </row>
    <row r="180" spans="1:12">
      <c r="A180" s="68" t="s">
        <v>332</v>
      </c>
      <c r="B180" s="100">
        <v>0</v>
      </c>
      <c r="C180" s="100">
        <v>0</v>
      </c>
      <c r="D180" s="100">
        <v>0</v>
      </c>
      <c r="E180" s="100">
        <v>0</v>
      </c>
      <c r="F180" s="100">
        <v>0</v>
      </c>
      <c r="G180" s="12"/>
      <c r="H180" s="12"/>
      <c r="I180" s="12"/>
      <c r="J180" s="12"/>
      <c r="K180" s="12"/>
      <c r="L180" s="12"/>
    </row>
    <row r="181" spans="1:12">
      <c r="A181" s="67" t="s">
        <v>333</v>
      </c>
      <c r="B181" s="100">
        <v>19948.173790000001</v>
      </c>
      <c r="C181" s="100">
        <v>0</v>
      </c>
      <c r="D181" s="100">
        <v>0</v>
      </c>
      <c r="E181" s="100">
        <v>0</v>
      </c>
      <c r="F181" s="100">
        <v>19948.173790000001</v>
      </c>
      <c r="G181" s="12"/>
      <c r="H181" s="12"/>
      <c r="I181" s="12"/>
      <c r="J181" s="12"/>
      <c r="K181" s="12"/>
      <c r="L181" s="12"/>
    </row>
    <row r="182" spans="1:12">
      <c r="A182" s="68" t="s">
        <v>334</v>
      </c>
      <c r="B182" s="100">
        <v>0</v>
      </c>
      <c r="C182" s="100">
        <v>0</v>
      </c>
      <c r="D182" s="100">
        <v>0</v>
      </c>
      <c r="E182" s="100">
        <v>0</v>
      </c>
      <c r="F182" s="100">
        <v>0</v>
      </c>
      <c r="G182" s="12"/>
      <c r="H182" s="12"/>
      <c r="I182" s="12"/>
      <c r="J182" s="12"/>
      <c r="K182" s="12"/>
      <c r="L182" s="12"/>
    </row>
    <row r="183" spans="1:12">
      <c r="A183" s="68" t="s">
        <v>335</v>
      </c>
      <c r="B183" s="100">
        <v>2903.1812200000004</v>
      </c>
      <c r="C183" s="100">
        <v>0</v>
      </c>
      <c r="D183" s="100">
        <v>0</v>
      </c>
      <c r="E183" s="100">
        <v>0</v>
      </c>
      <c r="F183" s="100">
        <v>2903.1812200000004</v>
      </c>
      <c r="G183" s="12"/>
      <c r="H183" s="12"/>
      <c r="I183" s="12"/>
      <c r="J183" s="12"/>
      <c r="K183" s="12"/>
      <c r="L183" s="12"/>
    </row>
    <row r="184" spans="1:12">
      <c r="A184" s="68" t="s">
        <v>336</v>
      </c>
      <c r="B184" s="100">
        <v>17044.992569999999</v>
      </c>
      <c r="C184" s="100">
        <v>0</v>
      </c>
      <c r="D184" s="100">
        <v>0</v>
      </c>
      <c r="E184" s="100">
        <v>0</v>
      </c>
      <c r="F184" s="100">
        <v>17044.992569999999</v>
      </c>
      <c r="G184" s="12"/>
      <c r="H184" s="12"/>
      <c r="I184" s="12"/>
      <c r="J184" s="12"/>
      <c r="K184" s="12"/>
      <c r="L184" s="12"/>
    </row>
    <row r="185" spans="1:12">
      <c r="A185" s="67" t="s">
        <v>337</v>
      </c>
      <c r="B185" s="100">
        <v>0</v>
      </c>
      <c r="C185" s="100">
        <v>0</v>
      </c>
      <c r="D185" s="100">
        <v>0</v>
      </c>
      <c r="E185" s="100">
        <v>0</v>
      </c>
      <c r="F185" s="100">
        <v>0</v>
      </c>
      <c r="G185" s="12"/>
      <c r="H185" s="12"/>
      <c r="I185" s="12"/>
      <c r="J185" s="12"/>
      <c r="K185" s="12"/>
      <c r="L185" s="12"/>
    </row>
    <row r="186" spans="1:12">
      <c r="A186" s="68" t="s">
        <v>338</v>
      </c>
      <c r="B186" s="100">
        <v>0</v>
      </c>
      <c r="C186" s="100">
        <v>0</v>
      </c>
      <c r="D186" s="100">
        <v>0</v>
      </c>
      <c r="E186" s="100">
        <v>0</v>
      </c>
      <c r="F186" s="100">
        <v>0</v>
      </c>
      <c r="G186" s="12"/>
      <c r="H186" s="12"/>
      <c r="I186" s="12"/>
      <c r="J186" s="12"/>
      <c r="K186" s="12"/>
      <c r="L186" s="12"/>
    </row>
    <row r="187" spans="1:12">
      <c r="A187" s="67" t="s">
        <v>339</v>
      </c>
      <c r="B187" s="100">
        <v>731108.04783000005</v>
      </c>
      <c r="C187" s="100">
        <v>0</v>
      </c>
      <c r="D187" s="100">
        <v>0</v>
      </c>
      <c r="E187" s="100">
        <v>0</v>
      </c>
      <c r="F187" s="100">
        <v>731108.04783000005</v>
      </c>
      <c r="G187" s="12"/>
      <c r="H187" s="12"/>
      <c r="I187" s="12"/>
      <c r="J187" s="12"/>
      <c r="K187" s="12"/>
      <c r="L187" s="12"/>
    </row>
    <row r="188" spans="1:12">
      <c r="A188" s="68" t="s">
        <v>340</v>
      </c>
      <c r="B188" s="100">
        <v>313836.00300999999</v>
      </c>
      <c r="C188" s="100">
        <v>0</v>
      </c>
      <c r="D188" s="100">
        <v>0</v>
      </c>
      <c r="E188" s="100">
        <v>0</v>
      </c>
      <c r="F188" s="100">
        <v>313836.00300999999</v>
      </c>
      <c r="G188" s="12"/>
      <c r="H188" s="12"/>
      <c r="I188" s="12"/>
      <c r="J188" s="12"/>
      <c r="K188" s="12"/>
      <c r="L188" s="12"/>
    </row>
    <row r="189" spans="1:12">
      <c r="A189" s="68" t="s">
        <v>341</v>
      </c>
      <c r="B189" s="100">
        <v>245774.87277000002</v>
      </c>
      <c r="C189" s="100">
        <v>0</v>
      </c>
      <c r="D189" s="100">
        <v>0</v>
      </c>
      <c r="E189" s="100">
        <v>0</v>
      </c>
      <c r="F189" s="100">
        <v>245774.87277000002</v>
      </c>
      <c r="G189" s="12"/>
      <c r="H189" s="12"/>
      <c r="I189" s="12"/>
      <c r="J189" s="12"/>
      <c r="K189" s="12"/>
      <c r="L189" s="12"/>
    </row>
    <row r="190" spans="1:12">
      <c r="A190" s="68" t="s">
        <v>342</v>
      </c>
      <c r="B190" s="100">
        <v>171497.17205000002</v>
      </c>
      <c r="C190" s="100">
        <v>0</v>
      </c>
      <c r="D190" s="100">
        <v>0</v>
      </c>
      <c r="E190" s="100">
        <v>0</v>
      </c>
      <c r="F190" s="100">
        <v>171497.17205000002</v>
      </c>
      <c r="G190" s="12"/>
      <c r="H190" s="12"/>
      <c r="I190" s="12"/>
      <c r="J190" s="12"/>
      <c r="K190" s="12"/>
      <c r="L190" s="12"/>
    </row>
    <row r="191" spans="1:12">
      <c r="A191" s="67" t="s">
        <v>343</v>
      </c>
      <c r="B191" s="100">
        <v>20617.966640000002</v>
      </c>
      <c r="C191" s="100">
        <v>0</v>
      </c>
      <c r="D191" s="100">
        <v>0</v>
      </c>
      <c r="E191" s="100">
        <v>0</v>
      </c>
      <c r="F191" s="100">
        <v>20617.966640000002</v>
      </c>
      <c r="G191" s="12"/>
      <c r="H191" s="12"/>
      <c r="I191" s="12"/>
      <c r="J191" s="12"/>
      <c r="K191" s="12"/>
      <c r="L191" s="12"/>
    </row>
    <row r="192" spans="1:12">
      <c r="A192" s="68" t="s">
        <v>344</v>
      </c>
      <c r="B192" s="100">
        <v>9496.7446099999997</v>
      </c>
      <c r="C192" s="100">
        <v>0</v>
      </c>
      <c r="D192" s="100">
        <v>0</v>
      </c>
      <c r="E192" s="100">
        <v>0</v>
      </c>
      <c r="F192" s="100">
        <v>9496.7446099999997</v>
      </c>
      <c r="G192" s="12"/>
      <c r="H192" s="12"/>
      <c r="I192" s="12"/>
      <c r="J192" s="12"/>
      <c r="K192" s="12"/>
      <c r="L192" s="12"/>
    </row>
    <row r="193" spans="1:12">
      <c r="A193" s="68" t="s">
        <v>345</v>
      </c>
      <c r="B193" s="100">
        <v>11121.222029999999</v>
      </c>
      <c r="C193" s="100">
        <v>0</v>
      </c>
      <c r="D193" s="100">
        <v>0</v>
      </c>
      <c r="E193" s="100">
        <v>0</v>
      </c>
      <c r="F193" s="100">
        <v>11121.222029999999</v>
      </c>
      <c r="G193" s="12"/>
      <c r="H193" s="12"/>
      <c r="I193" s="12"/>
      <c r="J193" s="12"/>
      <c r="K193" s="12"/>
      <c r="L193" s="12"/>
    </row>
    <row r="194" spans="1:12">
      <c r="A194" s="76" t="s">
        <v>346</v>
      </c>
      <c r="B194" s="61">
        <v>7091012.0543599995</v>
      </c>
      <c r="C194" s="61">
        <v>1789574.7779900001</v>
      </c>
      <c r="D194" s="61">
        <v>208.95726000000002</v>
      </c>
      <c r="E194" s="61">
        <v>0.93767999999999996</v>
      </c>
      <c r="F194" s="61">
        <v>8880796.7272900008</v>
      </c>
      <c r="G194" s="12"/>
      <c r="H194" s="12"/>
      <c r="I194" s="12"/>
      <c r="J194" s="12"/>
      <c r="K194" s="12"/>
      <c r="L194" s="12"/>
    </row>
    <row r="195" spans="1:12">
      <c r="A195" s="76" t="s">
        <v>347</v>
      </c>
      <c r="B195" s="61">
        <v>10859.477279999999</v>
      </c>
      <c r="C195" s="61">
        <v>0</v>
      </c>
      <c r="D195" s="61">
        <v>0</v>
      </c>
      <c r="E195" s="61">
        <v>0</v>
      </c>
      <c r="F195" s="61">
        <v>10859.477279999999</v>
      </c>
      <c r="G195" s="12"/>
      <c r="H195" s="12"/>
      <c r="I195" s="12"/>
      <c r="J195" s="12"/>
      <c r="K195" s="12"/>
      <c r="L195" s="12"/>
    </row>
    <row r="196" spans="1:12">
      <c r="A196" s="70" t="s">
        <v>348</v>
      </c>
      <c r="B196" s="100">
        <v>0</v>
      </c>
      <c r="C196" s="100">
        <v>0</v>
      </c>
      <c r="D196" s="100">
        <v>0</v>
      </c>
      <c r="E196" s="100">
        <v>0</v>
      </c>
      <c r="F196" s="100">
        <v>0</v>
      </c>
      <c r="G196" s="12"/>
      <c r="H196" s="12"/>
      <c r="I196" s="12"/>
      <c r="J196" s="12"/>
      <c r="K196" s="12"/>
      <c r="L196" s="12"/>
    </row>
    <row r="197" spans="1:12">
      <c r="A197" s="68" t="s">
        <v>349</v>
      </c>
      <c r="B197" s="100">
        <v>0</v>
      </c>
      <c r="C197" s="100">
        <v>0</v>
      </c>
      <c r="D197" s="100">
        <v>0</v>
      </c>
      <c r="E197" s="100">
        <v>0</v>
      </c>
      <c r="F197" s="100">
        <v>0</v>
      </c>
      <c r="G197" s="12"/>
      <c r="H197" s="12"/>
      <c r="I197" s="12"/>
      <c r="J197" s="12"/>
      <c r="K197" s="12"/>
      <c r="L197" s="12"/>
    </row>
    <row r="198" spans="1:12">
      <c r="A198" s="68" t="s">
        <v>350</v>
      </c>
      <c r="B198" s="100">
        <v>0</v>
      </c>
      <c r="C198" s="100">
        <v>0</v>
      </c>
      <c r="D198" s="100">
        <v>0</v>
      </c>
      <c r="E198" s="100">
        <v>0</v>
      </c>
      <c r="F198" s="100">
        <v>0</v>
      </c>
      <c r="G198" s="12"/>
      <c r="H198" s="12"/>
      <c r="I198" s="12"/>
      <c r="J198" s="12"/>
      <c r="K198" s="12"/>
      <c r="L198" s="12"/>
    </row>
    <row r="199" spans="1:12">
      <c r="A199" s="68" t="s">
        <v>351</v>
      </c>
      <c r="B199" s="100">
        <v>0</v>
      </c>
      <c r="C199" s="100">
        <v>0</v>
      </c>
      <c r="D199" s="100">
        <v>0</v>
      </c>
      <c r="E199" s="100">
        <v>0</v>
      </c>
      <c r="F199" s="100">
        <v>0</v>
      </c>
      <c r="G199" s="12"/>
      <c r="H199" s="12"/>
      <c r="I199" s="12"/>
      <c r="J199" s="12"/>
      <c r="K199" s="12"/>
      <c r="L199" s="12"/>
    </row>
    <row r="200" spans="1:12">
      <c r="A200" s="68" t="s">
        <v>352</v>
      </c>
      <c r="B200" s="100">
        <v>0</v>
      </c>
      <c r="C200" s="100">
        <v>0</v>
      </c>
      <c r="D200" s="100">
        <v>0</v>
      </c>
      <c r="E200" s="100">
        <v>0</v>
      </c>
      <c r="F200" s="100">
        <v>0</v>
      </c>
      <c r="G200" s="12"/>
      <c r="H200" s="12"/>
      <c r="I200" s="12"/>
      <c r="J200" s="12"/>
      <c r="K200" s="12"/>
      <c r="L200" s="12"/>
    </row>
    <row r="201" spans="1:12">
      <c r="A201" s="68" t="s">
        <v>353</v>
      </c>
      <c r="B201" s="100">
        <v>0</v>
      </c>
      <c r="C201" s="100">
        <v>0</v>
      </c>
      <c r="D201" s="100">
        <v>0</v>
      </c>
      <c r="E201" s="100">
        <v>0</v>
      </c>
      <c r="F201" s="100">
        <v>0</v>
      </c>
      <c r="G201" s="12"/>
      <c r="H201" s="12"/>
      <c r="I201" s="12"/>
      <c r="J201" s="12"/>
      <c r="K201" s="12"/>
      <c r="L201" s="12"/>
    </row>
    <row r="202" spans="1:12">
      <c r="A202" s="67" t="s">
        <v>354</v>
      </c>
      <c r="B202" s="100">
        <v>3028.7163599999999</v>
      </c>
      <c r="C202" s="100">
        <v>0</v>
      </c>
      <c r="D202" s="100">
        <v>0</v>
      </c>
      <c r="E202" s="100">
        <v>0</v>
      </c>
      <c r="F202" s="100">
        <v>3028.7163599999999</v>
      </c>
      <c r="G202" s="12"/>
      <c r="H202" s="12"/>
      <c r="I202" s="12"/>
      <c r="J202" s="12"/>
      <c r="K202" s="12"/>
      <c r="L202" s="12"/>
    </row>
    <row r="203" spans="1:12">
      <c r="A203" s="68" t="s">
        <v>355</v>
      </c>
      <c r="B203" s="100">
        <v>0</v>
      </c>
      <c r="C203" s="100">
        <v>0</v>
      </c>
      <c r="D203" s="100">
        <v>0</v>
      </c>
      <c r="E203" s="100">
        <v>0</v>
      </c>
      <c r="F203" s="100">
        <v>0</v>
      </c>
      <c r="G203" s="12"/>
      <c r="H203" s="12"/>
      <c r="I203" s="12"/>
      <c r="J203" s="12"/>
      <c r="K203" s="12"/>
      <c r="L203" s="12"/>
    </row>
    <row r="204" spans="1:12">
      <c r="A204" s="68" t="s">
        <v>356</v>
      </c>
      <c r="B204" s="100">
        <v>0</v>
      </c>
      <c r="C204" s="100">
        <v>0</v>
      </c>
      <c r="D204" s="100">
        <v>0</v>
      </c>
      <c r="E204" s="100">
        <v>0</v>
      </c>
      <c r="F204" s="100">
        <v>0</v>
      </c>
      <c r="G204" s="12"/>
      <c r="H204" s="12"/>
      <c r="I204" s="12"/>
      <c r="J204" s="12"/>
      <c r="K204" s="12"/>
      <c r="L204" s="12"/>
    </row>
    <row r="205" spans="1:12">
      <c r="A205" s="68" t="s">
        <v>357</v>
      </c>
      <c r="B205" s="100">
        <v>105.05233</v>
      </c>
      <c r="C205" s="100">
        <v>0</v>
      </c>
      <c r="D205" s="100">
        <v>0</v>
      </c>
      <c r="E205" s="100">
        <v>0</v>
      </c>
      <c r="F205" s="100">
        <v>105.05233</v>
      </c>
      <c r="G205" s="12"/>
      <c r="H205" s="12"/>
      <c r="I205" s="12"/>
      <c r="J205" s="12"/>
      <c r="K205" s="12"/>
      <c r="L205" s="12"/>
    </row>
    <row r="206" spans="1:12">
      <c r="A206" s="68" t="s">
        <v>358</v>
      </c>
      <c r="B206" s="100">
        <v>0</v>
      </c>
      <c r="C206" s="100">
        <v>0</v>
      </c>
      <c r="D206" s="100">
        <v>0</v>
      </c>
      <c r="E206" s="100">
        <v>0</v>
      </c>
      <c r="F206" s="100">
        <v>0</v>
      </c>
      <c r="G206" s="12"/>
      <c r="H206" s="12"/>
      <c r="I206" s="12"/>
      <c r="J206" s="12"/>
      <c r="K206" s="12"/>
      <c r="L206" s="12"/>
    </row>
    <row r="207" spans="1:12">
      <c r="A207" s="68" t="s">
        <v>359</v>
      </c>
      <c r="B207" s="100">
        <v>2923.6640299999999</v>
      </c>
      <c r="C207" s="100">
        <v>0</v>
      </c>
      <c r="D207" s="100">
        <v>0</v>
      </c>
      <c r="E207" s="100">
        <v>0</v>
      </c>
      <c r="F207" s="100">
        <v>2923.6640299999999</v>
      </c>
      <c r="G207" s="12"/>
      <c r="H207" s="12"/>
      <c r="I207" s="12"/>
      <c r="J207" s="12"/>
      <c r="K207" s="12"/>
      <c r="L207" s="12"/>
    </row>
    <row r="208" spans="1:12">
      <c r="A208" s="67" t="s">
        <v>360</v>
      </c>
      <c r="B208" s="100">
        <v>0</v>
      </c>
      <c r="C208" s="100">
        <v>0</v>
      </c>
      <c r="D208" s="100">
        <v>0</v>
      </c>
      <c r="E208" s="100">
        <v>0</v>
      </c>
      <c r="F208" s="100">
        <v>0</v>
      </c>
      <c r="G208" s="12"/>
      <c r="H208" s="12"/>
      <c r="I208" s="12"/>
      <c r="J208" s="12"/>
      <c r="K208" s="12"/>
      <c r="L208" s="12"/>
    </row>
    <row r="209" spans="1:12">
      <c r="A209" s="67" t="s">
        <v>361</v>
      </c>
      <c r="B209" s="100">
        <v>7830.7609199999997</v>
      </c>
      <c r="C209" s="100">
        <v>0</v>
      </c>
      <c r="D209" s="100">
        <v>0</v>
      </c>
      <c r="E209" s="100">
        <v>0</v>
      </c>
      <c r="F209" s="100">
        <v>7830.7609199999997</v>
      </c>
      <c r="G209" s="12"/>
      <c r="H209" s="12"/>
      <c r="I209" s="12"/>
      <c r="J209" s="12"/>
      <c r="K209" s="12"/>
      <c r="L209" s="12"/>
    </row>
    <row r="210" spans="1:12">
      <c r="A210" s="68" t="s">
        <v>362</v>
      </c>
      <c r="B210" s="100">
        <v>0</v>
      </c>
      <c r="C210" s="100">
        <v>0</v>
      </c>
      <c r="D210" s="100">
        <v>0</v>
      </c>
      <c r="E210" s="100">
        <v>0</v>
      </c>
      <c r="F210" s="100">
        <v>0</v>
      </c>
      <c r="G210" s="12"/>
      <c r="H210" s="12"/>
      <c r="I210" s="12"/>
      <c r="J210" s="12"/>
      <c r="K210" s="12"/>
      <c r="L210" s="12"/>
    </row>
    <row r="211" spans="1:12">
      <c r="A211" s="68" t="s">
        <v>363</v>
      </c>
      <c r="B211" s="100">
        <v>7830.7609199999997</v>
      </c>
      <c r="C211" s="100">
        <v>0</v>
      </c>
      <c r="D211" s="100">
        <v>0</v>
      </c>
      <c r="E211" s="100">
        <v>0</v>
      </c>
      <c r="F211" s="100">
        <v>7830.7609199999997</v>
      </c>
      <c r="G211" s="12"/>
      <c r="H211" s="12"/>
      <c r="I211" s="12"/>
      <c r="J211" s="12"/>
      <c r="K211" s="12"/>
      <c r="L211" s="12"/>
    </row>
    <row r="212" spans="1:12">
      <c r="A212" s="68" t="s">
        <v>364</v>
      </c>
      <c r="B212" s="100">
        <v>0</v>
      </c>
      <c r="C212" s="100">
        <v>0</v>
      </c>
      <c r="D212" s="100">
        <v>0</v>
      </c>
      <c r="E212" s="100">
        <v>0</v>
      </c>
      <c r="F212" s="100">
        <v>0</v>
      </c>
      <c r="G212" s="12"/>
      <c r="H212" s="12"/>
      <c r="I212" s="12"/>
      <c r="J212" s="12"/>
      <c r="K212" s="12"/>
      <c r="L212" s="12"/>
    </row>
    <row r="213" spans="1:12">
      <c r="A213" s="68" t="s">
        <v>365</v>
      </c>
      <c r="B213" s="100">
        <v>0</v>
      </c>
      <c r="C213" s="100">
        <v>0</v>
      </c>
      <c r="D213" s="100">
        <v>0</v>
      </c>
      <c r="E213" s="100">
        <v>0</v>
      </c>
      <c r="F213" s="100">
        <v>0</v>
      </c>
      <c r="G213" s="12"/>
      <c r="H213" s="12"/>
      <c r="I213" s="12"/>
      <c r="J213" s="12"/>
      <c r="K213" s="12"/>
      <c r="L213" s="12"/>
    </row>
    <row r="214" spans="1:12">
      <c r="A214" s="67" t="s">
        <v>366</v>
      </c>
      <c r="B214" s="100">
        <v>0</v>
      </c>
      <c r="C214" s="100">
        <v>0</v>
      </c>
      <c r="D214" s="100">
        <v>0</v>
      </c>
      <c r="E214" s="100">
        <v>0</v>
      </c>
      <c r="F214" s="100">
        <v>0</v>
      </c>
      <c r="G214" s="12"/>
      <c r="H214" s="12"/>
      <c r="I214" s="12"/>
      <c r="J214" s="12"/>
      <c r="K214" s="12"/>
      <c r="L214" s="12"/>
    </row>
    <row r="215" spans="1:12">
      <c r="A215" s="182" t="s">
        <v>367</v>
      </c>
      <c r="B215" s="61">
        <v>5965398.8924700003</v>
      </c>
      <c r="C215" s="61">
        <v>7777771.2643200001</v>
      </c>
      <c r="D215" s="61">
        <v>3941.6111700000001</v>
      </c>
      <c r="E215" s="61">
        <v>0</v>
      </c>
      <c r="F215" s="61">
        <v>13747111.767959999</v>
      </c>
      <c r="G215" s="12"/>
      <c r="H215" s="12"/>
      <c r="I215" s="12"/>
      <c r="J215" s="12"/>
      <c r="K215" s="12"/>
      <c r="L215" s="12"/>
    </row>
    <row r="216" spans="1:12">
      <c r="A216" s="67" t="s">
        <v>368</v>
      </c>
      <c r="B216" s="100">
        <v>18713.693870000003</v>
      </c>
      <c r="C216" s="100">
        <v>7085.5351200000005</v>
      </c>
      <c r="D216" s="100">
        <v>0</v>
      </c>
      <c r="E216" s="100">
        <v>0</v>
      </c>
      <c r="F216" s="100">
        <v>25799.22899</v>
      </c>
      <c r="G216" s="12"/>
      <c r="H216" s="12"/>
      <c r="I216" s="12"/>
      <c r="J216" s="12"/>
      <c r="K216" s="12"/>
      <c r="L216" s="12"/>
    </row>
    <row r="217" spans="1:12">
      <c r="A217" s="68" t="s">
        <v>369</v>
      </c>
      <c r="B217" s="100">
        <v>0</v>
      </c>
      <c r="C217" s="100">
        <v>0</v>
      </c>
      <c r="D217" s="100">
        <v>0</v>
      </c>
      <c r="E217" s="100">
        <v>0</v>
      </c>
      <c r="F217" s="100">
        <v>0</v>
      </c>
      <c r="G217" s="12"/>
      <c r="H217" s="12"/>
      <c r="I217" s="12"/>
      <c r="J217" s="12"/>
      <c r="K217" s="12"/>
      <c r="L217" s="12"/>
    </row>
    <row r="218" spans="1:12">
      <c r="A218" s="68" t="s">
        <v>370</v>
      </c>
      <c r="B218" s="100">
        <v>0</v>
      </c>
      <c r="C218" s="100">
        <v>0</v>
      </c>
      <c r="D218" s="100">
        <v>0</v>
      </c>
      <c r="E218" s="100">
        <v>0</v>
      </c>
      <c r="F218" s="100">
        <v>0</v>
      </c>
      <c r="G218" s="12"/>
      <c r="H218" s="12"/>
      <c r="I218" s="12"/>
      <c r="J218" s="12"/>
      <c r="K218" s="12"/>
      <c r="L218" s="12"/>
    </row>
    <row r="219" spans="1:12">
      <c r="A219" s="68" t="s">
        <v>371</v>
      </c>
      <c r="B219" s="100">
        <v>18713.693870000003</v>
      </c>
      <c r="C219" s="100">
        <v>7085.5351200000005</v>
      </c>
      <c r="D219" s="100">
        <v>0</v>
      </c>
      <c r="E219" s="100">
        <v>0</v>
      </c>
      <c r="F219" s="100">
        <v>25799.22899</v>
      </c>
      <c r="G219" s="12"/>
      <c r="H219" s="12"/>
      <c r="I219" s="12"/>
      <c r="J219" s="12"/>
      <c r="K219" s="12"/>
      <c r="L219" s="12"/>
    </row>
    <row r="220" spans="1:12">
      <c r="A220" s="67" t="s">
        <v>372</v>
      </c>
      <c r="B220" s="100">
        <v>59768.862289999997</v>
      </c>
      <c r="C220" s="100">
        <v>0</v>
      </c>
      <c r="D220" s="100">
        <v>742.23801000000003</v>
      </c>
      <c r="E220" s="100">
        <v>0</v>
      </c>
      <c r="F220" s="100">
        <v>60511.100299999998</v>
      </c>
      <c r="G220" s="12"/>
      <c r="H220" s="12"/>
      <c r="I220" s="12"/>
      <c r="J220" s="12"/>
      <c r="K220" s="12"/>
      <c r="L220" s="12"/>
    </row>
    <row r="221" spans="1:12">
      <c r="A221" s="68" t="s">
        <v>373</v>
      </c>
      <c r="B221" s="100">
        <v>0</v>
      </c>
      <c r="C221" s="100">
        <v>0</v>
      </c>
      <c r="D221" s="100">
        <v>0</v>
      </c>
      <c r="E221" s="100">
        <v>0</v>
      </c>
      <c r="F221" s="100">
        <v>0</v>
      </c>
      <c r="G221" s="12"/>
      <c r="H221" s="12"/>
      <c r="I221" s="12"/>
      <c r="J221" s="12"/>
      <c r="K221" s="12"/>
      <c r="L221" s="12"/>
    </row>
    <row r="222" spans="1:12">
      <c r="A222" s="68" t="s">
        <v>374</v>
      </c>
      <c r="B222" s="100">
        <v>59768.862289999997</v>
      </c>
      <c r="C222" s="100">
        <v>0</v>
      </c>
      <c r="D222" s="100">
        <v>742.23801000000003</v>
      </c>
      <c r="E222" s="100">
        <v>0</v>
      </c>
      <c r="F222" s="100">
        <v>60511.100299999998</v>
      </c>
      <c r="G222" s="12"/>
      <c r="H222" s="12"/>
      <c r="I222" s="12"/>
      <c r="J222" s="12"/>
      <c r="K222" s="12"/>
      <c r="L222" s="12"/>
    </row>
    <row r="223" spans="1:12">
      <c r="A223" s="68" t="s">
        <v>375</v>
      </c>
      <c r="B223" s="100">
        <v>0</v>
      </c>
      <c r="C223" s="100">
        <v>0</v>
      </c>
      <c r="D223" s="100">
        <v>0</v>
      </c>
      <c r="E223" s="100">
        <v>0</v>
      </c>
      <c r="F223" s="100">
        <v>0</v>
      </c>
      <c r="G223" s="12"/>
      <c r="H223" s="12"/>
      <c r="I223" s="12"/>
      <c r="J223" s="12"/>
      <c r="K223" s="12"/>
      <c r="L223" s="12"/>
    </row>
    <row r="224" spans="1:12">
      <c r="A224" s="69" t="s">
        <v>376</v>
      </c>
      <c r="B224" s="100">
        <v>0</v>
      </c>
      <c r="C224" s="100">
        <v>0</v>
      </c>
      <c r="D224" s="100">
        <v>0</v>
      </c>
      <c r="E224" s="100">
        <v>0</v>
      </c>
      <c r="F224" s="100">
        <v>0</v>
      </c>
      <c r="G224" s="12"/>
      <c r="H224" s="12"/>
      <c r="I224" s="12"/>
      <c r="J224" s="12"/>
      <c r="K224" s="12"/>
      <c r="L224" s="12"/>
    </row>
    <row r="225" spans="1:12">
      <c r="A225" s="68" t="s">
        <v>377</v>
      </c>
      <c r="B225" s="100">
        <v>0</v>
      </c>
      <c r="C225" s="100">
        <v>0</v>
      </c>
      <c r="D225" s="100">
        <v>0</v>
      </c>
      <c r="E225" s="100">
        <v>0</v>
      </c>
      <c r="F225" s="100">
        <v>0</v>
      </c>
      <c r="G225" s="12"/>
      <c r="H225" s="12"/>
      <c r="I225" s="12"/>
      <c r="J225" s="12"/>
      <c r="K225" s="12"/>
      <c r="L225" s="12"/>
    </row>
    <row r="226" spans="1:12">
      <c r="A226" s="67" t="s">
        <v>378</v>
      </c>
      <c r="B226" s="100">
        <v>0</v>
      </c>
      <c r="C226" s="100">
        <v>1503.60959</v>
      </c>
      <c r="D226" s="100">
        <v>0</v>
      </c>
      <c r="E226" s="100">
        <v>0</v>
      </c>
      <c r="F226" s="100">
        <v>1503.60959</v>
      </c>
      <c r="G226" s="12"/>
      <c r="H226" s="12"/>
      <c r="I226" s="12"/>
      <c r="J226" s="12"/>
      <c r="K226" s="12"/>
      <c r="L226" s="12"/>
    </row>
    <row r="227" spans="1:12">
      <c r="A227" s="68" t="s">
        <v>379</v>
      </c>
      <c r="B227" s="100">
        <v>0</v>
      </c>
      <c r="C227" s="100">
        <v>1503.60959</v>
      </c>
      <c r="D227" s="100">
        <v>0</v>
      </c>
      <c r="E227" s="100">
        <v>0</v>
      </c>
      <c r="F227" s="100">
        <v>1503.60959</v>
      </c>
      <c r="G227" s="12"/>
      <c r="H227" s="12"/>
      <c r="I227" s="12"/>
      <c r="J227" s="12"/>
      <c r="K227" s="12"/>
      <c r="L227" s="12"/>
    </row>
    <row r="228" spans="1:12">
      <c r="A228" s="68" t="s">
        <v>380</v>
      </c>
      <c r="B228" s="100">
        <v>0</v>
      </c>
      <c r="C228" s="100">
        <v>0</v>
      </c>
      <c r="D228" s="100">
        <v>0</v>
      </c>
      <c r="E228" s="100">
        <v>0</v>
      </c>
      <c r="F228" s="100">
        <v>0</v>
      </c>
      <c r="G228" s="12"/>
      <c r="H228" s="12"/>
      <c r="I228" s="12"/>
      <c r="J228" s="12"/>
      <c r="K228" s="12"/>
      <c r="L228" s="12"/>
    </row>
    <row r="229" spans="1:12">
      <c r="A229" s="67" t="s">
        <v>381</v>
      </c>
      <c r="B229" s="100">
        <v>0</v>
      </c>
      <c r="C229" s="100">
        <v>0</v>
      </c>
      <c r="D229" s="100">
        <v>0</v>
      </c>
      <c r="E229" s="100">
        <v>0</v>
      </c>
      <c r="F229" s="100">
        <v>0</v>
      </c>
      <c r="G229" s="12"/>
      <c r="H229" s="12"/>
      <c r="I229" s="12"/>
      <c r="J229" s="12"/>
      <c r="K229" s="12"/>
      <c r="L229" s="12"/>
    </row>
    <row r="230" spans="1:12">
      <c r="A230" s="68" t="s">
        <v>382</v>
      </c>
      <c r="B230" s="100">
        <v>0</v>
      </c>
      <c r="C230" s="100">
        <v>0</v>
      </c>
      <c r="D230" s="100">
        <v>0</v>
      </c>
      <c r="E230" s="100">
        <v>0</v>
      </c>
      <c r="F230" s="100">
        <v>0</v>
      </c>
      <c r="G230" s="12"/>
      <c r="H230" s="12"/>
      <c r="I230" s="12"/>
      <c r="J230" s="12"/>
      <c r="K230" s="12"/>
      <c r="L230" s="12"/>
    </row>
    <row r="231" spans="1:12">
      <c r="A231" s="68" t="s">
        <v>383</v>
      </c>
      <c r="B231" s="100">
        <v>0</v>
      </c>
      <c r="C231" s="100">
        <v>0</v>
      </c>
      <c r="D231" s="100">
        <v>0</v>
      </c>
      <c r="E231" s="100">
        <v>0</v>
      </c>
      <c r="F231" s="100">
        <v>0</v>
      </c>
      <c r="G231" s="12"/>
      <c r="H231" s="12"/>
      <c r="I231" s="12"/>
      <c r="J231" s="12"/>
      <c r="K231" s="12"/>
      <c r="L231" s="12"/>
    </row>
    <row r="232" spans="1:12">
      <c r="A232" s="67" t="s">
        <v>384</v>
      </c>
      <c r="B232" s="100">
        <v>5075656.4728600001</v>
      </c>
      <c r="C232" s="100">
        <v>5421311.7581700003</v>
      </c>
      <c r="D232" s="100">
        <v>0</v>
      </c>
      <c r="E232" s="100">
        <v>0</v>
      </c>
      <c r="F232" s="100">
        <v>10496968.23103</v>
      </c>
      <c r="G232" s="12"/>
      <c r="H232" s="12"/>
      <c r="I232" s="12"/>
      <c r="J232" s="12"/>
      <c r="K232" s="12"/>
      <c r="L232" s="12"/>
    </row>
    <row r="233" spans="1:12">
      <c r="A233" s="68" t="s">
        <v>385</v>
      </c>
      <c r="B233" s="100">
        <v>4263111.4374299999</v>
      </c>
      <c r="C233" s="100">
        <v>5033720.0148299998</v>
      </c>
      <c r="D233" s="100">
        <v>0</v>
      </c>
      <c r="E233" s="100">
        <v>0</v>
      </c>
      <c r="F233" s="100">
        <v>9296831.4522600006</v>
      </c>
      <c r="G233" s="12"/>
      <c r="H233" s="12"/>
      <c r="I233" s="12"/>
      <c r="J233" s="12"/>
      <c r="K233" s="12"/>
      <c r="L233" s="12"/>
    </row>
    <row r="234" spans="1:12">
      <c r="A234" s="68" t="s">
        <v>386</v>
      </c>
      <c r="B234" s="100">
        <v>3.7999999999999999E-2</v>
      </c>
      <c r="C234" s="100">
        <v>0</v>
      </c>
      <c r="D234" s="100">
        <v>0</v>
      </c>
      <c r="E234" s="100">
        <v>0</v>
      </c>
      <c r="F234" s="100">
        <v>3.7999999999999999E-2</v>
      </c>
      <c r="G234" s="12"/>
      <c r="H234" s="12"/>
      <c r="I234" s="12"/>
      <c r="J234" s="12"/>
      <c r="K234" s="12"/>
      <c r="L234" s="12"/>
    </row>
    <row r="235" spans="1:12">
      <c r="A235" s="68" t="s">
        <v>387</v>
      </c>
      <c r="B235" s="100">
        <v>389818.77105000004</v>
      </c>
      <c r="C235" s="100">
        <v>133309.42077</v>
      </c>
      <c r="D235" s="100">
        <v>0</v>
      </c>
      <c r="E235" s="100">
        <v>0</v>
      </c>
      <c r="F235" s="100">
        <v>523128.19182000001</v>
      </c>
      <c r="G235" s="12"/>
      <c r="H235" s="12"/>
      <c r="I235" s="12"/>
      <c r="J235" s="12"/>
      <c r="K235" s="12"/>
      <c r="L235" s="12"/>
    </row>
    <row r="236" spans="1:12">
      <c r="A236" s="68" t="s">
        <v>388</v>
      </c>
      <c r="B236" s="100">
        <v>0</v>
      </c>
      <c r="C236" s="100">
        <v>0</v>
      </c>
      <c r="D236" s="100">
        <v>0</v>
      </c>
      <c r="E236" s="100">
        <v>0</v>
      </c>
      <c r="F236" s="100">
        <v>0</v>
      </c>
      <c r="G236" s="12"/>
      <c r="H236" s="12"/>
      <c r="I236" s="12"/>
      <c r="J236" s="12"/>
      <c r="K236" s="12"/>
      <c r="L236" s="12"/>
    </row>
    <row r="237" spans="1:12">
      <c r="A237" s="68" t="s">
        <v>389</v>
      </c>
      <c r="B237" s="100">
        <v>136115.53252000001</v>
      </c>
      <c r="C237" s="100">
        <v>48476.205590000005</v>
      </c>
      <c r="D237" s="100">
        <v>0</v>
      </c>
      <c r="E237" s="100">
        <v>0</v>
      </c>
      <c r="F237" s="100">
        <v>184591.73811000001</v>
      </c>
      <c r="G237" s="12"/>
      <c r="H237" s="12"/>
      <c r="I237" s="12"/>
      <c r="J237" s="12"/>
      <c r="K237" s="12"/>
      <c r="L237" s="12"/>
    </row>
    <row r="238" spans="1:12">
      <c r="A238" s="68" t="s">
        <v>390</v>
      </c>
      <c r="B238" s="100">
        <v>570.58527000000004</v>
      </c>
      <c r="C238" s="100">
        <v>754.6</v>
      </c>
      <c r="D238" s="100">
        <v>0</v>
      </c>
      <c r="E238" s="100">
        <v>0</v>
      </c>
      <c r="F238" s="100">
        <v>1325.1852699999999</v>
      </c>
      <c r="G238" s="12"/>
      <c r="H238" s="12"/>
      <c r="I238" s="12"/>
      <c r="J238" s="12"/>
      <c r="K238" s="12"/>
      <c r="L238" s="12"/>
    </row>
    <row r="239" spans="1:12">
      <c r="A239" s="68" t="s">
        <v>391</v>
      </c>
      <c r="B239" s="100">
        <v>11.260999999999999</v>
      </c>
      <c r="C239" s="100">
        <v>0</v>
      </c>
      <c r="D239" s="100">
        <v>0</v>
      </c>
      <c r="E239" s="100">
        <v>0</v>
      </c>
      <c r="F239" s="100">
        <v>11.260999999999999</v>
      </c>
      <c r="G239" s="12"/>
      <c r="H239" s="12"/>
      <c r="I239" s="12"/>
      <c r="J239" s="12"/>
      <c r="K239" s="12"/>
      <c r="L239" s="12"/>
    </row>
    <row r="240" spans="1:12">
      <c r="A240" s="68" t="s">
        <v>392</v>
      </c>
      <c r="B240" s="100">
        <v>0</v>
      </c>
      <c r="C240" s="100">
        <v>0</v>
      </c>
      <c r="D240" s="100">
        <v>0</v>
      </c>
      <c r="E240" s="100">
        <v>0</v>
      </c>
      <c r="F240" s="100">
        <v>0</v>
      </c>
      <c r="G240" s="12"/>
      <c r="H240" s="12"/>
      <c r="I240" s="12"/>
      <c r="J240" s="12"/>
      <c r="K240" s="12"/>
      <c r="L240" s="12"/>
    </row>
    <row r="241" spans="1:12">
      <c r="A241" s="68" t="s">
        <v>393</v>
      </c>
      <c r="B241" s="100">
        <v>286028.84758999996</v>
      </c>
      <c r="C241" s="100">
        <v>205051.51697999999</v>
      </c>
      <c r="D241" s="100">
        <v>0</v>
      </c>
      <c r="E241" s="100">
        <v>0</v>
      </c>
      <c r="F241" s="100">
        <v>491080.36456999998</v>
      </c>
      <c r="G241" s="12"/>
      <c r="H241" s="12"/>
      <c r="I241" s="12"/>
      <c r="J241" s="12"/>
      <c r="K241" s="12"/>
      <c r="L241" s="12"/>
    </row>
    <row r="242" spans="1:12">
      <c r="A242" s="67" t="s">
        <v>394</v>
      </c>
      <c r="B242" s="100">
        <v>781140.09146999998</v>
      </c>
      <c r="C242" s="100">
        <v>2303942.48618</v>
      </c>
      <c r="D242" s="100">
        <v>3199.3731600000001</v>
      </c>
      <c r="E242" s="100">
        <v>0</v>
      </c>
      <c r="F242" s="100">
        <v>3088281.9508099998</v>
      </c>
      <c r="G242" s="12"/>
      <c r="H242" s="12"/>
      <c r="I242" s="12"/>
      <c r="J242" s="12"/>
      <c r="K242" s="12"/>
      <c r="L242" s="12"/>
    </row>
    <row r="243" spans="1:12">
      <c r="A243" s="68" t="s">
        <v>395</v>
      </c>
      <c r="B243" s="100">
        <v>262263.75815999997</v>
      </c>
      <c r="C243" s="100">
        <v>79131.343069999988</v>
      </c>
      <c r="D243" s="100">
        <v>0</v>
      </c>
      <c r="E243" s="100">
        <v>0</v>
      </c>
      <c r="F243" s="100">
        <v>341395.10123000003</v>
      </c>
      <c r="G243" s="12"/>
      <c r="H243" s="12"/>
      <c r="I243" s="12"/>
      <c r="J243" s="12"/>
      <c r="K243" s="12"/>
      <c r="L243" s="12"/>
    </row>
    <row r="244" spans="1:12">
      <c r="A244" s="68" t="s">
        <v>396</v>
      </c>
      <c r="B244" s="100">
        <v>17149.52</v>
      </c>
      <c r="C244" s="100">
        <v>9950.8083900000001</v>
      </c>
      <c r="D244" s="100">
        <v>0</v>
      </c>
      <c r="E244" s="100">
        <v>0</v>
      </c>
      <c r="F244" s="100">
        <v>27100.328390000002</v>
      </c>
      <c r="G244" s="12"/>
      <c r="H244" s="12"/>
      <c r="I244" s="12"/>
      <c r="J244" s="12"/>
      <c r="K244" s="12"/>
      <c r="L244" s="12"/>
    </row>
    <row r="245" spans="1:12">
      <c r="A245" s="68" t="s">
        <v>397</v>
      </c>
      <c r="B245" s="100">
        <v>114576.19739</v>
      </c>
      <c r="C245" s="100">
        <v>89359.505409999998</v>
      </c>
      <c r="D245" s="100">
        <v>655.53810999999996</v>
      </c>
      <c r="E245" s="100">
        <v>0</v>
      </c>
      <c r="F245" s="100">
        <v>204591.24090999999</v>
      </c>
      <c r="G245" s="12"/>
      <c r="H245" s="12"/>
      <c r="I245" s="12"/>
      <c r="J245" s="12"/>
      <c r="K245" s="12"/>
      <c r="L245" s="12"/>
    </row>
    <row r="246" spans="1:12">
      <c r="A246" s="68" t="s">
        <v>398</v>
      </c>
      <c r="B246" s="100">
        <v>77393.347900000008</v>
      </c>
      <c r="C246" s="100">
        <v>30337.737420000001</v>
      </c>
      <c r="D246" s="100">
        <v>2400.9471699999999</v>
      </c>
      <c r="E246" s="100">
        <v>0</v>
      </c>
      <c r="F246" s="100">
        <v>110132.03249</v>
      </c>
      <c r="G246" s="12"/>
      <c r="H246" s="12"/>
      <c r="I246" s="12"/>
      <c r="J246" s="12"/>
      <c r="K246" s="12"/>
      <c r="L246" s="12"/>
    </row>
    <row r="247" spans="1:12">
      <c r="A247" s="68" t="s">
        <v>399</v>
      </c>
      <c r="B247" s="100">
        <v>0</v>
      </c>
      <c r="C247" s="100">
        <v>0</v>
      </c>
      <c r="D247" s="100">
        <v>0</v>
      </c>
      <c r="E247" s="100">
        <v>0</v>
      </c>
      <c r="F247" s="100">
        <v>0</v>
      </c>
      <c r="G247" s="12"/>
      <c r="H247" s="12"/>
      <c r="I247" s="12"/>
      <c r="J247" s="12"/>
      <c r="K247" s="12"/>
      <c r="L247" s="12"/>
    </row>
    <row r="248" spans="1:12">
      <c r="A248" s="68" t="s">
        <v>400</v>
      </c>
      <c r="B248" s="100">
        <v>309757.26801999996</v>
      </c>
      <c r="C248" s="100">
        <v>2095163.09189</v>
      </c>
      <c r="D248" s="100">
        <v>142.88788</v>
      </c>
      <c r="E248" s="100">
        <v>0</v>
      </c>
      <c r="F248" s="100">
        <v>2405063.2477899999</v>
      </c>
      <c r="G248" s="12"/>
      <c r="H248" s="12"/>
      <c r="I248" s="12"/>
      <c r="J248" s="12"/>
      <c r="K248" s="12"/>
      <c r="L248" s="12"/>
    </row>
    <row r="249" spans="1:12">
      <c r="A249" s="67" t="s">
        <v>401</v>
      </c>
      <c r="B249" s="100">
        <v>30119.771980000001</v>
      </c>
      <c r="C249" s="100">
        <v>43927.875260000001</v>
      </c>
      <c r="D249" s="100">
        <v>0</v>
      </c>
      <c r="E249" s="100">
        <v>0</v>
      </c>
      <c r="F249" s="100">
        <v>74047.647239999991</v>
      </c>
      <c r="G249" s="12"/>
      <c r="H249" s="12"/>
      <c r="I249" s="12"/>
      <c r="J249" s="12"/>
      <c r="K249" s="12"/>
      <c r="L249" s="12"/>
    </row>
    <row r="250" spans="1:12">
      <c r="A250" s="68" t="s">
        <v>402</v>
      </c>
      <c r="B250" s="100">
        <v>30119.771980000001</v>
      </c>
      <c r="C250" s="100">
        <v>43927.875260000001</v>
      </c>
      <c r="D250" s="100">
        <v>0</v>
      </c>
      <c r="E250" s="100">
        <v>0</v>
      </c>
      <c r="F250" s="100">
        <v>74047.647239999991</v>
      </c>
      <c r="G250" s="12"/>
      <c r="H250" s="12"/>
      <c r="I250" s="12"/>
      <c r="J250" s="12"/>
      <c r="K250" s="12"/>
      <c r="L250" s="12"/>
    </row>
    <row r="251" spans="1:12">
      <c r="A251" s="68" t="s">
        <v>403</v>
      </c>
      <c r="B251" s="100">
        <v>0</v>
      </c>
      <c r="C251" s="100">
        <v>0</v>
      </c>
      <c r="D251" s="100">
        <v>0</v>
      </c>
      <c r="E251" s="100">
        <v>0</v>
      </c>
      <c r="F251" s="100">
        <v>0</v>
      </c>
      <c r="G251" s="12"/>
      <c r="H251" s="12"/>
      <c r="I251" s="12"/>
      <c r="J251" s="12"/>
      <c r="K251" s="12"/>
      <c r="L251" s="12"/>
    </row>
    <row r="252" spans="1:12">
      <c r="A252" s="67" t="s">
        <v>404</v>
      </c>
      <c r="B252" s="100">
        <v>0</v>
      </c>
      <c r="C252" s="100">
        <v>0</v>
      </c>
      <c r="D252" s="100">
        <v>0</v>
      </c>
      <c r="E252" s="100">
        <v>0</v>
      </c>
      <c r="F252" s="100">
        <v>0</v>
      </c>
      <c r="G252" s="12"/>
      <c r="H252" s="12"/>
      <c r="I252" s="12"/>
      <c r="J252" s="12"/>
      <c r="K252" s="12"/>
      <c r="L252" s="12"/>
    </row>
    <row r="253" spans="1:12">
      <c r="A253" s="68" t="s">
        <v>402</v>
      </c>
      <c r="B253" s="100">
        <v>0</v>
      </c>
      <c r="C253" s="100">
        <v>0</v>
      </c>
      <c r="D253" s="100">
        <v>0</v>
      </c>
      <c r="E253" s="100">
        <v>0</v>
      </c>
      <c r="F253" s="100">
        <v>0</v>
      </c>
      <c r="G253" s="12"/>
      <c r="H253" s="12"/>
      <c r="I253" s="12"/>
      <c r="J253" s="12"/>
      <c r="K253" s="12"/>
      <c r="L253" s="12"/>
    </row>
    <row r="254" spans="1:12">
      <c r="A254" s="68" t="s">
        <v>403</v>
      </c>
      <c r="B254" s="100">
        <v>0</v>
      </c>
      <c r="C254" s="100">
        <v>0</v>
      </c>
      <c r="D254" s="100">
        <v>0</v>
      </c>
      <c r="E254" s="100">
        <v>0</v>
      </c>
      <c r="F254" s="100">
        <v>0</v>
      </c>
      <c r="G254" s="12"/>
      <c r="H254" s="12"/>
      <c r="I254" s="12"/>
      <c r="J254" s="12"/>
      <c r="K254" s="12"/>
      <c r="L254" s="12"/>
    </row>
    <row r="255" spans="1:12" ht="30" customHeight="1">
      <c r="A255" s="221" t="s">
        <v>405</v>
      </c>
      <c r="B255" s="61">
        <v>304741.90072999999</v>
      </c>
      <c r="C255" s="61">
        <v>47396.800499999998</v>
      </c>
      <c r="D255" s="61">
        <v>0</v>
      </c>
      <c r="E255" s="61">
        <v>0</v>
      </c>
      <c r="F255" s="61">
        <v>352138.70123000001</v>
      </c>
      <c r="G255" s="12"/>
      <c r="H255" s="12"/>
      <c r="I255" s="12"/>
      <c r="J255" s="12"/>
      <c r="K255" s="12"/>
      <c r="L255" s="12"/>
    </row>
    <row r="256" spans="1:12">
      <c r="A256" s="104" t="s">
        <v>406</v>
      </c>
      <c r="B256" s="100">
        <v>1130.9764399999999</v>
      </c>
      <c r="C256" s="100">
        <v>210.89514000000003</v>
      </c>
      <c r="D256" s="100">
        <v>0</v>
      </c>
      <c r="E256" s="100">
        <v>0</v>
      </c>
      <c r="F256" s="100">
        <v>1341.87158</v>
      </c>
      <c r="G256" s="12"/>
      <c r="H256" s="12"/>
      <c r="I256" s="12"/>
      <c r="J256" s="12"/>
      <c r="K256" s="12"/>
      <c r="L256" s="12"/>
    </row>
    <row r="257" spans="1:12">
      <c r="A257" s="104" t="s">
        <v>407</v>
      </c>
      <c r="B257" s="100">
        <v>3615.5207300000002</v>
      </c>
      <c r="C257" s="100">
        <v>474.62324999999998</v>
      </c>
      <c r="D257" s="100">
        <v>0</v>
      </c>
      <c r="E257" s="100">
        <v>0</v>
      </c>
      <c r="F257" s="100">
        <v>4090.1439799999998</v>
      </c>
      <c r="G257" s="12"/>
      <c r="H257" s="12"/>
      <c r="I257" s="12"/>
      <c r="J257" s="12"/>
      <c r="K257" s="12"/>
      <c r="L257" s="12"/>
    </row>
    <row r="258" spans="1:12">
      <c r="A258" s="104" t="s">
        <v>408</v>
      </c>
      <c r="B258" s="100">
        <v>265522.64127999998</v>
      </c>
      <c r="C258" s="100">
        <v>34755.862670000002</v>
      </c>
      <c r="D258" s="100">
        <v>0</v>
      </c>
      <c r="E258" s="100">
        <v>0</v>
      </c>
      <c r="F258" s="100">
        <v>300278.50394999998</v>
      </c>
      <c r="G258" s="12"/>
      <c r="H258" s="12"/>
      <c r="I258" s="12"/>
      <c r="J258" s="12"/>
      <c r="K258" s="12"/>
      <c r="L258" s="12"/>
    </row>
    <row r="259" spans="1:12">
      <c r="A259" s="104" t="s">
        <v>409</v>
      </c>
      <c r="B259" s="100">
        <v>22750.119340000001</v>
      </c>
      <c r="C259" s="100">
        <v>7317.9809999999998</v>
      </c>
      <c r="D259" s="100">
        <v>0</v>
      </c>
      <c r="E259" s="100">
        <v>0</v>
      </c>
      <c r="F259" s="100">
        <v>30068.100340000001</v>
      </c>
      <c r="G259" s="12"/>
      <c r="H259" s="12"/>
      <c r="I259" s="12"/>
      <c r="J259" s="12"/>
      <c r="K259" s="12"/>
      <c r="L259" s="12"/>
    </row>
    <row r="260" spans="1:12">
      <c r="A260" s="104" t="s">
        <v>410</v>
      </c>
      <c r="B260" s="100">
        <v>6112.0657699999992</v>
      </c>
      <c r="C260" s="100">
        <v>3008.82917</v>
      </c>
      <c r="D260" s="100">
        <v>0</v>
      </c>
      <c r="E260" s="100">
        <v>0</v>
      </c>
      <c r="F260" s="100">
        <v>9120.8949400000001</v>
      </c>
      <c r="G260" s="12"/>
      <c r="H260" s="12"/>
      <c r="I260" s="12"/>
      <c r="J260" s="12"/>
      <c r="K260" s="12"/>
      <c r="L260" s="12"/>
    </row>
    <row r="261" spans="1:12">
      <c r="A261" s="104" t="s">
        <v>411</v>
      </c>
      <c r="B261" s="100">
        <v>916.16426999999999</v>
      </c>
      <c r="C261" s="100">
        <v>766.31286999999998</v>
      </c>
      <c r="D261" s="100">
        <v>0</v>
      </c>
      <c r="E261" s="100">
        <v>0</v>
      </c>
      <c r="F261" s="100">
        <v>1682.47714</v>
      </c>
      <c r="G261" s="12"/>
      <c r="H261" s="12"/>
      <c r="I261" s="12"/>
      <c r="J261" s="12"/>
      <c r="K261" s="12"/>
      <c r="L261" s="12"/>
    </row>
    <row r="262" spans="1:12">
      <c r="A262" s="104" t="s">
        <v>412</v>
      </c>
      <c r="B262" s="100">
        <v>2718.75792</v>
      </c>
      <c r="C262" s="100">
        <v>196.80842000000001</v>
      </c>
      <c r="D262" s="100">
        <v>0</v>
      </c>
      <c r="E262" s="100">
        <v>0</v>
      </c>
      <c r="F262" s="100">
        <v>2915.5663399999999</v>
      </c>
      <c r="G262" s="12"/>
      <c r="H262" s="12"/>
      <c r="I262" s="12"/>
      <c r="J262" s="12"/>
      <c r="K262" s="12"/>
      <c r="L262" s="12"/>
    </row>
    <row r="263" spans="1:12">
      <c r="A263" s="104" t="s">
        <v>413</v>
      </c>
      <c r="B263" s="100">
        <v>902.90744999999993</v>
      </c>
      <c r="C263" s="100">
        <v>359.93503000000004</v>
      </c>
      <c r="D263" s="100">
        <v>0</v>
      </c>
      <c r="E263" s="100">
        <v>0</v>
      </c>
      <c r="F263" s="100">
        <v>1262.84248</v>
      </c>
      <c r="G263" s="12"/>
      <c r="H263" s="12"/>
      <c r="I263" s="12"/>
      <c r="J263" s="12"/>
      <c r="K263" s="12"/>
      <c r="L263" s="12"/>
    </row>
    <row r="264" spans="1:12">
      <c r="A264" s="104" t="s">
        <v>414</v>
      </c>
      <c r="B264" s="100">
        <v>0</v>
      </c>
      <c r="C264" s="100">
        <v>0</v>
      </c>
      <c r="D264" s="100">
        <v>0</v>
      </c>
      <c r="E264" s="100">
        <v>0</v>
      </c>
      <c r="F264" s="100">
        <v>0</v>
      </c>
      <c r="G264" s="12"/>
      <c r="H264" s="12"/>
      <c r="I264" s="12"/>
      <c r="J264" s="12"/>
      <c r="K264" s="12"/>
      <c r="L264" s="12"/>
    </row>
    <row r="265" spans="1:12">
      <c r="A265" s="104" t="s">
        <v>415</v>
      </c>
      <c r="B265" s="100">
        <v>1027.65942</v>
      </c>
      <c r="C265" s="100">
        <v>305.55295000000001</v>
      </c>
      <c r="D265" s="100">
        <v>0</v>
      </c>
      <c r="E265" s="100">
        <v>0</v>
      </c>
      <c r="F265" s="100">
        <v>1333.2123700000002</v>
      </c>
      <c r="G265" s="12"/>
      <c r="H265" s="12"/>
      <c r="I265" s="12"/>
      <c r="J265" s="12"/>
      <c r="K265" s="12"/>
      <c r="L265" s="12"/>
    </row>
    <row r="266" spans="1:12">
      <c r="A266" s="104" t="s">
        <v>416</v>
      </c>
      <c r="B266" s="100">
        <v>45.08811</v>
      </c>
      <c r="C266" s="100">
        <v>0</v>
      </c>
      <c r="D266" s="100">
        <v>0</v>
      </c>
      <c r="E266" s="100">
        <v>0</v>
      </c>
      <c r="F266" s="100">
        <v>45.08811</v>
      </c>
      <c r="G266" s="12"/>
      <c r="H266" s="12"/>
      <c r="I266" s="12"/>
      <c r="J266" s="12"/>
      <c r="K266" s="12"/>
      <c r="L266" s="12"/>
    </row>
    <row r="267" spans="1:12">
      <c r="A267" s="221" t="s">
        <v>417</v>
      </c>
      <c r="B267" s="61">
        <v>-101923.27475</v>
      </c>
      <c r="C267" s="61">
        <v>-16642.384259999999</v>
      </c>
      <c r="D267" s="61">
        <v>0</v>
      </c>
      <c r="E267" s="61">
        <v>0</v>
      </c>
      <c r="F267" s="61">
        <v>-118565.65901</v>
      </c>
      <c r="G267" s="12"/>
      <c r="H267" s="12"/>
      <c r="I267" s="12"/>
      <c r="J267" s="12"/>
      <c r="K267" s="12"/>
      <c r="L267" s="12"/>
    </row>
    <row r="268" spans="1:12">
      <c r="A268" s="104" t="s">
        <v>418</v>
      </c>
      <c r="B268" s="100">
        <v>-90542.187760000001</v>
      </c>
      <c r="C268" s="100">
        <v>-14939.157140000001</v>
      </c>
      <c r="D268" s="100">
        <v>0</v>
      </c>
      <c r="E268" s="100">
        <v>0</v>
      </c>
      <c r="F268" s="100">
        <v>-105481.34490000001</v>
      </c>
      <c r="G268" s="12"/>
      <c r="H268" s="12"/>
      <c r="I268" s="12"/>
      <c r="J268" s="12"/>
      <c r="K268" s="12"/>
      <c r="L268" s="12"/>
    </row>
    <row r="269" spans="1:12">
      <c r="A269" s="104" t="s">
        <v>419</v>
      </c>
      <c r="B269" s="100">
        <v>0</v>
      </c>
      <c r="C269" s="100">
        <v>0</v>
      </c>
      <c r="D269" s="100">
        <v>0</v>
      </c>
      <c r="E269" s="100">
        <v>0</v>
      </c>
      <c r="F269" s="100">
        <v>0</v>
      </c>
      <c r="G269" s="12"/>
      <c r="H269" s="12"/>
      <c r="I269" s="12"/>
      <c r="J269" s="12"/>
      <c r="K269" s="12"/>
      <c r="L269" s="12"/>
    </row>
    <row r="270" spans="1:12">
      <c r="A270" s="104" t="s">
        <v>420</v>
      </c>
      <c r="B270" s="100">
        <v>-8518.1289700000016</v>
      </c>
      <c r="C270" s="100">
        <v>-830.18399999999997</v>
      </c>
      <c r="D270" s="100">
        <v>0</v>
      </c>
      <c r="E270" s="100">
        <v>0</v>
      </c>
      <c r="F270" s="100">
        <v>-9348.3129700000009</v>
      </c>
      <c r="G270" s="12"/>
      <c r="H270" s="12"/>
      <c r="I270" s="12"/>
      <c r="J270" s="12"/>
      <c r="K270" s="12"/>
      <c r="L270" s="12"/>
    </row>
    <row r="271" spans="1:12">
      <c r="A271" s="104" t="s">
        <v>421</v>
      </c>
      <c r="B271" s="100">
        <v>-732.31154000000004</v>
      </c>
      <c r="C271" s="100">
        <v>-873.04312000000004</v>
      </c>
      <c r="D271" s="100">
        <v>0</v>
      </c>
      <c r="E271" s="100">
        <v>0</v>
      </c>
      <c r="F271" s="100">
        <v>-1605.35466</v>
      </c>
      <c r="G271" s="12"/>
      <c r="H271" s="12"/>
      <c r="I271" s="12"/>
      <c r="J271" s="12"/>
      <c r="K271" s="12"/>
      <c r="L271" s="12"/>
    </row>
    <row r="272" spans="1:12">
      <c r="A272" s="104" t="s">
        <v>422</v>
      </c>
      <c r="B272" s="100">
        <v>-2120.7416699999999</v>
      </c>
      <c r="C272" s="100">
        <v>0</v>
      </c>
      <c r="D272" s="100">
        <v>0</v>
      </c>
      <c r="E272" s="100">
        <v>0</v>
      </c>
      <c r="F272" s="100">
        <v>-2120.7416699999999</v>
      </c>
      <c r="G272" s="12"/>
      <c r="H272" s="12"/>
      <c r="I272" s="12"/>
      <c r="J272" s="12"/>
      <c r="K272" s="12"/>
      <c r="L272" s="12"/>
    </row>
    <row r="273" spans="1:12">
      <c r="A273" s="161" t="s">
        <v>423</v>
      </c>
      <c r="B273" s="100">
        <v>0</v>
      </c>
      <c r="C273" s="100">
        <v>0</v>
      </c>
      <c r="D273" s="100">
        <v>0</v>
      </c>
      <c r="E273" s="100">
        <v>0</v>
      </c>
      <c r="F273" s="100">
        <v>0</v>
      </c>
      <c r="G273" s="12"/>
      <c r="H273" s="12"/>
      <c r="I273" s="12"/>
      <c r="J273" s="12"/>
      <c r="K273" s="12"/>
      <c r="L273" s="12"/>
    </row>
    <row r="274" spans="1:12">
      <c r="A274" s="104" t="s">
        <v>495</v>
      </c>
      <c r="B274" s="100">
        <v>-9.9048099999999994</v>
      </c>
      <c r="C274" s="100">
        <v>0</v>
      </c>
      <c r="D274" s="100">
        <v>0</v>
      </c>
      <c r="E274" s="100">
        <v>0</v>
      </c>
      <c r="F274" s="100">
        <v>-9.9048099999999994</v>
      </c>
      <c r="G274" s="12"/>
      <c r="H274" s="12"/>
      <c r="I274" s="12"/>
      <c r="J274" s="12"/>
      <c r="K274" s="12"/>
      <c r="L274" s="12"/>
    </row>
    <row r="275" spans="1:12">
      <c r="A275" s="221" t="s">
        <v>1125</v>
      </c>
      <c r="B275" s="61">
        <v>202818.62597999998</v>
      </c>
      <c r="C275" s="61">
        <v>30754.416239999999</v>
      </c>
      <c r="D275" s="61">
        <v>0</v>
      </c>
      <c r="E275" s="61">
        <v>0</v>
      </c>
      <c r="F275" s="61">
        <v>233573.04222</v>
      </c>
      <c r="G275" s="12"/>
      <c r="H275" s="12"/>
      <c r="I275" s="12"/>
      <c r="J275" s="12"/>
      <c r="K275" s="12"/>
      <c r="L275" s="12"/>
    </row>
    <row r="276" spans="1:12">
      <c r="A276" s="73" t="s">
        <v>424</v>
      </c>
      <c r="B276" s="61">
        <v>10750.923269999999</v>
      </c>
      <c r="C276" s="61">
        <v>4338.7039699999996</v>
      </c>
      <c r="D276" s="61">
        <v>0</v>
      </c>
      <c r="E276" s="61">
        <v>0</v>
      </c>
      <c r="F276" s="61">
        <v>15089.62724</v>
      </c>
      <c r="G276" s="12"/>
      <c r="H276" s="12"/>
      <c r="I276" s="12"/>
      <c r="J276" s="12"/>
      <c r="K276" s="12"/>
      <c r="L276" s="12"/>
    </row>
    <row r="277" spans="1:12">
      <c r="A277" s="104" t="s">
        <v>425</v>
      </c>
      <c r="B277" s="100">
        <v>6705.3686200000002</v>
      </c>
      <c r="C277" s="100">
        <v>1431.19955</v>
      </c>
      <c r="D277" s="100">
        <v>0</v>
      </c>
      <c r="E277" s="100">
        <v>0</v>
      </c>
      <c r="F277" s="100">
        <v>8136.5681699999996</v>
      </c>
      <c r="G277" s="12"/>
      <c r="H277" s="12"/>
      <c r="I277" s="12"/>
      <c r="J277" s="12"/>
      <c r="K277" s="12"/>
      <c r="L277" s="12"/>
    </row>
    <row r="278" spans="1:12">
      <c r="A278" s="104" t="s">
        <v>426</v>
      </c>
      <c r="B278" s="100">
        <v>647.67879000000005</v>
      </c>
      <c r="C278" s="100">
        <v>904.83992000000001</v>
      </c>
      <c r="D278" s="100">
        <v>0</v>
      </c>
      <c r="E278" s="100">
        <v>0</v>
      </c>
      <c r="F278" s="100">
        <v>1552.5187100000001</v>
      </c>
      <c r="G278" s="12"/>
      <c r="H278" s="12"/>
      <c r="I278" s="12"/>
      <c r="J278" s="12"/>
      <c r="K278" s="12"/>
      <c r="L278" s="12"/>
    </row>
    <row r="279" spans="1:12">
      <c r="A279" s="104" t="s">
        <v>427</v>
      </c>
      <c r="B279" s="100">
        <v>1474.5529099999999</v>
      </c>
      <c r="C279" s="100">
        <v>1624.3613700000001</v>
      </c>
      <c r="D279" s="100">
        <v>0</v>
      </c>
      <c r="E279" s="100">
        <v>0</v>
      </c>
      <c r="F279" s="100">
        <v>3098.91428</v>
      </c>
      <c r="G279" s="12"/>
      <c r="H279" s="12"/>
      <c r="I279" s="12"/>
      <c r="J279" s="12"/>
      <c r="K279" s="12"/>
      <c r="L279" s="12"/>
    </row>
    <row r="280" spans="1:12">
      <c r="A280" s="104" t="s">
        <v>428</v>
      </c>
      <c r="B280" s="100">
        <v>0</v>
      </c>
      <c r="C280" s="100">
        <v>0</v>
      </c>
      <c r="D280" s="100">
        <v>0</v>
      </c>
      <c r="E280" s="100">
        <v>0</v>
      </c>
      <c r="F280" s="100">
        <v>0</v>
      </c>
      <c r="G280" s="12"/>
      <c r="H280" s="12"/>
      <c r="I280" s="12"/>
      <c r="J280" s="12"/>
      <c r="K280" s="12"/>
      <c r="L280" s="12"/>
    </row>
    <row r="281" spans="1:12">
      <c r="A281" s="104" t="s">
        <v>429</v>
      </c>
      <c r="B281" s="100">
        <v>1923.32295</v>
      </c>
      <c r="C281" s="100">
        <v>378.30313000000001</v>
      </c>
      <c r="D281" s="100">
        <v>0</v>
      </c>
      <c r="E281" s="100">
        <v>0</v>
      </c>
      <c r="F281" s="100">
        <v>2301.62608</v>
      </c>
      <c r="G281" s="12"/>
      <c r="H281" s="12"/>
      <c r="I281" s="12"/>
      <c r="J281" s="12"/>
      <c r="K281" s="12"/>
      <c r="L281" s="12"/>
    </row>
    <row r="282" spans="1:12">
      <c r="A282" s="104" t="s">
        <v>430</v>
      </c>
      <c r="B282" s="100">
        <v>0</v>
      </c>
      <c r="C282" s="100">
        <v>0</v>
      </c>
      <c r="D282" s="100">
        <v>0</v>
      </c>
      <c r="E282" s="100">
        <v>0</v>
      </c>
      <c r="F282" s="100">
        <v>0</v>
      </c>
      <c r="G282" s="12"/>
      <c r="H282" s="12"/>
      <c r="I282" s="12"/>
      <c r="J282" s="12"/>
      <c r="K282" s="12"/>
      <c r="L282" s="12"/>
    </row>
    <row r="283" spans="1:12">
      <c r="A283" s="162" t="s">
        <v>431</v>
      </c>
      <c r="B283" s="61">
        <v>-7243.1345099999999</v>
      </c>
      <c r="C283" s="61">
        <v>-687.16111000000001</v>
      </c>
      <c r="D283" s="61">
        <v>0</v>
      </c>
      <c r="E283" s="61">
        <v>0</v>
      </c>
      <c r="F283" s="61">
        <v>-7930.2956199999999</v>
      </c>
      <c r="G283" s="12"/>
      <c r="H283" s="12"/>
      <c r="I283" s="12"/>
      <c r="J283" s="12"/>
      <c r="K283" s="12"/>
      <c r="L283" s="12"/>
    </row>
    <row r="284" spans="1:12">
      <c r="A284" s="104" t="s">
        <v>425</v>
      </c>
      <c r="B284" s="100">
        <v>-1673.95732</v>
      </c>
      <c r="C284" s="100">
        <v>-472.79621000000003</v>
      </c>
      <c r="D284" s="100">
        <v>0</v>
      </c>
      <c r="E284" s="100">
        <v>0</v>
      </c>
      <c r="F284" s="100">
        <v>-2146.75353</v>
      </c>
      <c r="G284" s="12"/>
      <c r="H284" s="12"/>
      <c r="I284" s="12"/>
      <c r="J284" s="12"/>
      <c r="K284" s="12"/>
      <c r="L284" s="12"/>
    </row>
    <row r="285" spans="1:12">
      <c r="A285" s="104" t="s">
        <v>432</v>
      </c>
      <c r="B285" s="100">
        <v>-2672.2918300000001</v>
      </c>
      <c r="C285" s="100">
        <v>-73.22045</v>
      </c>
      <c r="D285" s="100">
        <v>0</v>
      </c>
      <c r="E285" s="100">
        <v>0</v>
      </c>
      <c r="F285" s="100">
        <v>-2745.5122799999999</v>
      </c>
      <c r="G285" s="12"/>
      <c r="H285" s="12"/>
      <c r="I285" s="12"/>
      <c r="J285" s="12"/>
      <c r="K285" s="12"/>
      <c r="L285" s="12"/>
    </row>
    <row r="286" spans="1:12">
      <c r="A286" s="104" t="s">
        <v>433</v>
      </c>
      <c r="B286" s="100">
        <v>-5.04E-2</v>
      </c>
      <c r="C286" s="100">
        <v>0</v>
      </c>
      <c r="D286" s="100">
        <v>0</v>
      </c>
      <c r="E286" s="100">
        <v>0</v>
      </c>
      <c r="F286" s="100">
        <v>-5.04E-2</v>
      </c>
      <c r="G286" s="12"/>
      <c r="H286" s="12"/>
      <c r="I286" s="12"/>
      <c r="J286" s="12"/>
      <c r="K286" s="12"/>
      <c r="L286" s="12"/>
    </row>
    <row r="287" spans="1:12">
      <c r="A287" s="104" t="s">
        <v>434</v>
      </c>
      <c r="B287" s="100">
        <v>-31.645119999999999</v>
      </c>
      <c r="C287" s="100">
        <v>0</v>
      </c>
      <c r="D287" s="100">
        <v>0</v>
      </c>
      <c r="E287" s="100">
        <v>0</v>
      </c>
      <c r="F287" s="100">
        <v>-31.645119999999999</v>
      </c>
      <c r="G287" s="12"/>
      <c r="H287" s="12"/>
      <c r="I287" s="12"/>
      <c r="J287" s="12"/>
      <c r="K287" s="12"/>
      <c r="L287" s="12"/>
    </row>
    <row r="288" spans="1:12">
      <c r="A288" s="104" t="s">
        <v>435</v>
      </c>
      <c r="B288" s="100">
        <v>-2865.18984</v>
      </c>
      <c r="C288" s="100">
        <v>-141.14445000000001</v>
      </c>
      <c r="D288" s="100">
        <v>0</v>
      </c>
      <c r="E288" s="100">
        <v>0</v>
      </c>
      <c r="F288" s="100">
        <v>-3006.3342900000002</v>
      </c>
      <c r="G288" s="12"/>
      <c r="H288" s="12"/>
      <c r="I288" s="12"/>
      <c r="J288" s="12"/>
      <c r="K288" s="12"/>
      <c r="L288" s="12"/>
    </row>
    <row r="289" spans="1:12">
      <c r="A289" s="104" t="s">
        <v>436</v>
      </c>
      <c r="B289" s="100">
        <v>0</v>
      </c>
      <c r="C289" s="100">
        <v>0</v>
      </c>
      <c r="D289" s="100">
        <v>0</v>
      </c>
      <c r="E289" s="100">
        <v>0</v>
      </c>
      <c r="F289" s="100">
        <v>0</v>
      </c>
      <c r="G289" s="12"/>
      <c r="H289" s="12"/>
      <c r="I289" s="12"/>
      <c r="J289" s="12"/>
      <c r="K289" s="12"/>
      <c r="L289" s="12"/>
    </row>
    <row r="290" spans="1:12">
      <c r="A290" s="221" t="s">
        <v>1124</v>
      </c>
      <c r="B290" s="61">
        <v>206326.41474000001</v>
      </c>
      <c r="C290" s="61">
        <v>34405.9591</v>
      </c>
      <c r="D290" s="61">
        <v>0</v>
      </c>
      <c r="E290" s="61">
        <v>0</v>
      </c>
      <c r="F290" s="61">
        <v>240732.37384000001</v>
      </c>
      <c r="G290" s="12"/>
      <c r="H290" s="12"/>
      <c r="I290" s="12"/>
      <c r="J290" s="12"/>
      <c r="K290" s="12"/>
      <c r="L290" s="12"/>
    </row>
    <row r="291" spans="1:12">
      <c r="A291" s="104" t="s">
        <v>437</v>
      </c>
      <c r="B291" s="100">
        <v>62928.987380000006</v>
      </c>
      <c r="C291" s="100">
        <v>23357.136140000002</v>
      </c>
      <c r="D291" s="100">
        <v>0</v>
      </c>
      <c r="E291" s="100">
        <v>0</v>
      </c>
      <c r="F291" s="100">
        <v>86286.123519999994</v>
      </c>
      <c r="G291" s="12"/>
      <c r="H291" s="12"/>
      <c r="I291" s="12"/>
      <c r="J291" s="12"/>
      <c r="K291" s="12"/>
      <c r="L291" s="12"/>
    </row>
    <row r="292" spans="1:12">
      <c r="A292" s="104" t="s">
        <v>438</v>
      </c>
      <c r="B292" s="100">
        <v>2531.16507</v>
      </c>
      <c r="C292" s="100">
        <v>890.61914999999999</v>
      </c>
      <c r="D292" s="100">
        <v>0</v>
      </c>
      <c r="E292" s="100">
        <v>0</v>
      </c>
      <c r="F292" s="100">
        <v>3421.78422</v>
      </c>
      <c r="G292" s="12"/>
      <c r="H292" s="12"/>
      <c r="I292" s="12"/>
      <c r="J292" s="12"/>
      <c r="K292" s="12"/>
      <c r="L292" s="12"/>
    </row>
    <row r="293" spans="1:12">
      <c r="A293" s="104" t="s">
        <v>439</v>
      </c>
      <c r="B293" s="100">
        <v>60397.822310000003</v>
      </c>
      <c r="C293" s="100">
        <v>22466.51699</v>
      </c>
      <c r="D293" s="100">
        <v>0</v>
      </c>
      <c r="E293" s="100">
        <v>0</v>
      </c>
      <c r="F293" s="100">
        <v>82864.339299999992</v>
      </c>
      <c r="G293" s="12"/>
      <c r="H293" s="12"/>
      <c r="I293" s="12"/>
      <c r="J293" s="12"/>
      <c r="K293" s="12"/>
      <c r="L293" s="12"/>
    </row>
    <row r="294" spans="1:12">
      <c r="A294" s="104" t="s">
        <v>440</v>
      </c>
      <c r="B294" s="100">
        <v>0</v>
      </c>
      <c r="C294" s="100">
        <v>0</v>
      </c>
      <c r="D294" s="100">
        <v>0</v>
      </c>
      <c r="E294" s="100">
        <v>0</v>
      </c>
      <c r="F294" s="100">
        <v>0</v>
      </c>
      <c r="G294" s="12"/>
      <c r="H294" s="12"/>
      <c r="I294" s="12"/>
      <c r="J294" s="12"/>
      <c r="K294" s="12"/>
      <c r="L294" s="12"/>
    </row>
    <row r="295" spans="1:12">
      <c r="A295" s="104" t="s">
        <v>441</v>
      </c>
      <c r="B295" s="100">
        <v>0</v>
      </c>
      <c r="C295" s="100">
        <v>0</v>
      </c>
      <c r="D295" s="100">
        <v>0</v>
      </c>
      <c r="E295" s="100">
        <v>0</v>
      </c>
      <c r="F295" s="100">
        <v>0</v>
      </c>
      <c r="G295" s="12"/>
      <c r="H295" s="12"/>
      <c r="I295" s="12"/>
      <c r="J295" s="12"/>
      <c r="K295" s="12"/>
      <c r="L295" s="12"/>
    </row>
    <row r="296" spans="1:12">
      <c r="A296" s="104" t="s">
        <v>442</v>
      </c>
      <c r="B296" s="100">
        <v>0</v>
      </c>
      <c r="C296" s="100">
        <v>0</v>
      </c>
      <c r="D296" s="100">
        <v>0</v>
      </c>
      <c r="E296" s="100">
        <v>0</v>
      </c>
      <c r="F296" s="100">
        <v>0</v>
      </c>
      <c r="G296" s="12"/>
      <c r="H296" s="12"/>
      <c r="I296" s="12"/>
      <c r="J296" s="12"/>
      <c r="K296" s="12"/>
      <c r="L296" s="12"/>
    </row>
    <row r="297" spans="1:12">
      <c r="A297" s="104" t="s">
        <v>443</v>
      </c>
      <c r="B297" s="100">
        <v>0</v>
      </c>
      <c r="C297" s="100">
        <v>0</v>
      </c>
      <c r="D297" s="100">
        <v>0</v>
      </c>
      <c r="E297" s="100">
        <v>0</v>
      </c>
      <c r="F297" s="100">
        <v>0</v>
      </c>
      <c r="G297" s="12"/>
      <c r="H297" s="12"/>
      <c r="I297" s="12"/>
      <c r="J297" s="12"/>
      <c r="K297" s="12"/>
      <c r="L297" s="12"/>
    </row>
    <row r="298" spans="1:12">
      <c r="A298" s="104" t="s">
        <v>444</v>
      </c>
      <c r="B298" s="100">
        <v>0</v>
      </c>
      <c r="C298" s="100">
        <v>0</v>
      </c>
      <c r="D298" s="100">
        <v>0</v>
      </c>
      <c r="E298" s="100">
        <v>0</v>
      </c>
      <c r="F298" s="100">
        <v>0</v>
      </c>
      <c r="G298" s="12"/>
      <c r="H298" s="12"/>
      <c r="I298" s="12"/>
      <c r="J298" s="12"/>
      <c r="K298" s="12"/>
      <c r="L298" s="12"/>
    </row>
    <row r="299" spans="1:12">
      <c r="A299" s="104" t="s">
        <v>445</v>
      </c>
      <c r="B299" s="100">
        <v>-79022.844420000009</v>
      </c>
      <c r="C299" s="100">
        <v>-16190.507160000001</v>
      </c>
      <c r="D299" s="100">
        <v>0</v>
      </c>
      <c r="E299" s="100">
        <v>0</v>
      </c>
      <c r="F299" s="100">
        <v>-95213.351580000002</v>
      </c>
      <c r="G299" s="12"/>
      <c r="H299" s="12"/>
      <c r="I299" s="12"/>
      <c r="J299" s="12"/>
      <c r="K299" s="12"/>
      <c r="L299" s="12"/>
    </row>
    <row r="300" spans="1:12">
      <c r="A300" s="104" t="s">
        <v>446</v>
      </c>
      <c r="B300" s="100">
        <v>-73853.447140000004</v>
      </c>
      <c r="C300" s="100">
        <v>-15170.107390000001</v>
      </c>
      <c r="D300" s="100">
        <v>0</v>
      </c>
      <c r="E300" s="100">
        <v>0</v>
      </c>
      <c r="F300" s="100">
        <v>-89023.554529999994</v>
      </c>
      <c r="G300" s="12"/>
      <c r="H300" s="12"/>
      <c r="I300" s="12"/>
      <c r="J300" s="12"/>
      <c r="K300" s="12"/>
      <c r="L300" s="12"/>
    </row>
    <row r="301" spans="1:12">
      <c r="A301" s="104" t="s">
        <v>447</v>
      </c>
      <c r="B301" s="100">
        <v>-3.8681999999999999</v>
      </c>
      <c r="C301" s="100">
        <v>-3.5821700000000001</v>
      </c>
      <c r="D301" s="100">
        <v>0</v>
      </c>
      <c r="E301" s="100">
        <v>0</v>
      </c>
      <c r="F301" s="100">
        <v>-7.4503699999999995</v>
      </c>
      <c r="G301" s="12"/>
      <c r="H301" s="12"/>
      <c r="I301" s="12"/>
      <c r="J301" s="12"/>
      <c r="K301" s="12"/>
      <c r="L301" s="12"/>
    </row>
    <row r="302" spans="1:12">
      <c r="A302" s="104" t="s">
        <v>448</v>
      </c>
      <c r="B302" s="100">
        <v>0</v>
      </c>
      <c r="C302" s="100">
        <v>0</v>
      </c>
      <c r="D302" s="100">
        <v>0</v>
      </c>
      <c r="E302" s="100">
        <v>0</v>
      </c>
      <c r="F302" s="100">
        <v>0</v>
      </c>
      <c r="G302" s="12"/>
      <c r="H302" s="12"/>
      <c r="I302" s="12"/>
      <c r="J302" s="12"/>
      <c r="K302" s="12"/>
      <c r="L302" s="12"/>
    </row>
    <row r="303" spans="1:12">
      <c r="A303" s="161" t="s">
        <v>449</v>
      </c>
      <c r="B303" s="100">
        <v>-5165.5290800000002</v>
      </c>
      <c r="C303" s="100">
        <v>-1016.8176</v>
      </c>
      <c r="D303" s="100">
        <v>0</v>
      </c>
      <c r="E303" s="100">
        <v>0</v>
      </c>
      <c r="F303" s="100">
        <v>-6182.3466799999997</v>
      </c>
      <c r="G303" s="12"/>
      <c r="H303" s="12"/>
      <c r="I303" s="12"/>
      <c r="J303" s="12"/>
      <c r="K303" s="12"/>
      <c r="L303" s="12"/>
    </row>
    <row r="304" spans="1:12">
      <c r="A304" s="161" t="s">
        <v>450</v>
      </c>
      <c r="B304" s="100">
        <v>0</v>
      </c>
      <c r="C304" s="100">
        <v>0</v>
      </c>
      <c r="D304" s="100">
        <v>0</v>
      </c>
      <c r="E304" s="100">
        <v>0</v>
      </c>
      <c r="F304" s="100">
        <v>0</v>
      </c>
      <c r="G304" s="12"/>
      <c r="H304" s="12"/>
      <c r="I304" s="12"/>
      <c r="J304" s="12"/>
      <c r="K304" s="12"/>
      <c r="L304" s="12"/>
    </row>
    <row r="305" spans="1:12">
      <c r="A305" s="161" t="s">
        <v>451</v>
      </c>
      <c r="B305" s="100">
        <v>0</v>
      </c>
      <c r="C305" s="100">
        <v>0</v>
      </c>
      <c r="D305" s="100">
        <v>0</v>
      </c>
      <c r="E305" s="100">
        <v>0</v>
      </c>
      <c r="F305" s="100">
        <v>0</v>
      </c>
      <c r="G305" s="12"/>
      <c r="H305" s="12"/>
      <c r="I305" s="12"/>
      <c r="J305" s="12"/>
      <c r="K305" s="12"/>
      <c r="L305" s="12"/>
    </row>
    <row r="306" spans="1:12">
      <c r="A306" s="221" t="s">
        <v>1123</v>
      </c>
      <c r="B306" s="61">
        <v>190232.55769999998</v>
      </c>
      <c r="C306" s="61">
        <v>41572.588080000001</v>
      </c>
      <c r="D306" s="61">
        <v>0</v>
      </c>
      <c r="E306" s="61">
        <v>0</v>
      </c>
      <c r="F306" s="61">
        <v>231805.14577999999</v>
      </c>
      <c r="G306" s="12"/>
      <c r="H306" s="12"/>
      <c r="I306" s="12"/>
      <c r="J306" s="12"/>
      <c r="K306" s="12"/>
      <c r="L306" s="12"/>
    </row>
    <row r="307" spans="1:12">
      <c r="A307" s="221" t="s">
        <v>452</v>
      </c>
      <c r="B307" s="61">
        <v>-206849.71606999999</v>
      </c>
      <c r="C307" s="61">
        <v>-12336.108769999999</v>
      </c>
      <c r="D307" s="61">
        <v>0</v>
      </c>
      <c r="E307" s="61">
        <v>0</v>
      </c>
      <c r="F307" s="61">
        <v>-219185.82484000002</v>
      </c>
      <c r="G307" s="12"/>
      <c r="H307" s="12"/>
      <c r="I307" s="12"/>
      <c r="J307" s="12"/>
      <c r="K307" s="12"/>
      <c r="L307" s="12"/>
    </row>
    <row r="308" spans="1:12">
      <c r="A308" s="104" t="s">
        <v>453</v>
      </c>
      <c r="B308" s="100">
        <v>-122754.38527</v>
      </c>
      <c r="C308" s="100">
        <v>-262.85384999999997</v>
      </c>
      <c r="D308" s="100">
        <v>0</v>
      </c>
      <c r="E308" s="100">
        <v>0</v>
      </c>
      <c r="F308" s="100">
        <v>-123017.23912</v>
      </c>
      <c r="G308" s="12"/>
      <c r="H308" s="12"/>
      <c r="I308" s="12"/>
      <c r="J308" s="12"/>
      <c r="K308" s="12"/>
      <c r="L308" s="12"/>
    </row>
    <row r="309" spans="1:12">
      <c r="A309" s="104" t="s">
        <v>454</v>
      </c>
      <c r="B309" s="100">
        <v>-19272.814460000001</v>
      </c>
      <c r="C309" s="100">
        <v>-912.76231999999993</v>
      </c>
      <c r="D309" s="100">
        <v>0</v>
      </c>
      <c r="E309" s="100">
        <v>0</v>
      </c>
      <c r="F309" s="100">
        <v>-20185.576779999999</v>
      </c>
      <c r="G309" s="12"/>
      <c r="H309" s="12"/>
      <c r="I309" s="12"/>
      <c r="J309" s="12"/>
      <c r="K309" s="12"/>
      <c r="L309" s="12"/>
    </row>
    <row r="310" spans="1:12">
      <c r="A310" s="104" t="s">
        <v>455</v>
      </c>
      <c r="B310" s="100">
        <v>-4246.2843800000001</v>
      </c>
      <c r="C310" s="100">
        <v>-2300.5567299999998</v>
      </c>
      <c r="D310" s="100">
        <v>0</v>
      </c>
      <c r="E310" s="100">
        <v>0</v>
      </c>
      <c r="F310" s="100">
        <v>-6546.8411100000003</v>
      </c>
      <c r="G310" s="12"/>
      <c r="H310" s="12"/>
      <c r="I310" s="12"/>
      <c r="J310" s="12"/>
      <c r="K310" s="12"/>
      <c r="L310" s="12"/>
    </row>
    <row r="311" spans="1:12">
      <c r="A311" s="104" t="s">
        <v>456</v>
      </c>
      <c r="B311" s="100">
        <v>-6177.3294999999998</v>
      </c>
      <c r="C311" s="100">
        <v>-1.3005</v>
      </c>
      <c r="D311" s="100">
        <v>0</v>
      </c>
      <c r="E311" s="100">
        <v>0</v>
      </c>
      <c r="F311" s="100">
        <v>-6178.63</v>
      </c>
      <c r="G311" s="12"/>
      <c r="H311" s="12"/>
      <c r="I311" s="12"/>
      <c r="J311" s="12"/>
      <c r="K311" s="12"/>
      <c r="L311" s="12"/>
    </row>
    <row r="312" spans="1:12">
      <c r="A312" s="104" t="s">
        <v>457</v>
      </c>
      <c r="B312" s="100">
        <v>-10773.654869999998</v>
      </c>
      <c r="C312" s="100">
        <v>-558.68438000000003</v>
      </c>
      <c r="D312" s="100">
        <v>0</v>
      </c>
      <c r="E312" s="100">
        <v>0</v>
      </c>
      <c r="F312" s="100">
        <v>-11332.339250000001</v>
      </c>
      <c r="G312" s="12"/>
      <c r="H312" s="12"/>
      <c r="I312" s="12"/>
      <c r="J312" s="12"/>
      <c r="K312" s="12"/>
      <c r="L312" s="12"/>
    </row>
    <row r="313" spans="1:12">
      <c r="A313" s="104" t="s">
        <v>458</v>
      </c>
      <c r="B313" s="100">
        <v>-4409.5780000000004</v>
      </c>
      <c r="C313" s="100">
        <v>-234.74742999999998</v>
      </c>
      <c r="D313" s="100">
        <v>0</v>
      </c>
      <c r="E313" s="100">
        <v>0</v>
      </c>
      <c r="F313" s="100">
        <v>-4644.3254299999999</v>
      </c>
      <c r="G313" s="12"/>
      <c r="H313" s="12"/>
      <c r="I313" s="12"/>
      <c r="J313" s="12"/>
      <c r="K313" s="12"/>
      <c r="L313" s="12"/>
    </row>
    <row r="314" spans="1:12">
      <c r="A314" s="104" t="s">
        <v>459</v>
      </c>
      <c r="B314" s="100">
        <v>-8187.1553400000003</v>
      </c>
      <c r="C314" s="100">
        <v>0</v>
      </c>
      <c r="D314" s="100">
        <v>0</v>
      </c>
      <c r="E314" s="100">
        <v>0</v>
      </c>
      <c r="F314" s="100">
        <v>-8187.1553400000003</v>
      </c>
      <c r="G314" s="12"/>
      <c r="H314" s="12"/>
      <c r="I314" s="12"/>
      <c r="J314" s="12"/>
      <c r="K314" s="12"/>
      <c r="L314" s="12"/>
    </row>
    <row r="315" spans="1:12">
      <c r="A315" s="104" t="s">
        <v>460</v>
      </c>
      <c r="B315" s="100">
        <v>-2008.1808000000001</v>
      </c>
      <c r="C315" s="100">
        <v>-250.32748999999998</v>
      </c>
      <c r="D315" s="100">
        <v>0</v>
      </c>
      <c r="E315" s="100">
        <v>0</v>
      </c>
      <c r="F315" s="100">
        <v>-2258.5082900000002</v>
      </c>
      <c r="G315" s="12"/>
      <c r="H315" s="12"/>
      <c r="I315" s="12"/>
      <c r="J315" s="12"/>
      <c r="K315" s="12"/>
      <c r="L315" s="12"/>
    </row>
    <row r="316" spans="1:12">
      <c r="A316" s="104" t="s">
        <v>461</v>
      </c>
      <c r="B316" s="100">
        <v>-29020.333449999998</v>
      </c>
      <c r="C316" s="100">
        <v>-7814.8760700000003</v>
      </c>
      <c r="D316" s="100">
        <v>0</v>
      </c>
      <c r="E316" s="100">
        <v>0</v>
      </c>
      <c r="F316" s="100">
        <v>-36835.209520000004</v>
      </c>
      <c r="G316" s="12"/>
      <c r="H316" s="12"/>
      <c r="I316" s="12"/>
      <c r="J316" s="12"/>
      <c r="K316" s="12"/>
      <c r="L316" s="12"/>
    </row>
    <row r="317" spans="1:12">
      <c r="A317" s="73" t="s">
        <v>1122</v>
      </c>
      <c r="B317" s="61">
        <v>-16617.158369999997</v>
      </c>
      <c r="C317" s="61">
        <v>29236.479309999999</v>
      </c>
      <c r="D317" s="61">
        <v>0</v>
      </c>
      <c r="E317" s="61">
        <v>0</v>
      </c>
      <c r="F317" s="61">
        <v>12619.32094</v>
      </c>
      <c r="G317" s="12"/>
      <c r="H317" s="12"/>
      <c r="I317" s="12"/>
      <c r="J317" s="12"/>
      <c r="K317" s="12"/>
      <c r="L317" s="12"/>
    </row>
    <row r="318" spans="1:12">
      <c r="A318" s="161" t="s">
        <v>462</v>
      </c>
      <c r="B318" s="100">
        <v>69.108710000000002</v>
      </c>
      <c r="C318" s="100">
        <v>8.0037700000000012</v>
      </c>
      <c r="D318" s="100">
        <v>0</v>
      </c>
      <c r="E318" s="100">
        <v>7.6810000000000003E-2</v>
      </c>
      <c r="F318" s="100">
        <v>77.18929</v>
      </c>
      <c r="G318" s="12"/>
      <c r="H318" s="12"/>
      <c r="I318" s="12"/>
      <c r="J318" s="12"/>
      <c r="K318" s="12"/>
      <c r="L318" s="12"/>
    </row>
    <row r="319" spans="1:12">
      <c r="A319" s="161" t="s">
        <v>463</v>
      </c>
      <c r="B319" s="100">
        <v>66.306350000000009</v>
      </c>
      <c r="C319" s="100">
        <v>8.0037700000000012</v>
      </c>
      <c r="D319" s="100">
        <v>0</v>
      </c>
      <c r="E319" s="100">
        <v>0</v>
      </c>
      <c r="F319" s="100">
        <v>74.310119999999998</v>
      </c>
      <c r="G319" s="12"/>
      <c r="H319" s="12"/>
      <c r="I319" s="12"/>
      <c r="J319" s="12"/>
      <c r="K319" s="12"/>
      <c r="L319" s="12"/>
    </row>
    <row r="320" spans="1:12">
      <c r="A320" s="161" t="s">
        <v>464</v>
      </c>
      <c r="B320" s="100">
        <v>2.8023600000000002</v>
      </c>
      <c r="C320" s="100">
        <v>0</v>
      </c>
      <c r="D320" s="100">
        <v>0</v>
      </c>
      <c r="E320" s="100">
        <v>7.6810000000000003E-2</v>
      </c>
      <c r="F320" s="100">
        <v>2.8791700000000002</v>
      </c>
      <c r="G320" s="12"/>
      <c r="H320" s="12"/>
      <c r="I320" s="12"/>
      <c r="J320" s="12"/>
      <c r="K320" s="12"/>
      <c r="L320" s="12"/>
    </row>
    <row r="321" spans="1:12">
      <c r="A321" s="161" t="s">
        <v>465</v>
      </c>
      <c r="B321" s="100">
        <v>-123.08973</v>
      </c>
      <c r="C321" s="100">
        <v>-113.82841999999999</v>
      </c>
      <c r="D321" s="100">
        <v>0</v>
      </c>
      <c r="E321" s="100">
        <v>-1.055E-2</v>
      </c>
      <c r="F321" s="100">
        <v>-236.92870000000002</v>
      </c>
      <c r="G321" s="12"/>
      <c r="H321" s="12"/>
      <c r="I321" s="12"/>
      <c r="J321" s="12"/>
      <c r="K321" s="12"/>
      <c r="L321" s="12"/>
    </row>
    <row r="322" spans="1:12">
      <c r="A322" s="161" t="s">
        <v>466</v>
      </c>
      <c r="B322" s="100">
        <v>-123.08981</v>
      </c>
      <c r="C322" s="100">
        <v>-113.82841999999999</v>
      </c>
      <c r="D322" s="100">
        <v>0</v>
      </c>
      <c r="E322" s="100">
        <v>0</v>
      </c>
      <c r="F322" s="100">
        <v>-236.91823000000002</v>
      </c>
      <c r="G322" s="12"/>
      <c r="H322" s="12"/>
      <c r="I322" s="12"/>
      <c r="J322" s="12"/>
      <c r="K322" s="12"/>
      <c r="L322" s="12"/>
    </row>
    <row r="323" spans="1:12">
      <c r="A323" s="161" t="s">
        <v>467</v>
      </c>
      <c r="B323" s="100">
        <v>8.0000000000000007E-5</v>
      </c>
      <c r="C323" s="100">
        <v>0</v>
      </c>
      <c r="D323" s="100">
        <v>0</v>
      </c>
      <c r="E323" s="100">
        <v>-1.055E-2</v>
      </c>
      <c r="F323" s="100">
        <v>-1.047E-2</v>
      </c>
      <c r="G323" s="12"/>
      <c r="H323" s="12"/>
      <c r="I323" s="12"/>
      <c r="J323" s="12"/>
      <c r="K323" s="12"/>
      <c r="L323" s="12"/>
    </row>
    <row r="324" spans="1:12">
      <c r="A324" s="160" t="s">
        <v>1398</v>
      </c>
      <c r="B324" s="61">
        <v>-16671.13939</v>
      </c>
      <c r="C324" s="61">
        <v>29130.65466</v>
      </c>
      <c r="D324" s="61">
        <v>0</v>
      </c>
      <c r="E324" s="61">
        <v>6.6259999999999999E-2</v>
      </c>
      <c r="F324" s="61">
        <v>12459.581529999999</v>
      </c>
      <c r="G324" s="12"/>
      <c r="H324" s="12"/>
      <c r="I324" s="12"/>
      <c r="J324" s="12"/>
      <c r="K324" s="12"/>
      <c r="L324" s="12"/>
    </row>
    <row r="325" spans="1:12">
      <c r="A325" s="104" t="s">
        <v>468</v>
      </c>
      <c r="B325" s="100">
        <v>-276.66002000000003</v>
      </c>
      <c r="C325" s="100">
        <v>-233.89813000000001</v>
      </c>
      <c r="D325" s="100">
        <v>0</v>
      </c>
      <c r="E325" s="100">
        <v>0</v>
      </c>
      <c r="F325" s="100">
        <v>-510.55815000000001</v>
      </c>
      <c r="G325" s="12"/>
      <c r="H325" s="12"/>
      <c r="I325" s="12"/>
      <c r="J325" s="12"/>
      <c r="K325" s="12"/>
      <c r="L325" s="12"/>
    </row>
    <row r="326" spans="1:12">
      <c r="A326" s="73" t="s">
        <v>1121</v>
      </c>
      <c r="B326" s="61">
        <v>-16947.79941</v>
      </c>
      <c r="C326" s="61">
        <v>28896.756530000002</v>
      </c>
      <c r="D326" s="61">
        <v>0</v>
      </c>
      <c r="E326" s="61">
        <v>6.6259999999999999E-2</v>
      </c>
      <c r="F326" s="61">
        <v>11949.023380000001</v>
      </c>
      <c r="G326" s="12"/>
      <c r="H326" s="12"/>
      <c r="I326" s="12"/>
      <c r="J326" s="12"/>
      <c r="K326" s="12"/>
      <c r="L326" s="12"/>
    </row>
    <row r="327" spans="1:12">
      <c r="A327" s="161" t="s">
        <v>469</v>
      </c>
      <c r="B327" s="100">
        <v>-126.40639999999999</v>
      </c>
      <c r="C327" s="100">
        <v>163.85619</v>
      </c>
      <c r="D327" s="100">
        <v>0</v>
      </c>
      <c r="E327" s="100">
        <v>0</v>
      </c>
      <c r="F327" s="100">
        <v>37.44979</v>
      </c>
      <c r="G327" s="12"/>
      <c r="H327" s="12"/>
      <c r="I327" s="12"/>
      <c r="J327" s="12"/>
      <c r="K327" s="12"/>
      <c r="L327" s="12"/>
    </row>
    <row r="328" spans="1:12">
      <c r="A328" s="160" t="s">
        <v>1399</v>
      </c>
      <c r="B328" s="61">
        <v>-17074.205809999999</v>
      </c>
      <c r="C328" s="61">
        <v>29060.612719999997</v>
      </c>
      <c r="D328" s="61">
        <v>0</v>
      </c>
      <c r="E328" s="61">
        <v>6.6259999999999999E-2</v>
      </c>
      <c r="F328" s="61">
        <v>11986.473169999999</v>
      </c>
      <c r="G328" s="12"/>
      <c r="H328" s="12"/>
      <c r="I328" s="12"/>
      <c r="J328" s="12"/>
      <c r="K328" s="12"/>
      <c r="L328" s="12"/>
    </row>
    <row r="329" spans="1:12">
      <c r="A329" s="161" t="s">
        <v>470</v>
      </c>
      <c r="B329" s="100">
        <v>0</v>
      </c>
      <c r="C329" s="100">
        <v>0</v>
      </c>
      <c r="D329" s="100">
        <v>0</v>
      </c>
      <c r="E329" s="100">
        <v>0</v>
      </c>
      <c r="F329" s="100">
        <v>0</v>
      </c>
      <c r="G329" s="12"/>
      <c r="H329" s="12"/>
      <c r="I329" s="12"/>
      <c r="J329" s="12"/>
      <c r="K329" s="12"/>
      <c r="L329" s="12"/>
    </row>
    <row r="330" spans="1:12">
      <c r="A330" s="73" t="s">
        <v>1120</v>
      </c>
      <c r="B330" s="61">
        <v>-17074.205809999999</v>
      </c>
      <c r="C330" s="61">
        <v>29060.612719999997</v>
      </c>
      <c r="D330" s="61">
        <v>0</v>
      </c>
      <c r="E330" s="61">
        <v>6.6259999999999999E-2</v>
      </c>
      <c r="F330" s="61">
        <v>11986.473169999999</v>
      </c>
      <c r="G330" s="12"/>
      <c r="H330" s="12"/>
      <c r="I330" s="12"/>
      <c r="J330" s="12"/>
      <c r="K330" s="12"/>
      <c r="L330" s="12"/>
    </row>
    <row r="331" spans="1:12">
      <c r="A331" s="161" t="s">
        <v>471</v>
      </c>
      <c r="B331" s="100">
        <v>-865.25113999999996</v>
      </c>
      <c r="C331" s="100">
        <v>0</v>
      </c>
      <c r="D331" s="100">
        <v>0</v>
      </c>
      <c r="E331" s="100">
        <v>0</v>
      </c>
      <c r="F331" s="100">
        <v>-865.25113999999996</v>
      </c>
      <c r="G331" s="12"/>
      <c r="H331" s="12"/>
      <c r="I331" s="12"/>
      <c r="J331" s="12"/>
      <c r="K331" s="12"/>
      <c r="L331" s="12"/>
    </row>
    <row r="332" spans="1:12">
      <c r="A332" s="73" t="s">
        <v>1119</v>
      </c>
      <c r="B332" s="61">
        <v>-17939.45695</v>
      </c>
      <c r="C332" s="163">
        <v>29060.612719999997</v>
      </c>
      <c r="D332" s="163">
        <v>0</v>
      </c>
      <c r="E332" s="163">
        <v>6.6259999999999999E-2</v>
      </c>
      <c r="F332" s="163">
        <v>11121.222029999999</v>
      </c>
      <c r="G332" s="12"/>
      <c r="H332" s="12"/>
      <c r="I332" s="12"/>
      <c r="J332" s="12"/>
      <c r="K332" s="12"/>
      <c r="L332" s="12"/>
    </row>
    <row r="333" spans="1:12" ht="3.75" customHeight="1" thickBot="1">
      <c r="A333" s="150"/>
      <c r="B333" s="213"/>
      <c r="C333" s="213"/>
      <c r="D333" s="213"/>
      <c r="E333" s="213"/>
      <c r="F333" s="213"/>
      <c r="G333" s="12"/>
      <c r="H333" s="12"/>
      <c r="I333" s="12"/>
      <c r="J333" s="12"/>
      <c r="K333" s="12"/>
      <c r="L333" s="12"/>
    </row>
    <row r="334" spans="1:12" ht="15.75" thickTop="1">
      <c r="A334" s="68"/>
      <c r="B334" s="101"/>
      <c r="C334" s="101"/>
      <c r="D334" s="101"/>
      <c r="E334" s="101"/>
      <c r="F334" s="101"/>
      <c r="G334" s="12"/>
      <c r="H334" s="12"/>
      <c r="I334" s="12"/>
      <c r="J334" s="12"/>
      <c r="K334" s="12"/>
      <c r="L334" s="12"/>
    </row>
    <row r="335" spans="1:12">
      <c r="A335" s="68"/>
      <c r="B335" s="101"/>
      <c r="C335" s="101"/>
      <c r="D335" s="101"/>
      <c r="E335" s="101"/>
      <c r="F335" s="101"/>
      <c r="G335" s="12"/>
      <c r="H335" s="12"/>
      <c r="I335" s="12"/>
      <c r="J335" s="12"/>
      <c r="K335" s="12"/>
      <c r="L335" s="12"/>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34"/>
  <sheetViews>
    <sheetView zoomScaleNormal="100" workbookViewId="0">
      <selection sqref="A1:AG1"/>
    </sheetView>
  </sheetViews>
  <sheetFormatPr defaultRowHeight="15"/>
  <cols>
    <col min="1" max="1" width="104.42578125" style="5" bestFit="1" customWidth="1"/>
    <col min="2" max="32" width="10.7109375" style="5" customWidth="1"/>
    <col min="33" max="33" width="12.140625" style="5" customWidth="1"/>
    <col min="34" max="16384" width="9.140625" style="5"/>
  </cols>
  <sheetData>
    <row r="1" spans="1:33" ht="30" customHeight="1">
      <c r="A1" s="722" t="s">
        <v>1095</v>
      </c>
      <c r="B1" s="722"/>
      <c r="C1" s="722"/>
      <c r="D1" s="722"/>
      <c r="E1" s="722"/>
      <c r="F1" s="722"/>
      <c r="G1" s="722"/>
      <c r="H1" s="722"/>
      <c r="I1" s="722"/>
      <c r="J1" s="722"/>
      <c r="K1" s="722"/>
      <c r="L1" s="722"/>
      <c r="M1" s="722"/>
      <c r="N1" s="722"/>
      <c r="O1" s="722"/>
      <c r="P1" s="722"/>
      <c r="Q1" s="722"/>
      <c r="R1" s="722"/>
      <c r="S1" s="722"/>
      <c r="T1" s="722"/>
      <c r="U1" s="722"/>
      <c r="V1" s="722"/>
      <c r="W1" s="722"/>
      <c r="X1" s="722"/>
      <c r="Y1" s="722"/>
      <c r="Z1" s="722"/>
      <c r="AA1" s="722"/>
      <c r="AB1" s="722"/>
      <c r="AC1" s="722"/>
      <c r="AD1" s="722"/>
      <c r="AE1" s="722"/>
      <c r="AF1" s="722"/>
      <c r="AG1" s="722"/>
    </row>
    <row r="2" spans="1:33" ht="18">
      <c r="A2" s="723" t="s">
        <v>555</v>
      </c>
      <c r="B2" s="723"/>
      <c r="C2" s="723"/>
      <c r="D2" s="723"/>
      <c r="E2" s="723"/>
      <c r="F2" s="723"/>
      <c r="G2" s="723"/>
      <c r="H2" s="723"/>
      <c r="I2" s="723"/>
      <c r="J2" s="723"/>
      <c r="K2" s="723"/>
      <c r="L2" s="723"/>
      <c r="M2" s="723"/>
      <c r="N2" s="723"/>
      <c r="O2" s="723"/>
      <c r="P2" s="723"/>
      <c r="Q2" s="723"/>
      <c r="R2" s="723"/>
      <c r="S2" s="723"/>
      <c r="T2" s="723"/>
      <c r="U2" s="723"/>
      <c r="V2" s="723"/>
      <c r="W2" s="723"/>
      <c r="X2" s="723"/>
      <c r="Y2" s="723"/>
      <c r="Z2" s="723"/>
      <c r="AA2" s="723"/>
      <c r="AB2" s="723"/>
      <c r="AC2" s="723"/>
      <c r="AD2" s="723"/>
      <c r="AE2" s="723"/>
      <c r="AF2" s="723"/>
      <c r="AG2" s="723"/>
    </row>
    <row r="3" spans="1:33" ht="18">
      <c r="A3" s="723" t="s">
        <v>1479</v>
      </c>
      <c r="B3" s="723"/>
      <c r="C3" s="723"/>
      <c r="D3" s="723"/>
      <c r="E3" s="723"/>
      <c r="F3" s="723"/>
      <c r="G3" s="723"/>
      <c r="H3" s="723"/>
      <c r="I3" s="723"/>
      <c r="J3" s="723"/>
      <c r="K3" s="723"/>
      <c r="L3" s="723"/>
      <c r="M3" s="723"/>
      <c r="N3" s="723"/>
      <c r="O3" s="723"/>
      <c r="P3" s="723"/>
      <c r="Q3" s="723"/>
      <c r="R3" s="723"/>
      <c r="S3" s="723"/>
      <c r="T3" s="723"/>
      <c r="U3" s="723"/>
      <c r="V3" s="723"/>
      <c r="W3" s="723"/>
      <c r="X3" s="723"/>
      <c r="Y3" s="723"/>
      <c r="Z3" s="723"/>
      <c r="AA3" s="723"/>
      <c r="AB3" s="723"/>
      <c r="AC3" s="723"/>
      <c r="AD3" s="723"/>
      <c r="AE3" s="723"/>
      <c r="AF3" s="723"/>
      <c r="AG3" s="723"/>
    </row>
    <row r="4" spans="1:33" ht="30" customHeight="1">
      <c r="A4" s="727" t="s">
        <v>547</v>
      </c>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row>
    <row r="5" spans="1:33" ht="3.75" customHeight="1"/>
    <row r="6" spans="1:33" ht="30" customHeight="1" thickBot="1">
      <c r="A6" s="394"/>
      <c r="B6" s="536" t="s">
        <v>70</v>
      </c>
      <c r="C6" s="536" t="s">
        <v>74</v>
      </c>
      <c r="D6" s="536" t="s">
        <v>72</v>
      </c>
      <c r="E6" s="536" t="s">
        <v>80</v>
      </c>
      <c r="F6" s="395" t="s">
        <v>84</v>
      </c>
      <c r="G6" s="536" t="s">
        <v>86</v>
      </c>
      <c r="H6" s="536" t="s">
        <v>88</v>
      </c>
      <c r="I6" s="536" t="s">
        <v>78</v>
      </c>
      <c r="J6" s="536" t="s">
        <v>82</v>
      </c>
      <c r="K6" s="395" t="s">
        <v>94</v>
      </c>
      <c r="L6" s="536" t="s">
        <v>76</v>
      </c>
      <c r="M6" s="536" t="s">
        <v>108</v>
      </c>
      <c r="N6" s="536" t="s">
        <v>110</v>
      </c>
      <c r="O6" s="536" t="s">
        <v>112</v>
      </c>
      <c r="P6" s="395" t="s">
        <v>96</v>
      </c>
      <c r="Q6" s="536" t="s">
        <v>100</v>
      </c>
      <c r="R6" s="536" t="s">
        <v>92</v>
      </c>
      <c r="S6" s="536" t="s">
        <v>98</v>
      </c>
      <c r="T6" s="536" t="s">
        <v>90</v>
      </c>
      <c r="U6" s="395" t="s">
        <v>104</v>
      </c>
      <c r="V6" s="536" t="s">
        <v>106</v>
      </c>
      <c r="W6" s="536" t="s">
        <v>102</v>
      </c>
      <c r="X6" s="536" t="s">
        <v>114</v>
      </c>
      <c r="Y6" s="536" t="s">
        <v>116</v>
      </c>
      <c r="Z6" s="395" t="s">
        <v>118</v>
      </c>
      <c r="AA6" s="536" t="s">
        <v>120</v>
      </c>
      <c r="AB6" s="536" t="s">
        <v>122</v>
      </c>
      <c r="AC6" s="536" t="s">
        <v>124</v>
      </c>
      <c r="AD6" s="536" t="s">
        <v>125</v>
      </c>
      <c r="AE6" s="395" t="s">
        <v>127</v>
      </c>
      <c r="AF6" s="536" t="s">
        <v>553</v>
      </c>
      <c r="AG6" s="537" t="s">
        <v>554</v>
      </c>
    </row>
    <row r="7" spans="1:33">
      <c r="A7" s="396" t="s">
        <v>192</v>
      </c>
      <c r="B7" s="397">
        <v>1757384.8593499998</v>
      </c>
      <c r="C7" s="397">
        <v>508416.25543999998</v>
      </c>
      <c r="D7" s="397">
        <v>1039010.7200900001</v>
      </c>
      <c r="E7" s="397">
        <v>396404.58704000001</v>
      </c>
      <c r="F7" s="397">
        <v>230963.07365999999</v>
      </c>
      <c r="G7" s="397">
        <v>199559.19269999999</v>
      </c>
      <c r="H7" s="397">
        <v>145028.47625000001</v>
      </c>
      <c r="I7" s="397">
        <v>265378.25177000003</v>
      </c>
      <c r="J7" s="397">
        <v>233249.23896000002</v>
      </c>
      <c r="K7" s="397">
        <v>295887.25049000001</v>
      </c>
      <c r="L7" s="397">
        <v>146930.44978</v>
      </c>
      <c r="M7" s="397">
        <v>295117.45103</v>
      </c>
      <c r="N7" s="397">
        <v>336323.06172000006</v>
      </c>
      <c r="O7" s="397">
        <v>145677.41227</v>
      </c>
      <c r="P7" s="397">
        <v>152328.41671000002</v>
      </c>
      <c r="Q7" s="397">
        <v>68870.421359999993</v>
      </c>
      <c r="R7" s="397">
        <v>78826.145919999995</v>
      </c>
      <c r="S7" s="397">
        <v>102949.61737000001</v>
      </c>
      <c r="T7" s="397">
        <v>130531.6222</v>
      </c>
      <c r="U7" s="397">
        <v>200741.95190000001</v>
      </c>
      <c r="V7" s="397">
        <v>83969.908110000004</v>
      </c>
      <c r="W7" s="397">
        <v>125498.04641</v>
      </c>
      <c r="X7" s="397">
        <v>266781.71993999998</v>
      </c>
      <c r="Y7" s="397">
        <v>127423.01366</v>
      </c>
      <c r="Z7" s="397">
        <v>307803.67582</v>
      </c>
      <c r="AA7" s="397">
        <v>141568.43940999999</v>
      </c>
      <c r="AB7" s="397">
        <v>349886.12695999997</v>
      </c>
      <c r="AC7" s="397">
        <v>301247.60991</v>
      </c>
      <c r="AD7" s="397">
        <v>76768.007670000006</v>
      </c>
      <c r="AE7" s="397">
        <v>305090.27866000001</v>
      </c>
      <c r="AF7" s="397">
        <v>65181.444450000003</v>
      </c>
      <c r="AG7" s="397">
        <v>8880796.7270100005</v>
      </c>
    </row>
    <row r="8" spans="1:33">
      <c r="A8" s="398" t="s">
        <v>193</v>
      </c>
      <c r="B8" s="451">
        <v>338681.21599</v>
      </c>
      <c r="C8" s="451">
        <v>26076.983079999998</v>
      </c>
      <c r="D8" s="451">
        <v>129099.20845000001</v>
      </c>
      <c r="E8" s="451">
        <v>20823.30039</v>
      </c>
      <c r="F8" s="451">
        <v>19430.023120000002</v>
      </c>
      <c r="G8" s="451">
        <v>10316.72251</v>
      </c>
      <c r="H8" s="451">
        <v>10265.40531</v>
      </c>
      <c r="I8" s="451">
        <v>30530.09275</v>
      </c>
      <c r="J8" s="451">
        <v>15355.238960000001</v>
      </c>
      <c r="K8" s="451">
        <v>34459.173219999997</v>
      </c>
      <c r="L8" s="451">
        <v>13794.786970000001</v>
      </c>
      <c r="M8" s="451">
        <v>27225.59348</v>
      </c>
      <c r="N8" s="451">
        <v>20722.850539999999</v>
      </c>
      <c r="O8" s="451">
        <v>10349.43615</v>
      </c>
      <c r="P8" s="451">
        <v>19431.989379999999</v>
      </c>
      <c r="Q8" s="451">
        <v>5261.3783200000007</v>
      </c>
      <c r="R8" s="451">
        <v>4681.5505800000001</v>
      </c>
      <c r="S8" s="451">
        <v>7843.6664500000006</v>
      </c>
      <c r="T8" s="451">
        <v>6766.8932999999997</v>
      </c>
      <c r="U8" s="451">
        <v>10162.15633</v>
      </c>
      <c r="V8" s="451">
        <v>5760.35203</v>
      </c>
      <c r="W8" s="451">
        <v>12574.18885</v>
      </c>
      <c r="X8" s="451">
        <v>27765.75519</v>
      </c>
      <c r="Y8" s="451">
        <v>8493.9345099999991</v>
      </c>
      <c r="Z8" s="451">
        <v>21400.810079999999</v>
      </c>
      <c r="AA8" s="451">
        <v>4707.7376100000001</v>
      </c>
      <c r="AB8" s="451">
        <v>40472.668979999995</v>
      </c>
      <c r="AC8" s="451">
        <v>47938.743280000002</v>
      </c>
      <c r="AD8" s="451">
        <v>2754.4575199999999</v>
      </c>
      <c r="AE8" s="451">
        <v>21541.735989999997</v>
      </c>
      <c r="AF8" s="451">
        <v>5145.0144800000007</v>
      </c>
      <c r="AG8" s="451">
        <v>959833.0638</v>
      </c>
    </row>
    <row r="9" spans="1:33">
      <c r="A9" s="68" t="s">
        <v>194</v>
      </c>
      <c r="B9" s="63">
        <v>177627.22608000002</v>
      </c>
      <c r="C9" s="63">
        <v>10506.924859999999</v>
      </c>
      <c r="D9" s="63">
        <v>31027.722320000001</v>
      </c>
      <c r="E9" s="63">
        <v>7368.7943299999997</v>
      </c>
      <c r="F9" s="63">
        <v>4384.4057999999995</v>
      </c>
      <c r="G9" s="63">
        <v>3643.88465</v>
      </c>
      <c r="H9" s="63">
        <v>4172.8059499999999</v>
      </c>
      <c r="I9" s="63">
        <v>4747.4789199999996</v>
      </c>
      <c r="J9" s="63">
        <v>4134.2638699999998</v>
      </c>
      <c r="K9" s="63">
        <v>12660.585939999999</v>
      </c>
      <c r="L9" s="63">
        <v>4791.87057</v>
      </c>
      <c r="M9" s="63">
        <v>8783.6928699999989</v>
      </c>
      <c r="N9" s="63">
        <v>13051.227339999999</v>
      </c>
      <c r="O9" s="63">
        <v>5192.0347099999999</v>
      </c>
      <c r="P9" s="63">
        <v>6118.6448099999998</v>
      </c>
      <c r="Q9" s="63">
        <v>1332.51558</v>
      </c>
      <c r="R9" s="63">
        <v>877.71213999999998</v>
      </c>
      <c r="S9" s="63">
        <v>3629.2242999999999</v>
      </c>
      <c r="T9" s="63">
        <v>3581.2279800000001</v>
      </c>
      <c r="U9" s="63">
        <v>2923.6574599999999</v>
      </c>
      <c r="V9" s="63">
        <v>2604.3078599999999</v>
      </c>
      <c r="W9" s="63">
        <v>2126.0358500000002</v>
      </c>
      <c r="X9" s="63">
        <v>3988.7608500000001</v>
      </c>
      <c r="Y9" s="63">
        <v>2131.5616800000003</v>
      </c>
      <c r="Z9" s="63">
        <v>7093.5699599999998</v>
      </c>
      <c r="AA9" s="63">
        <v>2110.21191</v>
      </c>
      <c r="AB9" s="63">
        <v>8964.0793300000005</v>
      </c>
      <c r="AC9" s="63">
        <v>13842.845660000001</v>
      </c>
      <c r="AD9" s="63">
        <v>563.51751000000002</v>
      </c>
      <c r="AE9" s="63">
        <v>10638.020109999999</v>
      </c>
      <c r="AF9" s="63">
        <v>1610.9971499999999</v>
      </c>
      <c r="AG9" s="63">
        <v>366229.80835000001</v>
      </c>
    </row>
    <row r="10" spans="1:33">
      <c r="A10" s="68" t="s">
        <v>195</v>
      </c>
      <c r="B10" s="63">
        <v>62560.75647</v>
      </c>
      <c r="C10" s="63">
        <v>10099.512580000001</v>
      </c>
      <c r="D10" s="63">
        <v>19764.242920000001</v>
      </c>
      <c r="E10" s="63">
        <v>8654.4729299999999</v>
      </c>
      <c r="F10" s="63">
        <v>5814.9025599999995</v>
      </c>
      <c r="G10" s="63">
        <v>2127.59168</v>
      </c>
      <c r="H10" s="63">
        <v>2073.9570100000001</v>
      </c>
      <c r="I10" s="63">
        <v>4564.5413399999998</v>
      </c>
      <c r="J10" s="63">
        <v>2893.31864</v>
      </c>
      <c r="K10" s="63">
        <v>6018.1094999999996</v>
      </c>
      <c r="L10" s="63">
        <v>4510.4551600000004</v>
      </c>
      <c r="M10" s="63">
        <v>15535.14689</v>
      </c>
      <c r="N10" s="63">
        <v>5535.8160599999992</v>
      </c>
      <c r="O10" s="63">
        <v>3198.9908</v>
      </c>
      <c r="P10" s="63">
        <v>6516.2801200000004</v>
      </c>
      <c r="Q10" s="63">
        <v>1124.98387</v>
      </c>
      <c r="R10" s="63">
        <v>3662.4929400000001</v>
      </c>
      <c r="S10" s="63">
        <v>3091.5905899999998</v>
      </c>
      <c r="T10" s="63">
        <v>3185.3412799999996</v>
      </c>
      <c r="U10" s="63">
        <v>3634.6029700000004</v>
      </c>
      <c r="V10" s="63">
        <v>2607.8641899999998</v>
      </c>
      <c r="W10" s="63">
        <v>3337.5835499999998</v>
      </c>
      <c r="X10" s="63">
        <v>7741.2744699999994</v>
      </c>
      <c r="Y10" s="63">
        <v>5176.7989299999999</v>
      </c>
      <c r="Z10" s="63">
        <v>7672.8570499999996</v>
      </c>
      <c r="AA10" s="63">
        <v>2274.5154500000003</v>
      </c>
      <c r="AB10" s="63">
        <v>6002.5624500000004</v>
      </c>
      <c r="AC10" s="63">
        <v>15717.16843</v>
      </c>
      <c r="AD10" s="63">
        <v>1309.4299099999998</v>
      </c>
      <c r="AE10" s="63">
        <v>3881.3339300000002</v>
      </c>
      <c r="AF10" s="63">
        <v>982.87716</v>
      </c>
      <c r="AG10" s="63">
        <v>231271.37183000002</v>
      </c>
    </row>
    <row r="11" spans="1:33">
      <c r="A11" s="68" t="s">
        <v>196</v>
      </c>
      <c r="B11" s="63">
        <v>98339.524849999987</v>
      </c>
      <c r="C11" s="63">
        <v>5330.5681799999993</v>
      </c>
      <c r="D11" s="63">
        <v>78307.243210000001</v>
      </c>
      <c r="E11" s="63">
        <v>4800.0331299999998</v>
      </c>
      <c r="F11" s="63">
        <v>9230.7147599999989</v>
      </c>
      <c r="G11" s="63">
        <v>4545.2461800000001</v>
      </c>
      <c r="H11" s="63">
        <v>4018.6423500000001</v>
      </c>
      <c r="I11" s="63">
        <v>21218.072489999999</v>
      </c>
      <c r="J11" s="63">
        <v>8327.6564500000004</v>
      </c>
      <c r="K11" s="63">
        <v>15780.477779999999</v>
      </c>
      <c r="L11" s="63">
        <v>4492.4612400000005</v>
      </c>
      <c r="M11" s="63">
        <v>2906.7537200000002</v>
      </c>
      <c r="N11" s="63">
        <v>2135.8071400000003</v>
      </c>
      <c r="O11" s="63">
        <v>1979.0767700000001</v>
      </c>
      <c r="P11" s="63">
        <v>6797.0644499999999</v>
      </c>
      <c r="Q11" s="63">
        <v>2803.87887</v>
      </c>
      <c r="R11" s="63">
        <v>141.34549999999999</v>
      </c>
      <c r="S11" s="63">
        <v>1122.8515600000001</v>
      </c>
      <c r="T11" s="63">
        <v>0.32403999999999999</v>
      </c>
      <c r="U11" s="63">
        <v>3603.8959</v>
      </c>
      <c r="V11" s="63">
        <v>548.17998</v>
      </c>
      <c r="W11" s="63">
        <v>7110.56945</v>
      </c>
      <c r="X11" s="63">
        <v>16035.719869999999</v>
      </c>
      <c r="Y11" s="63">
        <v>1185.5738999999999</v>
      </c>
      <c r="Z11" s="63">
        <v>6624.3770700000005</v>
      </c>
      <c r="AA11" s="63">
        <v>323.01024999999998</v>
      </c>
      <c r="AB11" s="63">
        <v>25506.0272</v>
      </c>
      <c r="AC11" s="63">
        <v>18378.729190000002</v>
      </c>
      <c r="AD11" s="63">
        <v>881.51009999999997</v>
      </c>
      <c r="AE11" s="63">
        <v>7022.38195</v>
      </c>
      <c r="AF11" s="63">
        <v>2551.1401700000001</v>
      </c>
      <c r="AG11" s="63">
        <v>362048.85769999999</v>
      </c>
    </row>
    <row r="12" spans="1:33">
      <c r="A12" s="68" t="s">
        <v>197</v>
      </c>
      <c r="B12" s="63">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row>
    <row r="13" spans="1:33">
      <c r="A13" s="68" t="s">
        <v>198</v>
      </c>
      <c r="B13" s="63">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row>
    <row r="14" spans="1:33">
      <c r="A14" s="68" t="s">
        <v>199</v>
      </c>
      <c r="B14" s="63">
        <v>153.70858999999999</v>
      </c>
      <c r="C14" s="63">
        <v>135.65203</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10.006</v>
      </c>
      <c r="AA14" s="63">
        <v>0</v>
      </c>
      <c r="AB14" s="63">
        <v>0</v>
      </c>
      <c r="AC14" s="63">
        <v>0</v>
      </c>
      <c r="AD14" s="63">
        <v>0</v>
      </c>
      <c r="AE14" s="63">
        <v>0</v>
      </c>
      <c r="AF14" s="63">
        <v>0</v>
      </c>
      <c r="AG14" s="63">
        <v>299.36662000000001</v>
      </c>
    </row>
    <row r="15" spans="1:33">
      <c r="A15" s="68" t="s">
        <v>200</v>
      </c>
      <c r="B15" s="63">
        <v>0</v>
      </c>
      <c r="C15" s="63">
        <v>4.3254299999999999</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4.3254299999999999</v>
      </c>
    </row>
    <row r="16" spans="1:33">
      <c r="A16" s="68" t="s">
        <v>201</v>
      </c>
      <c r="B16" s="63">
        <v>0</v>
      </c>
      <c r="C16" s="63">
        <v>0</v>
      </c>
      <c r="D16" s="63">
        <v>0</v>
      </c>
      <c r="E16" s="63">
        <v>0</v>
      </c>
      <c r="F16" s="63">
        <v>0</v>
      </c>
      <c r="G16" s="63">
        <v>0</v>
      </c>
      <c r="H16" s="63">
        <v>0</v>
      </c>
      <c r="I16" s="63">
        <v>0</v>
      </c>
      <c r="J16" s="63">
        <v>0</v>
      </c>
      <c r="K16" s="63">
        <v>0</v>
      </c>
      <c r="L16" s="63">
        <v>0</v>
      </c>
      <c r="M16" s="63">
        <v>0</v>
      </c>
      <c r="N16" s="63">
        <v>0</v>
      </c>
      <c r="O16" s="63">
        <v>-20.666130000000003</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-20.666130000000003</v>
      </c>
    </row>
    <row r="17" spans="1:33">
      <c r="A17" s="398" t="s">
        <v>202</v>
      </c>
      <c r="B17" s="451">
        <v>97546.893799999991</v>
      </c>
      <c r="C17" s="451">
        <v>31452.635920000001</v>
      </c>
      <c r="D17" s="451">
        <v>34372.652900000001</v>
      </c>
      <c r="E17" s="451">
        <v>42208.264479999998</v>
      </c>
      <c r="F17" s="451">
        <v>24986.832760000001</v>
      </c>
      <c r="G17" s="451">
        <v>28778.25388</v>
      </c>
      <c r="H17" s="451">
        <v>16677.838879999999</v>
      </c>
      <c r="I17" s="451">
        <v>16176.718070000001</v>
      </c>
      <c r="J17" s="451">
        <v>23639.454659999999</v>
      </c>
      <c r="K17" s="451">
        <v>19086.465559999997</v>
      </c>
      <c r="L17" s="451">
        <v>12824.720240000001</v>
      </c>
      <c r="M17" s="451">
        <v>24499.372890000002</v>
      </c>
      <c r="N17" s="451">
        <v>61776.5939</v>
      </c>
      <c r="O17" s="451">
        <v>15446.49093</v>
      </c>
      <c r="P17" s="451">
        <v>6874.8372499999996</v>
      </c>
      <c r="Q17" s="451">
        <v>2918.4208900000003</v>
      </c>
      <c r="R17" s="451">
        <v>2679.5888999999997</v>
      </c>
      <c r="S17" s="451">
        <v>3538.5697200000004</v>
      </c>
      <c r="T17" s="451">
        <v>14873.735859999999</v>
      </c>
      <c r="U17" s="451">
        <v>19668.678649999998</v>
      </c>
      <c r="V17" s="451">
        <v>4779.7029000000002</v>
      </c>
      <c r="W17" s="451">
        <v>7468.7477500000005</v>
      </c>
      <c r="X17" s="451">
        <v>22792.951410000001</v>
      </c>
      <c r="Y17" s="451">
        <v>18382.37571</v>
      </c>
      <c r="Z17" s="451">
        <v>14800.17808</v>
      </c>
      <c r="AA17" s="451">
        <v>14690.83122</v>
      </c>
      <c r="AB17" s="451">
        <v>44111.379939999999</v>
      </c>
      <c r="AC17" s="451">
        <v>7422.3292499999998</v>
      </c>
      <c r="AD17" s="451">
        <v>11799.63551</v>
      </c>
      <c r="AE17" s="451">
        <v>40879.735630000003</v>
      </c>
      <c r="AF17" s="451">
        <v>1800.97658</v>
      </c>
      <c r="AG17" s="451">
        <v>688955.86412000004</v>
      </c>
    </row>
    <row r="18" spans="1:33">
      <c r="A18" s="68" t="s">
        <v>203</v>
      </c>
      <c r="B18" s="63">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row>
    <row r="19" spans="1:33">
      <c r="A19" s="68" t="s">
        <v>204</v>
      </c>
      <c r="B19" s="63">
        <v>30339.251700000001</v>
      </c>
      <c r="C19" s="63">
        <v>2950.5129300000003</v>
      </c>
      <c r="D19" s="63">
        <v>1349.4090000000001</v>
      </c>
      <c r="E19" s="63">
        <v>31725.082690000003</v>
      </c>
      <c r="F19" s="63">
        <v>18735.208059999997</v>
      </c>
      <c r="G19" s="63">
        <v>19418.043980000002</v>
      </c>
      <c r="H19" s="63">
        <v>9838.757160000001</v>
      </c>
      <c r="I19" s="63">
        <v>6204.0967199999996</v>
      </c>
      <c r="J19" s="63">
        <v>19566.65581</v>
      </c>
      <c r="K19" s="63">
        <v>1982.2976799999999</v>
      </c>
      <c r="L19" s="63">
        <v>4203.6466300000002</v>
      </c>
      <c r="M19" s="63">
        <v>17463.517379999998</v>
      </c>
      <c r="N19" s="63">
        <v>49814.658219999998</v>
      </c>
      <c r="O19" s="63">
        <v>6520.0438199999999</v>
      </c>
      <c r="P19" s="63">
        <v>3451.8104500000004</v>
      </c>
      <c r="Q19" s="63">
        <v>1874.6308200000001</v>
      </c>
      <c r="R19" s="63">
        <v>548.82570999999996</v>
      </c>
      <c r="S19" s="63">
        <v>416.09734999999995</v>
      </c>
      <c r="T19" s="63">
        <v>12711.11622</v>
      </c>
      <c r="U19" s="63">
        <v>9654.9816599999995</v>
      </c>
      <c r="V19" s="63">
        <v>1770.4830400000001</v>
      </c>
      <c r="W19" s="63">
        <v>3755.41129</v>
      </c>
      <c r="X19" s="63">
        <v>7477.9896600000002</v>
      </c>
      <c r="Y19" s="63">
        <v>9070.0817200000001</v>
      </c>
      <c r="Z19" s="63">
        <v>3458</v>
      </c>
      <c r="AA19" s="63">
        <v>11887.551960000001</v>
      </c>
      <c r="AB19" s="63">
        <v>24826.100399999999</v>
      </c>
      <c r="AC19" s="63">
        <v>262.91291999999999</v>
      </c>
      <c r="AD19" s="63">
        <v>4830.9500599999992</v>
      </c>
      <c r="AE19" s="63">
        <v>19396.278920000001</v>
      </c>
      <c r="AF19" s="63">
        <v>707.18951000000004</v>
      </c>
      <c r="AG19" s="63">
        <v>336211.59347000002</v>
      </c>
    </row>
    <row r="20" spans="1:33">
      <c r="A20" s="68" t="s">
        <v>205</v>
      </c>
      <c r="B20" s="63">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row>
    <row r="21" spans="1:33">
      <c r="A21" s="68" t="s">
        <v>206</v>
      </c>
      <c r="B21" s="63">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row>
    <row r="22" spans="1:33">
      <c r="A22" s="68" t="s">
        <v>207</v>
      </c>
      <c r="B22" s="63">
        <v>0</v>
      </c>
      <c r="C22" s="63">
        <v>0</v>
      </c>
      <c r="D22" s="63">
        <v>653.20497</v>
      </c>
      <c r="E22" s="63">
        <v>615.95296999999994</v>
      </c>
      <c r="F22" s="63">
        <v>1470.16507</v>
      </c>
      <c r="G22" s="63">
        <v>5934.6930400000001</v>
      </c>
      <c r="H22" s="63">
        <v>3464.40571</v>
      </c>
      <c r="I22" s="63">
        <v>36.906999999999996</v>
      </c>
      <c r="J22" s="63">
        <v>0</v>
      </c>
      <c r="K22" s="63">
        <v>10921.46918</v>
      </c>
      <c r="L22" s="63">
        <v>1.81942</v>
      </c>
      <c r="M22" s="63">
        <v>1016.89738</v>
      </c>
      <c r="N22" s="63">
        <v>3500.11042</v>
      </c>
      <c r="O22" s="63">
        <v>4711.7716700000001</v>
      </c>
      <c r="P22" s="63">
        <v>1.62686</v>
      </c>
      <c r="Q22" s="63">
        <v>0</v>
      </c>
      <c r="R22" s="63">
        <v>0</v>
      </c>
      <c r="S22" s="63">
        <v>294.66196000000002</v>
      </c>
      <c r="T22" s="63">
        <v>0</v>
      </c>
      <c r="U22" s="63">
        <v>5572.98099</v>
      </c>
      <c r="V22" s="63">
        <v>178.89214000000001</v>
      </c>
      <c r="W22" s="63">
        <v>3.6400100000000002</v>
      </c>
      <c r="X22" s="63">
        <v>6428.9577099999997</v>
      </c>
      <c r="Y22" s="63">
        <v>5339.1039000000001</v>
      </c>
      <c r="Z22" s="63">
        <v>0</v>
      </c>
      <c r="AA22" s="63">
        <v>0</v>
      </c>
      <c r="AB22" s="63">
        <v>10851.27133</v>
      </c>
      <c r="AC22" s="63">
        <v>27.118950000000002</v>
      </c>
      <c r="AD22" s="63">
        <v>5867.5712100000001</v>
      </c>
      <c r="AE22" s="63">
        <v>13644.24876</v>
      </c>
      <c r="AF22" s="63">
        <v>25.796509999999998</v>
      </c>
      <c r="AG22" s="63">
        <v>80563.267160000003</v>
      </c>
    </row>
    <row r="23" spans="1:33">
      <c r="A23" s="68" t="s">
        <v>208</v>
      </c>
      <c r="B23" s="63">
        <v>67207.642099999997</v>
      </c>
      <c r="C23" s="63">
        <v>28496.841949999998</v>
      </c>
      <c r="D23" s="63">
        <v>32370.038929999999</v>
      </c>
      <c r="E23" s="63">
        <v>9867.2288200000003</v>
      </c>
      <c r="F23" s="63">
        <v>4781.4596300000003</v>
      </c>
      <c r="G23" s="63">
        <v>3425.5168599999997</v>
      </c>
      <c r="H23" s="63">
        <v>3374.6760099999997</v>
      </c>
      <c r="I23" s="63">
        <v>9935.7143500000002</v>
      </c>
      <c r="J23" s="63">
        <v>4072.7988500000001</v>
      </c>
      <c r="K23" s="63">
        <v>6182.6986999999999</v>
      </c>
      <c r="L23" s="63">
        <v>8619.2541899999997</v>
      </c>
      <c r="M23" s="63">
        <v>6018.95813</v>
      </c>
      <c r="N23" s="63">
        <v>8461.8252599999996</v>
      </c>
      <c r="O23" s="63">
        <v>4214.67544</v>
      </c>
      <c r="P23" s="63">
        <v>3421.3999399999998</v>
      </c>
      <c r="Q23" s="63">
        <v>1043.79007</v>
      </c>
      <c r="R23" s="63">
        <v>2130.7631900000001</v>
      </c>
      <c r="S23" s="63">
        <v>2827.81041</v>
      </c>
      <c r="T23" s="63">
        <v>2162.6196400000003</v>
      </c>
      <c r="U23" s="63">
        <v>4440.7160000000003</v>
      </c>
      <c r="V23" s="63">
        <v>2830.3277200000002</v>
      </c>
      <c r="W23" s="63">
        <v>3709.6964500000004</v>
      </c>
      <c r="X23" s="63">
        <v>8883.0071099999986</v>
      </c>
      <c r="Y23" s="63">
        <v>3973.1900900000001</v>
      </c>
      <c r="Z23" s="63">
        <v>11294.853060000001</v>
      </c>
      <c r="AA23" s="63">
        <v>2803.2792599999998</v>
      </c>
      <c r="AB23" s="63">
        <v>8432.2673500000001</v>
      </c>
      <c r="AC23" s="63">
        <v>7132.29738</v>
      </c>
      <c r="AD23" s="63">
        <v>1101.1142399999999</v>
      </c>
      <c r="AE23" s="63">
        <v>7836.4726700000001</v>
      </c>
      <c r="AF23" s="63">
        <v>1067.99056</v>
      </c>
      <c r="AG23" s="63">
        <v>272120.92436</v>
      </c>
    </row>
    <row r="24" spans="1:33">
      <c r="A24" s="68" t="s">
        <v>209</v>
      </c>
      <c r="B24" s="63">
        <v>0</v>
      </c>
      <c r="C24" s="63">
        <v>5.28104</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2.9969299999999999</v>
      </c>
      <c r="Y24" s="63">
        <v>0</v>
      </c>
      <c r="Z24" s="63">
        <v>47.325019999999995</v>
      </c>
      <c r="AA24" s="63">
        <v>0</v>
      </c>
      <c r="AB24" s="63">
        <v>1.7408599999999999</v>
      </c>
      <c r="AC24" s="63">
        <v>0</v>
      </c>
      <c r="AD24" s="63">
        <v>0</v>
      </c>
      <c r="AE24" s="63">
        <v>2.7352800000000004</v>
      </c>
      <c r="AF24" s="63">
        <v>0</v>
      </c>
      <c r="AG24" s="63">
        <v>60.079129999999999</v>
      </c>
    </row>
    <row r="25" spans="1:33">
      <c r="A25" s="68" t="s">
        <v>210</v>
      </c>
      <c r="B25" s="63">
        <v>0</v>
      </c>
      <c r="C25" s="63">
        <v>0</v>
      </c>
      <c r="D25" s="63">
        <v>0</v>
      </c>
      <c r="E25" s="63">
        <v>0</v>
      </c>
      <c r="F25" s="63">
        <v>0</v>
      </c>
      <c r="G25" s="63">
        <v>0</v>
      </c>
      <c r="H25" s="63">
        <v>0</v>
      </c>
      <c r="I25" s="63">
        <v>0</v>
      </c>
      <c r="J25" s="63">
        <v>0</v>
      </c>
      <c r="K25" s="63">
        <v>0</v>
      </c>
      <c r="L25" s="63">
        <v>0</v>
      </c>
      <c r="M25" s="63">
        <v>0</v>
      </c>
      <c r="N25" s="63">
        <v>0</v>
      </c>
      <c r="O25" s="63">
        <v>0</v>
      </c>
      <c r="P25" s="63">
        <v>0</v>
      </c>
      <c r="Q25" s="63">
        <v>0</v>
      </c>
      <c r="R25" s="63">
        <v>0</v>
      </c>
      <c r="S25" s="63">
        <v>0</v>
      </c>
      <c r="T25" s="63">
        <v>0</v>
      </c>
      <c r="U25" s="63">
        <v>0</v>
      </c>
      <c r="V25" s="63">
        <v>0</v>
      </c>
      <c r="W25" s="63">
        <v>0</v>
      </c>
      <c r="X25" s="63">
        <v>0</v>
      </c>
      <c r="Y25" s="63">
        <v>0</v>
      </c>
      <c r="Z25" s="63">
        <v>0</v>
      </c>
      <c r="AA25" s="63">
        <v>0</v>
      </c>
      <c r="AB25" s="63">
        <v>0</v>
      </c>
      <c r="AC25" s="63">
        <v>0</v>
      </c>
      <c r="AD25" s="63">
        <v>0</v>
      </c>
      <c r="AE25" s="63">
        <v>0</v>
      </c>
      <c r="AF25" s="63">
        <v>0</v>
      </c>
      <c r="AG25" s="63">
        <v>0</v>
      </c>
    </row>
    <row r="26" spans="1:33">
      <c r="A26" s="398" t="s">
        <v>211</v>
      </c>
      <c r="B26" s="451">
        <v>1153323.0993299999</v>
      </c>
      <c r="C26" s="451">
        <v>370422.18644000002</v>
      </c>
      <c r="D26" s="451">
        <v>777198.07073000004</v>
      </c>
      <c r="E26" s="451">
        <v>314964.73774999997</v>
      </c>
      <c r="F26" s="451">
        <v>174727.34915999998</v>
      </c>
      <c r="G26" s="451">
        <v>149906.22276</v>
      </c>
      <c r="H26" s="451">
        <v>112359.63564000001</v>
      </c>
      <c r="I26" s="451">
        <v>193053.06511000003</v>
      </c>
      <c r="J26" s="451">
        <v>183669.54406000001</v>
      </c>
      <c r="K26" s="451">
        <v>228013.31831</v>
      </c>
      <c r="L26" s="451">
        <v>93484.567660000001</v>
      </c>
      <c r="M26" s="451">
        <v>236018.06512000001</v>
      </c>
      <c r="N26" s="451">
        <v>216775.32397</v>
      </c>
      <c r="O26" s="451">
        <v>108922.76394</v>
      </c>
      <c r="P26" s="451">
        <v>120005.81448999999</v>
      </c>
      <c r="Q26" s="451">
        <v>57880.253509999995</v>
      </c>
      <c r="R26" s="451">
        <v>67171.751560000004</v>
      </c>
      <c r="S26" s="451">
        <v>83449.018549999993</v>
      </c>
      <c r="T26" s="451">
        <v>101021.10404999999</v>
      </c>
      <c r="U26" s="451">
        <v>161741.52155</v>
      </c>
      <c r="V26" s="451">
        <v>64987.013159999995</v>
      </c>
      <c r="W26" s="451">
        <v>86535.371440000003</v>
      </c>
      <c r="X26" s="451">
        <v>190371.94641999999</v>
      </c>
      <c r="Y26" s="451">
        <v>95182.913790000006</v>
      </c>
      <c r="Z26" s="451">
        <v>234831.89638999998</v>
      </c>
      <c r="AA26" s="451">
        <v>115219.25572</v>
      </c>
      <c r="AB26" s="451">
        <v>241705.01069</v>
      </c>
      <c r="AC26" s="451">
        <v>223718.31433000002</v>
      </c>
      <c r="AD26" s="451">
        <v>60221.95291</v>
      </c>
      <c r="AE26" s="451">
        <v>227465.25624000002</v>
      </c>
      <c r="AF26" s="451">
        <v>54621.572869999996</v>
      </c>
      <c r="AG26" s="451">
        <v>6498967.9176499993</v>
      </c>
    </row>
    <row r="27" spans="1:33">
      <c r="A27" s="67" t="s">
        <v>212</v>
      </c>
      <c r="B27" s="63">
        <v>1101441.66481</v>
      </c>
      <c r="C27" s="63">
        <v>347220.53674000001</v>
      </c>
      <c r="D27" s="63">
        <v>716771.61013000004</v>
      </c>
      <c r="E27" s="63">
        <v>297339.29612000001</v>
      </c>
      <c r="F27" s="63">
        <v>165407.56668000002</v>
      </c>
      <c r="G27" s="63">
        <v>140666.4755</v>
      </c>
      <c r="H27" s="63">
        <v>111523.52166</v>
      </c>
      <c r="I27" s="63">
        <v>179645.81000999999</v>
      </c>
      <c r="J27" s="63">
        <v>170636.72774</v>
      </c>
      <c r="K27" s="63">
        <v>221020.97886</v>
      </c>
      <c r="L27" s="63">
        <v>91217.985610000003</v>
      </c>
      <c r="M27" s="63">
        <v>226248.49617</v>
      </c>
      <c r="N27" s="63">
        <v>222750.27594999998</v>
      </c>
      <c r="O27" s="63">
        <v>107262.49466</v>
      </c>
      <c r="P27" s="63">
        <v>113113.50485</v>
      </c>
      <c r="Q27" s="63">
        <v>53041.862049999996</v>
      </c>
      <c r="R27" s="63">
        <v>60474.666920000003</v>
      </c>
      <c r="S27" s="63">
        <v>76377.928329999995</v>
      </c>
      <c r="T27" s="63">
        <v>93223.756359999999</v>
      </c>
      <c r="U27" s="63">
        <v>158002.46925999998</v>
      </c>
      <c r="V27" s="63">
        <v>60513.704380000003</v>
      </c>
      <c r="W27" s="63">
        <v>80064.999799999991</v>
      </c>
      <c r="X27" s="63">
        <v>174642.06663999998</v>
      </c>
      <c r="Y27" s="63">
        <v>94158.590779999999</v>
      </c>
      <c r="Z27" s="63">
        <v>205619.11861</v>
      </c>
      <c r="AA27" s="63">
        <v>107210.10962999999</v>
      </c>
      <c r="AB27" s="63">
        <v>230583.59448</v>
      </c>
      <c r="AC27" s="63">
        <v>209504.16652999999</v>
      </c>
      <c r="AD27" s="63">
        <v>52834.764619999994</v>
      </c>
      <c r="AE27" s="63">
        <v>222440.66373</v>
      </c>
      <c r="AF27" s="63">
        <v>53240.149090000006</v>
      </c>
      <c r="AG27" s="63">
        <v>6144199.5566999996</v>
      </c>
    </row>
    <row r="28" spans="1:33">
      <c r="A28" s="68" t="s">
        <v>213</v>
      </c>
      <c r="B28" s="63">
        <v>959492.33205999993</v>
      </c>
      <c r="C28" s="63">
        <v>243827.57147</v>
      </c>
      <c r="D28" s="63">
        <v>545569.36799000006</v>
      </c>
      <c r="E28" s="63">
        <v>274290.01351999998</v>
      </c>
      <c r="F28" s="63">
        <v>163760.67999</v>
      </c>
      <c r="G28" s="63">
        <v>136381.42791999999</v>
      </c>
      <c r="H28" s="63">
        <v>106290.92531000001</v>
      </c>
      <c r="I28" s="63">
        <v>150016.59659</v>
      </c>
      <c r="J28" s="63">
        <v>114139.68329</v>
      </c>
      <c r="K28" s="63">
        <v>205132.71841999999</v>
      </c>
      <c r="L28" s="63">
        <v>90649.93922</v>
      </c>
      <c r="M28" s="63">
        <v>225111.76271000001</v>
      </c>
      <c r="N28" s="63">
        <v>219737.46337000001</v>
      </c>
      <c r="O28" s="63">
        <v>104339.67715999999</v>
      </c>
      <c r="P28" s="63">
        <v>111791.03892000001</v>
      </c>
      <c r="Q28" s="63">
        <v>51876.046049999997</v>
      </c>
      <c r="R28" s="63">
        <v>57617.484850000001</v>
      </c>
      <c r="S28" s="63">
        <v>72340.723129999998</v>
      </c>
      <c r="T28" s="63">
        <v>91238.94846</v>
      </c>
      <c r="U28" s="63">
        <v>151082.41678</v>
      </c>
      <c r="V28" s="63">
        <v>60513.704380000003</v>
      </c>
      <c r="W28" s="63">
        <v>79497.165400000013</v>
      </c>
      <c r="X28" s="63">
        <v>153289.99440999998</v>
      </c>
      <c r="Y28" s="63">
        <v>83166.239099999992</v>
      </c>
      <c r="Z28" s="63">
        <v>173000.48428</v>
      </c>
      <c r="AA28" s="63">
        <v>97008.039550000001</v>
      </c>
      <c r="AB28" s="63">
        <v>213195.25322000001</v>
      </c>
      <c r="AC28" s="63">
        <v>167801.67906999998</v>
      </c>
      <c r="AD28" s="63">
        <v>49068.9591</v>
      </c>
      <c r="AE28" s="63">
        <v>222361.26632</v>
      </c>
      <c r="AF28" s="63">
        <v>28004.894120000001</v>
      </c>
      <c r="AG28" s="63">
        <v>5401594.4961599996</v>
      </c>
    </row>
    <row r="29" spans="1:33">
      <c r="A29" s="68" t="s">
        <v>214</v>
      </c>
      <c r="B29" s="63">
        <v>127387.25909000001</v>
      </c>
      <c r="C29" s="63">
        <v>95033.81829000001</v>
      </c>
      <c r="D29" s="63">
        <v>157545.78571999999</v>
      </c>
      <c r="E29" s="63">
        <v>20971.97294</v>
      </c>
      <c r="F29" s="63">
        <v>1512.1311699999999</v>
      </c>
      <c r="G29" s="63">
        <v>4021.81846</v>
      </c>
      <c r="H29" s="63">
        <v>4185.8588799999998</v>
      </c>
      <c r="I29" s="63">
        <v>27043.758089999999</v>
      </c>
      <c r="J29" s="63">
        <v>50739.759479999993</v>
      </c>
      <c r="K29" s="63">
        <v>14603.644900000001</v>
      </c>
      <c r="L29" s="63">
        <v>542.19177000000002</v>
      </c>
      <c r="M29" s="63">
        <v>1089.3261299999999</v>
      </c>
      <c r="N29" s="63">
        <v>2493.14428</v>
      </c>
      <c r="O29" s="63">
        <v>2690.4934199999998</v>
      </c>
      <c r="P29" s="63">
        <v>1074.5020400000001</v>
      </c>
      <c r="Q29" s="63">
        <v>1042.00891</v>
      </c>
      <c r="R29" s="63">
        <v>2340.5313999999998</v>
      </c>
      <c r="S29" s="63">
        <v>3764.8261400000001</v>
      </c>
      <c r="T29" s="63">
        <v>1840.15093</v>
      </c>
      <c r="U29" s="63">
        <v>6920.0524800000003</v>
      </c>
      <c r="V29" s="63">
        <v>0</v>
      </c>
      <c r="W29" s="63">
        <v>520.39561000000003</v>
      </c>
      <c r="X29" s="63">
        <v>19485.46226</v>
      </c>
      <c r="Y29" s="63">
        <v>9150.4232100000008</v>
      </c>
      <c r="Z29" s="63">
        <v>30459.01052</v>
      </c>
      <c r="AA29" s="63">
        <v>9377.77268</v>
      </c>
      <c r="AB29" s="63">
        <v>15476.054749999999</v>
      </c>
      <c r="AC29" s="63">
        <v>38443.996119999996</v>
      </c>
      <c r="AD29" s="63">
        <v>2836.10295</v>
      </c>
      <c r="AE29" s="63">
        <v>74.221809999999991</v>
      </c>
      <c r="AF29" s="63">
        <v>22676.153989999999</v>
      </c>
      <c r="AG29" s="63">
        <v>675342.62841999996</v>
      </c>
    </row>
    <row r="30" spans="1:33">
      <c r="A30" s="68" t="s">
        <v>215</v>
      </c>
      <c r="B30" s="63">
        <v>14562.07366</v>
      </c>
      <c r="C30" s="63">
        <v>8359.1469800000013</v>
      </c>
      <c r="D30" s="63">
        <v>13656.45642</v>
      </c>
      <c r="E30" s="63">
        <v>2077.3096599999999</v>
      </c>
      <c r="F30" s="63">
        <v>134.75551999999999</v>
      </c>
      <c r="G30" s="63">
        <v>263.22912000000002</v>
      </c>
      <c r="H30" s="63">
        <v>1046.73747</v>
      </c>
      <c r="I30" s="63">
        <v>2585.4553300000002</v>
      </c>
      <c r="J30" s="63">
        <v>5757.2849699999997</v>
      </c>
      <c r="K30" s="63">
        <v>1284.61554</v>
      </c>
      <c r="L30" s="63">
        <v>25.854620000000001</v>
      </c>
      <c r="M30" s="63">
        <v>47.407330000000002</v>
      </c>
      <c r="N30" s="63">
        <v>519.66830000000004</v>
      </c>
      <c r="O30" s="63">
        <v>232.32407999999998</v>
      </c>
      <c r="P30" s="63">
        <v>247.96389000000002</v>
      </c>
      <c r="Q30" s="63">
        <v>123.80709</v>
      </c>
      <c r="R30" s="63">
        <v>516.65066999999999</v>
      </c>
      <c r="S30" s="63">
        <v>272.37905999999998</v>
      </c>
      <c r="T30" s="63">
        <v>144.65697</v>
      </c>
      <c r="U30" s="63">
        <v>0</v>
      </c>
      <c r="V30" s="63">
        <v>0</v>
      </c>
      <c r="W30" s="63">
        <v>47.438789999999997</v>
      </c>
      <c r="X30" s="63">
        <v>1866.60997</v>
      </c>
      <c r="Y30" s="63">
        <v>1841.9284700000001</v>
      </c>
      <c r="Z30" s="63">
        <v>2159.62381</v>
      </c>
      <c r="AA30" s="63">
        <v>824.29740000000004</v>
      </c>
      <c r="AB30" s="63">
        <v>1912.2865099999999</v>
      </c>
      <c r="AC30" s="63">
        <v>3258.49134</v>
      </c>
      <c r="AD30" s="63">
        <v>929.70256999999992</v>
      </c>
      <c r="AE30" s="63">
        <v>5.1756000000000002</v>
      </c>
      <c r="AF30" s="63">
        <v>2559.1009800000002</v>
      </c>
      <c r="AG30" s="63">
        <v>67262.432119999998</v>
      </c>
    </row>
    <row r="31" spans="1:33">
      <c r="A31" s="67" t="s">
        <v>216</v>
      </c>
      <c r="B31" s="63">
        <v>778.66074000000003</v>
      </c>
      <c r="C31" s="63">
        <v>4750.8315300000004</v>
      </c>
      <c r="D31" s="63">
        <v>14217.38337</v>
      </c>
      <c r="E31" s="63">
        <v>31.360919999999997</v>
      </c>
      <c r="F31" s="63">
        <v>5.0000000000000002E-5</v>
      </c>
      <c r="G31" s="63">
        <v>68.272940000000006</v>
      </c>
      <c r="H31" s="63">
        <v>0</v>
      </c>
      <c r="I31" s="63">
        <v>538.83901000000003</v>
      </c>
      <c r="J31" s="63">
        <v>24.960339999999999</v>
      </c>
      <c r="K31" s="63">
        <v>1116.1270400000001</v>
      </c>
      <c r="L31" s="63">
        <v>1044.49288</v>
      </c>
      <c r="M31" s="63">
        <v>61.694839999999999</v>
      </c>
      <c r="N31" s="63">
        <v>255.31626</v>
      </c>
      <c r="O31" s="63">
        <v>243.77374</v>
      </c>
      <c r="P31" s="63">
        <v>55.123069999999998</v>
      </c>
      <c r="Q31" s="63">
        <v>1059.07899</v>
      </c>
      <c r="R31" s="63">
        <v>0</v>
      </c>
      <c r="S31" s="63">
        <v>397.65154999999999</v>
      </c>
      <c r="T31" s="63">
        <v>915.42475999999999</v>
      </c>
      <c r="U31" s="63">
        <v>334.49694</v>
      </c>
      <c r="V31" s="63">
        <v>1339.34881</v>
      </c>
      <c r="W31" s="63">
        <v>20.33953</v>
      </c>
      <c r="X31" s="63">
        <v>769.23128000000008</v>
      </c>
      <c r="Y31" s="63">
        <v>133.42310999999998</v>
      </c>
      <c r="Z31" s="63">
        <v>2179.17011</v>
      </c>
      <c r="AA31" s="63">
        <v>32.273580000000003</v>
      </c>
      <c r="AB31" s="63">
        <v>212.839</v>
      </c>
      <c r="AC31" s="63">
        <v>2506.8169199999998</v>
      </c>
      <c r="AD31" s="63">
        <v>316.28782000000001</v>
      </c>
      <c r="AE31" s="63">
        <v>546.03052000000002</v>
      </c>
      <c r="AF31" s="63">
        <v>91.025310000000005</v>
      </c>
      <c r="AG31" s="63">
        <v>34040.274960000002</v>
      </c>
    </row>
    <row r="32" spans="1:33">
      <c r="A32" s="68" t="s">
        <v>217</v>
      </c>
      <c r="B32" s="63">
        <v>622.29858999999999</v>
      </c>
      <c r="C32" s="63">
        <v>4130.0978299999997</v>
      </c>
      <c r="D32" s="63">
        <v>9128.9959499999986</v>
      </c>
      <c r="E32" s="63">
        <v>31.360919999999997</v>
      </c>
      <c r="F32" s="63">
        <v>5.0000000000000002E-5</v>
      </c>
      <c r="G32" s="63">
        <v>60.284739999999999</v>
      </c>
      <c r="H32" s="63">
        <v>0</v>
      </c>
      <c r="I32" s="63">
        <v>198.59715</v>
      </c>
      <c r="J32" s="63">
        <v>0</v>
      </c>
      <c r="K32" s="63">
        <v>911.77827000000002</v>
      </c>
      <c r="L32" s="63">
        <v>937.01648999999998</v>
      </c>
      <c r="M32" s="63">
        <v>61.694839999999999</v>
      </c>
      <c r="N32" s="63">
        <v>255.31626</v>
      </c>
      <c r="O32" s="63">
        <v>220.58667000000003</v>
      </c>
      <c r="P32" s="63">
        <v>47.96801</v>
      </c>
      <c r="Q32" s="63">
        <v>902.67224999999996</v>
      </c>
      <c r="R32" s="63">
        <v>0</v>
      </c>
      <c r="S32" s="63">
        <v>264.59353000000004</v>
      </c>
      <c r="T32" s="63">
        <v>726.72991000000002</v>
      </c>
      <c r="U32" s="63">
        <v>218.7106</v>
      </c>
      <c r="V32" s="63">
        <v>1339.34881</v>
      </c>
      <c r="W32" s="63">
        <v>20.33953</v>
      </c>
      <c r="X32" s="63">
        <v>210.02044000000001</v>
      </c>
      <c r="Y32" s="63">
        <v>41.193059999999996</v>
      </c>
      <c r="Z32" s="63">
        <v>1767.5111999999999</v>
      </c>
      <c r="AA32" s="63">
        <v>32.273580000000003</v>
      </c>
      <c r="AB32" s="63">
        <v>138.87989999999999</v>
      </c>
      <c r="AC32" s="63">
        <v>2213.11645</v>
      </c>
      <c r="AD32" s="63">
        <v>249.04383999999999</v>
      </c>
      <c r="AE32" s="63">
        <v>546.03052000000002</v>
      </c>
      <c r="AF32" s="63">
        <v>91.025310000000005</v>
      </c>
      <c r="AG32" s="63">
        <v>25367.484700000001</v>
      </c>
    </row>
    <row r="33" spans="1:33">
      <c r="A33" s="68" t="s">
        <v>218</v>
      </c>
      <c r="B33" s="63">
        <v>152.45148999999998</v>
      </c>
      <c r="C33" s="63">
        <v>583.66118999999992</v>
      </c>
      <c r="D33" s="63">
        <v>5068.3707899999999</v>
      </c>
      <c r="E33" s="63">
        <v>0</v>
      </c>
      <c r="F33" s="63">
        <v>0</v>
      </c>
      <c r="G33" s="63">
        <v>7.9882</v>
      </c>
      <c r="H33" s="63">
        <v>0</v>
      </c>
      <c r="I33" s="63">
        <v>332.04136</v>
      </c>
      <c r="J33" s="63">
        <v>24.960339999999999</v>
      </c>
      <c r="K33" s="63">
        <v>176.54571999999999</v>
      </c>
      <c r="L33" s="63">
        <v>102.77119</v>
      </c>
      <c r="M33" s="63">
        <v>0</v>
      </c>
      <c r="N33" s="63">
        <v>0</v>
      </c>
      <c r="O33" s="63">
        <v>15.02332</v>
      </c>
      <c r="P33" s="63">
        <v>7.1550600000000006</v>
      </c>
      <c r="Q33" s="63">
        <v>156.40673999999999</v>
      </c>
      <c r="R33" s="63">
        <v>0</v>
      </c>
      <c r="S33" s="63">
        <v>133.05802</v>
      </c>
      <c r="T33" s="63">
        <v>179.62877</v>
      </c>
      <c r="U33" s="63">
        <v>115.78634</v>
      </c>
      <c r="V33" s="63">
        <v>0</v>
      </c>
      <c r="W33" s="63">
        <v>0</v>
      </c>
      <c r="X33" s="63">
        <v>536.09812999999997</v>
      </c>
      <c r="Y33" s="63">
        <v>70.498140000000006</v>
      </c>
      <c r="Z33" s="63">
        <v>386.90958000000001</v>
      </c>
      <c r="AA33" s="63">
        <v>0</v>
      </c>
      <c r="AB33" s="63">
        <v>73.959100000000007</v>
      </c>
      <c r="AC33" s="63">
        <v>293.70047</v>
      </c>
      <c r="AD33" s="63">
        <v>67.243979999999993</v>
      </c>
      <c r="AE33" s="63">
        <v>0</v>
      </c>
      <c r="AF33" s="63">
        <v>0</v>
      </c>
      <c r="AG33" s="63">
        <v>8484.2579299999998</v>
      </c>
    </row>
    <row r="34" spans="1:33">
      <c r="A34" s="69" t="s">
        <v>219</v>
      </c>
      <c r="B34" s="63">
        <v>3.91066</v>
      </c>
      <c r="C34" s="63">
        <v>37.072510000000001</v>
      </c>
      <c r="D34" s="63">
        <v>20.016629999999999</v>
      </c>
      <c r="E34" s="63">
        <v>0</v>
      </c>
      <c r="F34" s="63">
        <v>0</v>
      </c>
      <c r="G34" s="63">
        <v>0</v>
      </c>
      <c r="H34" s="63">
        <v>0</v>
      </c>
      <c r="I34" s="63">
        <v>8.2004999999999999</v>
      </c>
      <c r="J34" s="63">
        <v>0</v>
      </c>
      <c r="K34" s="63">
        <v>27.803049999999999</v>
      </c>
      <c r="L34" s="63">
        <v>4.7051999999999996</v>
      </c>
      <c r="M34" s="63">
        <v>0</v>
      </c>
      <c r="N34" s="63">
        <v>0</v>
      </c>
      <c r="O34" s="63">
        <v>8.1637500000000003</v>
      </c>
      <c r="P34" s="63">
        <v>0</v>
      </c>
      <c r="Q34" s="63">
        <v>0</v>
      </c>
      <c r="R34" s="63">
        <v>0</v>
      </c>
      <c r="S34" s="63">
        <v>0</v>
      </c>
      <c r="T34" s="63">
        <v>9.0660799999999995</v>
      </c>
      <c r="U34" s="63">
        <v>0</v>
      </c>
      <c r="V34" s="63">
        <v>0</v>
      </c>
      <c r="W34" s="63">
        <v>0</v>
      </c>
      <c r="X34" s="63">
        <v>23.11271</v>
      </c>
      <c r="Y34" s="63">
        <v>21.731909999999999</v>
      </c>
      <c r="Z34" s="63">
        <v>24.74933</v>
      </c>
      <c r="AA34" s="63">
        <v>0</v>
      </c>
      <c r="AB34" s="63">
        <v>0</v>
      </c>
      <c r="AC34" s="63">
        <v>0</v>
      </c>
      <c r="AD34" s="63">
        <v>0</v>
      </c>
      <c r="AE34" s="63">
        <v>0</v>
      </c>
      <c r="AF34" s="63">
        <v>0</v>
      </c>
      <c r="AG34" s="63">
        <v>188.53232999999997</v>
      </c>
    </row>
    <row r="35" spans="1:33">
      <c r="A35" s="67" t="s">
        <v>220</v>
      </c>
      <c r="B35" s="63">
        <v>22091.280609999998</v>
      </c>
      <c r="C35" s="63">
        <v>14084.351140000001</v>
      </c>
      <c r="D35" s="63">
        <v>11699.635890000001</v>
      </c>
      <c r="E35" s="63">
        <v>16666.435699999998</v>
      </c>
      <c r="F35" s="63">
        <v>6205.9942699999992</v>
      </c>
      <c r="G35" s="63">
        <v>6853.6622200000002</v>
      </c>
      <c r="H35" s="63">
        <v>1928.10283</v>
      </c>
      <c r="I35" s="63">
        <v>4690.1650899999995</v>
      </c>
      <c r="J35" s="63">
        <v>7573.9852300000002</v>
      </c>
      <c r="K35" s="63">
        <v>3108.7258199999997</v>
      </c>
      <c r="L35" s="63">
        <v>7150.2013699999998</v>
      </c>
      <c r="M35" s="63">
        <v>2708.2261000000003</v>
      </c>
      <c r="N35" s="63">
        <v>3991.8300199999999</v>
      </c>
      <c r="O35" s="63">
        <v>2128.7306100000001</v>
      </c>
      <c r="P35" s="63">
        <v>2329.0248900000001</v>
      </c>
      <c r="Q35" s="63">
        <v>669.21307999999999</v>
      </c>
      <c r="R35" s="63">
        <v>432.82281</v>
      </c>
      <c r="S35" s="63">
        <v>1867.2038799999998</v>
      </c>
      <c r="T35" s="63">
        <v>3162.5731600000004</v>
      </c>
      <c r="U35" s="63">
        <v>2139.4694399999998</v>
      </c>
      <c r="V35" s="63">
        <v>834.11106999999993</v>
      </c>
      <c r="W35" s="63">
        <v>4401.6633200000006</v>
      </c>
      <c r="X35" s="63">
        <v>1620.2596699999999</v>
      </c>
      <c r="Y35" s="63">
        <v>945.10649000000001</v>
      </c>
      <c r="Z35" s="63">
        <v>5709.4328700000005</v>
      </c>
      <c r="AA35" s="63">
        <v>2787.96695</v>
      </c>
      <c r="AB35" s="63">
        <v>3798.4633699999999</v>
      </c>
      <c r="AC35" s="63">
        <v>8462.0180700000001</v>
      </c>
      <c r="AD35" s="63">
        <v>371.86586999999997</v>
      </c>
      <c r="AE35" s="63">
        <v>437.39276000000001</v>
      </c>
      <c r="AF35" s="63">
        <v>794.95918999999992</v>
      </c>
      <c r="AG35" s="63">
        <v>151644.87378999998</v>
      </c>
    </row>
    <row r="36" spans="1:33">
      <c r="A36" s="68" t="s">
        <v>221</v>
      </c>
      <c r="B36" s="63">
        <v>8964.4136699999999</v>
      </c>
      <c r="C36" s="63">
        <v>9677.2546899999998</v>
      </c>
      <c r="D36" s="63">
        <v>5039.7111799999993</v>
      </c>
      <c r="E36" s="63">
        <v>16552.761589999998</v>
      </c>
      <c r="F36" s="63">
        <v>6205.9942699999992</v>
      </c>
      <c r="G36" s="63">
        <v>6233.5818600000002</v>
      </c>
      <c r="H36" s="63">
        <v>1928.10283</v>
      </c>
      <c r="I36" s="63">
        <v>2867.79594</v>
      </c>
      <c r="J36" s="63">
        <v>6569.69841</v>
      </c>
      <c r="K36" s="63">
        <v>1879.08482</v>
      </c>
      <c r="L36" s="63">
        <v>7076.2903499999993</v>
      </c>
      <c r="M36" s="63">
        <v>2708.2261000000003</v>
      </c>
      <c r="N36" s="63">
        <v>3991.8300199999999</v>
      </c>
      <c r="O36" s="63">
        <v>1790.25416</v>
      </c>
      <c r="P36" s="63">
        <v>2329.0248900000001</v>
      </c>
      <c r="Q36" s="63">
        <v>578.95074999999997</v>
      </c>
      <c r="R36" s="63">
        <v>315.75099</v>
      </c>
      <c r="S36" s="63">
        <v>1304.3394599999999</v>
      </c>
      <c r="T36" s="63">
        <v>3154.5345699999998</v>
      </c>
      <c r="U36" s="63">
        <v>1736.3821799999998</v>
      </c>
      <c r="V36" s="63">
        <v>834.11106999999993</v>
      </c>
      <c r="W36" s="63">
        <v>4042.9150099999997</v>
      </c>
      <c r="X36" s="63">
        <v>1566.29555</v>
      </c>
      <c r="Y36" s="63">
        <v>895.81369999999993</v>
      </c>
      <c r="Z36" s="63">
        <v>2571.5535</v>
      </c>
      <c r="AA36" s="63">
        <v>2346.8670899999997</v>
      </c>
      <c r="AB36" s="63">
        <v>3798.4633699999999</v>
      </c>
      <c r="AC36" s="63">
        <v>7735.2058099999995</v>
      </c>
      <c r="AD36" s="63">
        <v>281.76432</v>
      </c>
      <c r="AE36" s="63">
        <v>437.39276000000001</v>
      </c>
      <c r="AF36" s="63">
        <v>374.34289000000001</v>
      </c>
      <c r="AG36" s="63">
        <v>115788.7078</v>
      </c>
    </row>
    <row r="37" spans="1:33">
      <c r="A37" s="68" t="s">
        <v>222</v>
      </c>
      <c r="B37" s="63">
        <v>13106.13602</v>
      </c>
      <c r="C37" s="63">
        <v>4401.7955499999998</v>
      </c>
      <c r="D37" s="63">
        <v>6652.4774500000003</v>
      </c>
      <c r="E37" s="63">
        <v>113.67411</v>
      </c>
      <c r="F37" s="63">
        <v>0</v>
      </c>
      <c r="G37" s="63">
        <v>620.08036000000004</v>
      </c>
      <c r="H37" s="63">
        <v>0</v>
      </c>
      <c r="I37" s="63">
        <v>1822.36915</v>
      </c>
      <c r="J37" s="63">
        <v>1004.2868199999999</v>
      </c>
      <c r="K37" s="63">
        <v>1229.6410000000001</v>
      </c>
      <c r="L37" s="63">
        <v>73.911020000000008</v>
      </c>
      <c r="M37" s="63">
        <v>0</v>
      </c>
      <c r="N37" s="63">
        <v>0</v>
      </c>
      <c r="O37" s="63">
        <v>338.47645</v>
      </c>
      <c r="P37" s="63">
        <v>0</v>
      </c>
      <c r="Q37" s="63">
        <v>90.262330000000006</v>
      </c>
      <c r="R37" s="63">
        <v>117.07182</v>
      </c>
      <c r="S37" s="63">
        <v>562.86442</v>
      </c>
      <c r="T37" s="63">
        <v>8.038590000000001</v>
      </c>
      <c r="U37" s="63">
        <v>403.08726000000001</v>
      </c>
      <c r="V37" s="63">
        <v>0</v>
      </c>
      <c r="W37" s="63">
        <v>358.74831</v>
      </c>
      <c r="X37" s="63">
        <v>52.614959999999996</v>
      </c>
      <c r="Y37" s="63">
        <v>26.525669999999998</v>
      </c>
      <c r="Z37" s="63">
        <v>3137.8793700000001</v>
      </c>
      <c r="AA37" s="63">
        <v>431.34544</v>
      </c>
      <c r="AB37" s="63">
        <v>0</v>
      </c>
      <c r="AC37" s="63">
        <v>726.81226000000004</v>
      </c>
      <c r="AD37" s="63">
        <v>90.101550000000003</v>
      </c>
      <c r="AE37" s="63">
        <v>0</v>
      </c>
      <c r="AF37" s="63">
        <v>420.61629999999997</v>
      </c>
      <c r="AG37" s="63">
        <v>35788.816210000005</v>
      </c>
    </row>
    <row r="38" spans="1:33">
      <c r="A38" s="68" t="s">
        <v>223</v>
      </c>
      <c r="B38" s="63">
        <v>20.730919999999998</v>
      </c>
      <c r="C38" s="63">
        <v>5.3008999999999995</v>
      </c>
      <c r="D38" s="63">
        <v>7.44726</v>
      </c>
      <c r="E38" s="63">
        <v>0</v>
      </c>
      <c r="F38" s="63">
        <v>0</v>
      </c>
      <c r="G38" s="63">
        <v>0</v>
      </c>
      <c r="H38" s="63">
        <v>0</v>
      </c>
      <c r="I38" s="63">
        <v>0</v>
      </c>
      <c r="J38" s="63">
        <v>0</v>
      </c>
      <c r="K38" s="63">
        <v>0</v>
      </c>
      <c r="L38" s="63">
        <v>0</v>
      </c>
      <c r="M38" s="63">
        <v>0</v>
      </c>
      <c r="N38" s="63">
        <v>0</v>
      </c>
      <c r="O38" s="63">
        <v>0</v>
      </c>
      <c r="P38" s="63">
        <v>0</v>
      </c>
      <c r="Q38" s="63">
        <v>0</v>
      </c>
      <c r="R38" s="63">
        <v>0</v>
      </c>
      <c r="S38" s="63">
        <v>0</v>
      </c>
      <c r="T38" s="63">
        <v>0</v>
      </c>
      <c r="U38" s="63">
        <v>0</v>
      </c>
      <c r="V38" s="63">
        <v>0</v>
      </c>
      <c r="W38" s="63">
        <v>0</v>
      </c>
      <c r="X38" s="63">
        <v>1.3491600000000001</v>
      </c>
      <c r="Y38" s="63">
        <v>22.767119999999998</v>
      </c>
      <c r="Z38" s="63">
        <v>0</v>
      </c>
      <c r="AA38" s="63">
        <v>9.7544199999999996</v>
      </c>
      <c r="AB38" s="63">
        <v>0</v>
      </c>
      <c r="AC38" s="63">
        <v>0</v>
      </c>
      <c r="AD38" s="63">
        <v>0</v>
      </c>
      <c r="AE38" s="63">
        <v>0</v>
      </c>
      <c r="AF38" s="63">
        <v>0</v>
      </c>
      <c r="AG38" s="63">
        <v>67.349779999999996</v>
      </c>
    </row>
    <row r="39" spans="1:33">
      <c r="A39" s="67" t="s">
        <v>224</v>
      </c>
      <c r="B39" s="63">
        <v>114275.28493000001</v>
      </c>
      <c r="C39" s="63">
        <v>37067.867920000004</v>
      </c>
      <c r="D39" s="63">
        <v>89628.211230000001</v>
      </c>
      <c r="E39" s="63">
        <v>29642.029039999998</v>
      </c>
      <c r="F39" s="63">
        <v>15544.849980000001</v>
      </c>
      <c r="G39" s="63">
        <v>16276.185949999999</v>
      </c>
      <c r="H39" s="63">
        <v>8115.18678</v>
      </c>
      <c r="I39" s="63">
        <v>18289.22522</v>
      </c>
      <c r="J39" s="63">
        <v>22170.27061</v>
      </c>
      <c r="K39" s="63">
        <v>19197.346460000001</v>
      </c>
      <c r="L39" s="63">
        <v>7356.00738</v>
      </c>
      <c r="M39" s="63">
        <v>20970.798010000002</v>
      </c>
      <c r="N39" s="63">
        <v>17637.077109999998</v>
      </c>
      <c r="O39" s="63">
        <v>10948.02073</v>
      </c>
      <c r="P39" s="63">
        <v>13253.693369999999</v>
      </c>
      <c r="Q39" s="63">
        <v>6812.6519500000004</v>
      </c>
      <c r="R39" s="63">
        <v>9104.9783800000005</v>
      </c>
      <c r="S39" s="63">
        <v>9536.17497</v>
      </c>
      <c r="T39" s="63">
        <v>14901.35701</v>
      </c>
      <c r="U39" s="63">
        <v>15674.531640000001</v>
      </c>
      <c r="V39" s="63">
        <v>8029.0494400000007</v>
      </c>
      <c r="W39" s="63">
        <v>9389.4086800000005</v>
      </c>
      <c r="X39" s="63">
        <v>22998.560829999999</v>
      </c>
      <c r="Y39" s="63">
        <v>8468.3330100000003</v>
      </c>
      <c r="Z39" s="63">
        <v>31026.912239999998</v>
      </c>
      <c r="AA39" s="63">
        <v>12676.842720000001</v>
      </c>
      <c r="AB39" s="63">
        <v>21566.044399999999</v>
      </c>
      <c r="AC39" s="63">
        <v>27654.300370000001</v>
      </c>
      <c r="AD39" s="63">
        <v>8793.9408399999993</v>
      </c>
      <c r="AE39" s="63">
        <v>16973.70837</v>
      </c>
      <c r="AF39" s="63">
        <v>5620.1513199999999</v>
      </c>
      <c r="AG39" s="63">
        <v>669599.00089000002</v>
      </c>
    </row>
    <row r="40" spans="1:33">
      <c r="A40" s="69" t="s">
        <v>225</v>
      </c>
      <c r="B40" s="63">
        <v>22111.29711</v>
      </c>
      <c r="C40" s="63">
        <v>5097.4671600000001</v>
      </c>
      <c r="D40" s="63">
        <v>15285.845369999999</v>
      </c>
      <c r="E40" s="63">
        <v>6063.2102999999997</v>
      </c>
      <c r="F40" s="63">
        <v>3571.3353900000002</v>
      </c>
      <c r="G40" s="63">
        <v>3860.5797499999999</v>
      </c>
      <c r="H40" s="63">
        <v>1315.2579099999998</v>
      </c>
      <c r="I40" s="63">
        <v>3663.9453599999997</v>
      </c>
      <c r="J40" s="63">
        <v>3097.2838999999999</v>
      </c>
      <c r="K40" s="63">
        <v>3426.4387700000002</v>
      </c>
      <c r="L40" s="63">
        <v>1944.6554199999998</v>
      </c>
      <c r="M40" s="63">
        <v>5193.8629900000005</v>
      </c>
      <c r="N40" s="63">
        <v>2878.0890800000002</v>
      </c>
      <c r="O40" s="63">
        <v>2410.0552299999999</v>
      </c>
      <c r="P40" s="63">
        <v>4741.03442</v>
      </c>
      <c r="Q40" s="63">
        <v>1776.26189</v>
      </c>
      <c r="R40" s="63">
        <v>2263.8200999999999</v>
      </c>
      <c r="S40" s="63">
        <v>3125.9568199999999</v>
      </c>
      <c r="T40" s="63">
        <v>3319.5492599999998</v>
      </c>
      <c r="U40" s="63">
        <v>3922.92452</v>
      </c>
      <c r="V40" s="63">
        <v>1966.0513999999998</v>
      </c>
      <c r="W40" s="63">
        <v>2139.05681</v>
      </c>
      <c r="X40" s="63">
        <v>4847.3561399999999</v>
      </c>
      <c r="Y40" s="63">
        <v>1252.1972800000001</v>
      </c>
      <c r="Z40" s="63">
        <v>6820.6772599999995</v>
      </c>
      <c r="AA40" s="63">
        <v>3343.2846199999999</v>
      </c>
      <c r="AB40" s="63">
        <v>5720.6141500000003</v>
      </c>
      <c r="AC40" s="63">
        <v>4295.5819900000006</v>
      </c>
      <c r="AD40" s="63">
        <v>2101.1417999999999</v>
      </c>
      <c r="AE40" s="63">
        <v>4973.4575599999998</v>
      </c>
      <c r="AF40" s="63">
        <v>293.77440000000001</v>
      </c>
      <c r="AG40" s="63">
        <v>136822.06416000001</v>
      </c>
    </row>
    <row r="41" spans="1:33">
      <c r="A41" s="68" t="s">
        <v>226</v>
      </c>
      <c r="B41" s="63">
        <v>7578.6763600000004</v>
      </c>
      <c r="C41" s="63">
        <v>4890.4463699999997</v>
      </c>
      <c r="D41" s="63">
        <v>9123.26512</v>
      </c>
      <c r="E41" s="63">
        <v>952.66268000000002</v>
      </c>
      <c r="F41" s="63">
        <v>84.63373</v>
      </c>
      <c r="G41" s="63">
        <v>195.79179999999999</v>
      </c>
      <c r="H41" s="63">
        <v>159.27811</v>
      </c>
      <c r="I41" s="63">
        <v>916.46425999999997</v>
      </c>
      <c r="J41" s="63">
        <v>3133.7536299999997</v>
      </c>
      <c r="K41" s="63">
        <v>761.46181999999999</v>
      </c>
      <c r="L41" s="63">
        <v>17.83916</v>
      </c>
      <c r="M41" s="63">
        <v>23.998919999999998</v>
      </c>
      <c r="N41" s="63">
        <v>123.54471000000001</v>
      </c>
      <c r="O41" s="63">
        <v>114.15058000000001</v>
      </c>
      <c r="P41" s="63">
        <v>51.106310000000001</v>
      </c>
      <c r="Q41" s="63">
        <v>58.476939999999999</v>
      </c>
      <c r="R41" s="63">
        <v>147.99904999999998</v>
      </c>
      <c r="S41" s="63">
        <v>234.75221999999999</v>
      </c>
      <c r="T41" s="63">
        <v>81.10557</v>
      </c>
      <c r="U41" s="63">
        <v>339.74434000000002</v>
      </c>
      <c r="V41" s="63">
        <v>0</v>
      </c>
      <c r="W41" s="63">
        <v>15.72471</v>
      </c>
      <c r="X41" s="63">
        <v>1183.6951100000001</v>
      </c>
      <c r="Y41" s="63">
        <v>356.89024000000001</v>
      </c>
      <c r="Z41" s="63">
        <v>1934.1538500000001</v>
      </c>
      <c r="AA41" s="63">
        <v>513.13080000000002</v>
      </c>
      <c r="AB41" s="63">
        <v>799.60544999999991</v>
      </c>
      <c r="AC41" s="63">
        <v>2436.5544300000001</v>
      </c>
      <c r="AD41" s="63">
        <v>240.84053</v>
      </c>
      <c r="AE41" s="63">
        <v>2.8021100000000003</v>
      </c>
      <c r="AF41" s="63">
        <v>1487.81655</v>
      </c>
      <c r="AG41" s="63">
        <v>37960.365460000001</v>
      </c>
    </row>
    <row r="42" spans="1:33">
      <c r="A42" s="68" t="s">
        <v>227</v>
      </c>
      <c r="B42" s="63">
        <v>0.85226999999999997</v>
      </c>
      <c r="C42" s="63">
        <v>23.02431</v>
      </c>
      <c r="D42" s="63">
        <v>0</v>
      </c>
      <c r="E42" s="63">
        <v>0</v>
      </c>
      <c r="F42" s="63">
        <v>0</v>
      </c>
      <c r="G42" s="63">
        <v>0</v>
      </c>
      <c r="H42" s="63">
        <v>0</v>
      </c>
      <c r="I42" s="63">
        <v>4.4055299999999997</v>
      </c>
      <c r="J42" s="63">
        <v>0</v>
      </c>
      <c r="K42" s="63">
        <v>1.8649500000000001</v>
      </c>
      <c r="L42" s="63">
        <v>9.5743299999999998</v>
      </c>
      <c r="M42" s="63">
        <v>9.0120000000000006E-2</v>
      </c>
      <c r="N42" s="63">
        <v>3.0473499999999998</v>
      </c>
      <c r="O42" s="63">
        <v>0</v>
      </c>
      <c r="P42" s="63">
        <v>0.44407000000000002</v>
      </c>
      <c r="Q42" s="63">
        <v>8.5519999999999999E-2</v>
      </c>
      <c r="R42" s="63">
        <v>0</v>
      </c>
      <c r="S42" s="63">
        <v>4.7068500000000002</v>
      </c>
      <c r="T42" s="63">
        <v>7.7545699999999993</v>
      </c>
      <c r="U42" s="63">
        <v>0</v>
      </c>
      <c r="V42" s="63">
        <v>0</v>
      </c>
      <c r="W42" s="63">
        <v>0</v>
      </c>
      <c r="X42" s="63">
        <v>3.3722399999999997</v>
      </c>
      <c r="Y42" s="63">
        <v>0</v>
      </c>
      <c r="Z42" s="63">
        <v>57.04571</v>
      </c>
      <c r="AA42" s="63">
        <v>0.48352999999999996</v>
      </c>
      <c r="AB42" s="63">
        <v>1.4443299999999999</v>
      </c>
      <c r="AC42" s="63">
        <v>80.710039999999992</v>
      </c>
      <c r="AD42" s="63">
        <v>0</v>
      </c>
      <c r="AE42" s="63">
        <v>22.502419999999997</v>
      </c>
      <c r="AF42" s="63">
        <v>0</v>
      </c>
      <c r="AG42" s="63">
        <v>221.40814</v>
      </c>
    </row>
    <row r="43" spans="1:33">
      <c r="A43" s="68" t="s">
        <v>228</v>
      </c>
      <c r="B43" s="63">
        <v>17.349740000000001</v>
      </c>
      <c r="C43" s="63">
        <v>2.1957900000000001</v>
      </c>
      <c r="D43" s="63">
        <v>0</v>
      </c>
      <c r="E43" s="63">
        <v>0</v>
      </c>
      <c r="F43" s="63">
        <v>0</v>
      </c>
      <c r="G43" s="63">
        <v>0.82677999999999996</v>
      </c>
      <c r="H43" s="63">
        <v>0</v>
      </c>
      <c r="I43" s="63">
        <v>10.901479999999999</v>
      </c>
      <c r="J43" s="63">
        <v>5.4920000000000004E-2</v>
      </c>
      <c r="K43" s="63">
        <v>0</v>
      </c>
      <c r="L43" s="63">
        <v>0</v>
      </c>
      <c r="M43" s="63">
        <v>0</v>
      </c>
      <c r="N43" s="63">
        <v>0</v>
      </c>
      <c r="O43" s="63">
        <v>0</v>
      </c>
      <c r="P43" s="63">
        <v>1.5274000000000001</v>
      </c>
      <c r="Q43" s="63">
        <v>0</v>
      </c>
      <c r="R43" s="63">
        <v>0</v>
      </c>
      <c r="S43" s="63">
        <v>0.66174999999999995</v>
      </c>
      <c r="T43" s="63">
        <v>0</v>
      </c>
      <c r="U43" s="63">
        <v>0</v>
      </c>
      <c r="V43" s="63">
        <v>0</v>
      </c>
      <c r="W43" s="63">
        <v>0</v>
      </c>
      <c r="X43" s="63">
        <v>7.1123799999999999</v>
      </c>
      <c r="Y43" s="63">
        <v>3.8734299999999999</v>
      </c>
      <c r="Z43" s="63">
        <v>0.60158</v>
      </c>
      <c r="AA43" s="63">
        <v>0</v>
      </c>
      <c r="AB43" s="63">
        <v>1.095</v>
      </c>
      <c r="AC43" s="63">
        <v>8.6232399999999991</v>
      </c>
      <c r="AD43" s="63">
        <v>0</v>
      </c>
      <c r="AE43" s="63">
        <v>0</v>
      </c>
      <c r="AF43" s="63">
        <v>0</v>
      </c>
      <c r="AG43" s="63">
        <v>54.82349</v>
      </c>
    </row>
    <row r="44" spans="1:33">
      <c r="A44" s="68" t="s">
        <v>229</v>
      </c>
      <c r="B44" s="63">
        <v>0</v>
      </c>
      <c r="C44" s="63">
        <v>0</v>
      </c>
      <c r="D44" s="63">
        <v>0</v>
      </c>
      <c r="E44" s="63">
        <v>0</v>
      </c>
      <c r="F44" s="63">
        <v>0</v>
      </c>
      <c r="G44" s="63">
        <v>0</v>
      </c>
      <c r="H44" s="63">
        <v>0</v>
      </c>
      <c r="I44" s="63">
        <v>0</v>
      </c>
      <c r="J44" s="63">
        <v>0</v>
      </c>
      <c r="K44" s="63">
        <v>0</v>
      </c>
      <c r="L44" s="63">
        <v>0</v>
      </c>
      <c r="M44" s="63">
        <v>0</v>
      </c>
      <c r="N44" s="63">
        <v>0</v>
      </c>
      <c r="O44" s="63">
        <v>0</v>
      </c>
      <c r="P44" s="63">
        <v>0</v>
      </c>
      <c r="Q44" s="63">
        <v>0</v>
      </c>
      <c r="R44" s="63">
        <v>0</v>
      </c>
      <c r="S44" s="63">
        <v>0</v>
      </c>
      <c r="T44" s="63">
        <v>0</v>
      </c>
      <c r="U44" s="63">
        <v>0</v>
      </c>
      <c r="V44" s="63">
        <v>0</v>
      </c>
      <c r="W44" s="63">
        <v>0</v>
      </c>
      <c r="X44" s="63">
        <v>0</v>
      </c>
      <c r="Y44" s="63">
        <v>0</v>
      </c>
      <c r="Z44" s="63">
        <v>0</v>
      </c>
      <c r="AA44" s="63">
        <v>0</v>
      </c>
      <c r="AB44" s="63">
        <v>0</v>
      </c>
      <c r="AC44" s="63">
        <v>9.2945700000000002</v>
      </c>
      <c r="AD44" s="63">
        <v>0</v>
      </c>
      <c r="AE44" s="63">
        <v>0</v>
      </c>
      <c r="AF44" s="63">
        <v>0</v>
      </c>
      <c r="AG44" s="63">
        <v>9.2945700000000002</v>
      </c>
    </row>
    <row r="45" spans="1:33">
      <c r="A45" s="12" t="s">
        <v>230</v>
      </c>
      <c r="B45" s="63">
        <v>0</v>
      </c>
      <c r="C45" s="63">
        <v>0</v>
      </c>
      <c r="D45" s="63">
        <v>0</v>
      </c>
      <c r="E45" s="63">
        <v>0</v>
      </c>
      <c r="F45" s="63">
        <v>0</v>
      </c>
      <c r="G45" s="63">
        <v>0.78824000000000005</v>
      </c>
      <c r="H45" s="63">
        <v>0</v>
      </c>
      <c r="I45" s="63">
        <v>0</v>
      </c>
      <c r="J45" s="63">
        <v>0</v>
      </c>
      <c r="K45" s="63">
        <v>0</v>
      </c>
      <c r="L45" s="63">
        <v>0</v>
      </c>
      <c r="M45" s="63">
        <v>0</v>
      </c>
      <c r="N45" s="63">
        <v>0</v>
      </c>
      <c r="O45" s="63">
        <v>0</v>
      </c>
      <c r="P45" s="63">
        <v>0</v>
      </c>
      <c r="Q45" s="63">
        <v>0</v>
      </c>
      <c r="R45" s="63">
        <v>0</v>
      </c>
      <c r="S45" s="63">
        <v>0</v>
      </c>
      <c r="T45" s="63">
        <v>0</v>
      </c>
      <c r="U45" s="63">
        <v>0</v>
      </c>
      <c r="V45" s="63">
        <v>0</v>
      </c>
      <c r="W45" s="63">
        <v>0</v>
      </c>
      <c r="X45" s="63">
        <v>0</v>
      </c>
      <c r="Y45" s="63">
        <v>0</v>
      </c>
      <c r="Z45" s="63">
        <v>0</v>
      </c>
      <c r="AA45" s="63">
        <v>0</v>
      </c>
      <c r="AB45" s="63">
        <v>0</v>
      </c>
      <c r="AC45" s="63">
        <v>0</v>
      </c>
      <c r="AD45" s="63">
        <v>0</v>
      </c>
      <c r="AE45" s="63">
        <v>0</v>
      </c>
      <c r="AF45" s="63">
        <v>0</v>
      </c>
      <c r="AG45" s="63">
        <v>0.78824000000000005</v>
      </c>
    </row>
    <row r="46" spans="1:33">
      <c r="A46" s="69" t="s">
        <v>1351</v>
      </c>
      <c r="B46" s="63">
        <v>71268.784620000006</v>
      </c>
      <c r="C46" s="63">
        <v>16863.289519999998</v>
      </c>
      <c r="D46" s="63">
        <v>45951.607240000005</v>
      </c>
      <c r="E46" s="63">
        <v>20795.519199999999</v>
      </c>
      <c r="F46" s="63">
        <v>11734.16531</v>
      </c>
      <c r="G46" s="63">
        <v>11844.43564</v>
      </c>
      <c r="H46" s="63">
        <v>6253.0094400000007</v>
      </c>
      <c r="I46" s="63">
        <v>11182.632740000001</v>
      </c>
      <c r="J46" s="63">
        <v>10235.74828</v>
      </c>
      <c r="K46" s="63">
        <v>13535.600189999999</v>
      </c>
      <c r="L46" s="63">
        <v>5221.24478</v>
      </c>
      <c r="M46" s="63">
        <v>15687.625320000001</v>
      </c>
      <c r="N46" s="63">
        <v>14288.862019999999</v>
      </c>
      <c r="O46" s="63">
        <v>8138.0599900000007</v>
      </c>
      <c r="P46" s="63">
        <v>8306.3337200000005</v>
      </c>
      <c r="Q46" s="63">
        <v>4848.94157</v>
      </c>
      <c r="R46" s="63">
        <v>6350.2573600000005</v>
      </c>
      <c r="S46" s="63">
        <v>5920.9448200000006</v>
      </c>
      <c r="T46" s="63">
        <v>11147.0324</v>
      </c>
      <c r="U46" s="63">
        <v>11384.72199</v>
      </c>
      <c r="V46" s="63">
        <v>6062.9980400000004</v>
      </c>
      <c r="W46" s="63">
        <v>7204.6598400000003</v>
      </c>
      <c r="X46" s="63">
        <v>14524.448189999999</v>
      </c>
      <c r="Y46" s="63">
        <v>5490.0274200000003</v>
      </c>
      <c r="Z46" s="63">
        <v>17395.899789999999</v>
      </c>
      <c r="AA46" s="63">
        <v>7838.1519200000002</v>
      </c>
      <c r="AB46" s="63">
        <v>13533.95808</v>
      </c>
      <c r="AC46" s="63">
        <v>16120.59102</v>
      </c>
      <c r="AD46" s="63">
        <v>5850.8494099999998</v>
      </c>
      <c r="AE46" s="63">
        <v>11919.373320000001</v>
      </c>
      <c r="AF46" s="63">
        <v>1287.1663600000002</v>
      </c>
      <c r="AG46" s="63">
        <v>418186.93954000005</v>
      </c>
    </row>
    <row r="47" spans="1:33">
      <c r="A47" s="68" t="s">
        <v>1352</v>
      </c>
      <c r="B47" s="63">
        <v>13286.71394</v>
      </c>
      <c r="C47" s="63">
        <v>9685.5836199999994</v>
      </c>
      <c r="D47" s="63">
        <v>19080.514190000002</v>
      </c>
      <c r="E47" s="63">
        <v>1830.6368600000001</v>
      </c>
      <c r="F47" s="63">
        <v>153.62993</v>
      </c>
      <c r="G47" s="63">
        <v>373.76373999999998</v>
      </c>
      <c r="H47" s="63">
        <v>387.64132000000001</v>
      </c>
      <c r="I47" s="63">
        <v>2473.85491</v>
      </c>
      <c r="J47" s="63">
        <v>5703.4298799999997</v>
      </c>
      <c r="K47" s="63">
        <v>1434.8285900000001</v>
      </c>
      <c r="L47" s="63">
        <v>26.707689999999999</v>
      </c>
      <c r="M47" s="63">
        <v>65.220660000000009</v>
      </c>
      <c r="N47" s="63">
        <v>275.43503000000004</v>
      </c>
      <c r="O47" s="63">
        <v>268.40206999999998</v>
      </c>
      <c r="P47" s="63">
        <v>150.18129999999999</v>
      </c>
      <c r="Q47" s="63">
        <v>128.88603000000001</v>
      </c>
      <c r="R47" s="63">
        <v>342.90186999999997</v>
      </c>
      <c r="S47" s="63">
        <v>248.22263000000001</v>
      </c>
      <c r="T47" s="63">
        <v>274.22543000000002</v>
      </c>
      <c r="U47" s="63">
        <v>0</v>
      </c>
      <c r="V47" s="63">
        <v>0</v>
      </c>
      <c r="W47" s="63">
        <v>28.600819999999999</v>
      </c>
      <c r="X47" s="63">
        <v>2213.0347200000001</v>
      </c>
      <c r="Y47" s="63">
        <v>1346.6679799999999</v>
      </c>
      <c r="Z47" s="63">
        <v>4500.1974700000001</v>
      </c>
      <c r="AA47" s="63">
        <v>961.68700000000001</v>
      </c>
      <c r="AB47" s="63">
        <v>1497.5325</v>
      </c>
      <c r="AC47" s="63">
        <v>4373.3084600000002</v>
      </c>
      <c r="AD47" s="63">
        <v>601.10910000000001</v>
      </c>
      <c r="AE47" s="63">
        <v>4.6842700000000006</v>
      </c>
      <c r="AF47" s="63">
        <v>2551.2520099999997</v>
      </c>
      <c r="AG47" s="63">
        <v>74268.854019999999</v>
      </c>
    </row>
    <row r="48" spans="1:33">
      <c r="A48" s="68" t="s">
        <v>1357</v>
      </c>
      <c r="B48" s="63">
        <v>11.540329999999999</v>
      </c>
      <c r="C48" s="63">
        <v>395.35485</v>
      </c>
      <c r="D48" s="63">
        <v>85.996940000000009</v>
      </c>
      <c r="E48" s="63">
        <v>0</v>
      </c>
      <c r="F48" s="63">
        <v>0</v>
      </c>
      <c r="G48" s="63">
        <v>0</v>
      </c>
      <c r="H48" s="63">
        <v>0</v>
      </c>
      <c r="I48" s="63">
        <v>9.0744199999999999</v>
      </c>
      <c r="J48" s="63">
        <v>0</v>
      </c>
      <c r="K48" s="63">
        <v>30.974820000000001</v>
      </c>
      <c r="L48" s="63">
        <v>47.935910000000007</v>
      </c>
      <c r="M48" s="63">
        <v>0</v>
      </c>
      <c r="N48" s="63">
        <v>22.956169999999997</v>
      </c>
      <c r="O48" s="63">
        <v>14.043749999999999</v>
      </c>
      <c r="P48" s="63">
        <v>3.0661499999999999</v>
      </c>
      <c r="Q48" s="63">
        <v>0</v>
      </c>
      <c r="R48" s="63">
        <v>0</v>
      </c>
      <c r="S48" s="63">
        <v>0</v>
      </c>
      <c r="T48" s="63">
        <v>49.322339999999997</v>
      </c>
      <c r="U48" s="63">
        <v>18.387169999999998</v>
      </c>
      <c r="V48" s="63">
        <v>0</v>
      </c>
      <c r="W48" s="63">
        <v>1.3665</v>
      </c>
      <c r="X48" s="63">
        <v>130.86169999999998</v>
      </c>
      <c r="Y48" s="63">
        <v>4.3875999999999999</v>
      </c>
      <c r="Z48" s="63">
        <v>274.83186000000001</v>
      </c>
      <c r="AA48" s="63">
        <v>3.0219099999999997</v>
      </c>
      <c r="AB48" s="63">
        <v>11.794889999999999</v>
      </c>
      <c r="AC48" s="63">
        <v>265.68016</v>
      </c>
      <c r="AD48" s="63">
        <v>0</v>
      </c>
      <c r="AE48" s="63">
        <v>47.658830000000002</v>
      </c>
      <c r="AF48" s="63">
        <v>0.14199999999999999</v>
      </c>
      <c r="AG48" s="63">
        <v>1428.3983000000001</v>
      </c>
    </row>
    <row r="49" spans="1:33">
      <c r="A49" s="68" t="s">
        <v>1358</v>
      </c>
      <c r="B49" s="63">
        <v>7.0559999999999998E-2</v>
      </c>
      <c r="C49" s="63">
        <v>53.102760000000004</v>
      </c>
      <c r="D49" s="63">
        <v>27.68291</v>
      </c>
      <c r="E49" s="63">
        <v>0</v>
      </c>
      <c r="F49" s="63">
        <v>0</v>
      </c>
      <c r="G49" s="63">
        <v>0</v>
      </c>
      <c r="H49" s="63">
        <v>0</v>
      </c>
      <c r="I49" s="63">
        <v>26.932779999999998</v>
      </c>
      <c r="J49" s="63">
        <v>0</v>
      </c>
      <c r="K49" s="63">
        <v>6.1773199999999999</v>
      </c>
      <c r="L49" s="63">
        <v>8.3521099999999997</v>
      </c>
      <c r="M49" s="63">
        <v>0</v>
      </c>
      <c r="N49" s="63">
        <v>0</v>
      </c>
      <c r="O49" s="63">
        <v>2.6927600000000003</v>
      </c>
      <c r="P49" s="63">
        <v>0</v>
      </c>
      <c r="Q49" s="63">
        <v>0</v>
      </c>
      <c r="R49" s="63">
        <v>0</v>
      </c>
      <c r="S49" s="63">
        <v>0</v>
      </c>
      <c r="T49" s="63">
        <v>22.367439999999998</v>
      </c>
      <c r="U49" s="63">
        <v>0</v>
      </c>
      <c r="V49" s="63">
        <v>0</v>
      </c>
      <c r="W49" s="63">
        <v>0</v>
      </c>
      <c r="X49" s="63">
        <v>54.567749999999997</v>
      </c>
      <c r="Y49" s="63">
        <v>9.8283700000000014</v>
      </c>
      <c r="Z49" s="63">
        <v>43.504719999999999</v>
      </c>
      <c r="AA49" s="63">
        <v>0</v>
      </c>
      <c r="AB49" s="63">
        <v>0</v>
      </c>
      <c r="AC49" s="63">
        <v>0</v>
      </c>
      <c r="AD49" s="63">
        <v>0</v>
      </c>
      <c r="AE49" s="63">
        <v>0</v>
      </c>
      <c r="AF49" s="63">
        <v>0</v>
      </c>
      <c r="AG49" s="63">
        <v>255.27948000000001</v>
      </c>
    </row>
    <row r="50" spans="1:33">
      <c r="A50" s="68" t="s">
        <v>1376</v>
      </c>
      <c r="B50" s="63">
        <v>0</v>
      </c>
      <c r="C50" s="63">
        <v>26.423099999999998</v>
      </c>
      <c r="D50" s="63">
        <v>49.700769999999999</v>
      </c>
      <c r="E50" s="63">
        <v>0</v>
      </c>
      <c r="F50" s="63">
        <v>1.0856199999999998</v>
      </c>
      <c r="G50" s="63">
        <v>0</v>
      </c>
      <c r="H50" s="63">
        <v>0</v>
      </c>
      <c r="I50" s="63">
        <v>1.0137400000000001</v>
      </c>
      <c r="J50" s="63">
        <v>0</v>
      </c>
      <c r="K50" s="63">
        <v>0</v>
      </c>
      <c r="L50" s="63">
        <v>79.697980000000001</v>
      </c>
      <c r="M50" s="63">
        <v>0</v>
      </c>
      <c r="N50" s="63">
        <v>45.142749999999999</v>
      </c>
      <c r="O50" s="63">
        <v>0.61635000000000006</v>
      </c>
      <c r="P50" s="63">
        <v>0</v>
      </c>
      <c r="Q50" s="63">
        <v>0</v>
      </c>
      <c r="R50" s="63">
        <v>0</v>
      </c>
      <c r="S50" s="63">
        <v>0.92988000000000004</v>
      </c>
      <c r="T50" s="63">
        <v>0</v>
      </c>
      <c r="U50" s="63">
        <v>8.7536200000000015</v>
      </c>
      <c r="V50" s="63">
        <v>0</v>
      </c>
      <c r="W50" s="63">
        <v>0</v>
      </c>
      <c r="X50" s="63">
        <v>33.986629999999998</v>
      </c>
      <c r="Y50" s="63">
        <v>0</v>
      </c>
      <c r="Z50" s="63">
        <v>0</v>
      </c>
      <c r="AA50" s="63">
        <v>15.863370000000002</v>
      </c>
      <c r="AB50" s="63">
        <v>0</v>
      </c>
      <c r="AC50" s="63">
        <v>63.95646</v>
      </c>
      <c r="AD50" s="63">
        <v>0</v>
      </c>
      <c r="AE50" s="63">
        <v>3.22986</v>
      </c>
      <c r="AF50" s="63">
        <v>0</v>
      </c>
      <c r="AG50" s="63">
        <v>330.40012999999999</v>
      </c>
    </row>
    <row r="51" spans="1:33">
      <c r="A51" s="12" t="s">
        <v>1397</v>
      </c>
      <c r="B51" s="63">
        <v>0</v>
      </c>
      <c r="C51" s="63">
        <v>30.980439999999998</v>
      </c>
      <c r="D51" s="63">
        <v>23.598689999999998</v>
      </c>
      <c r="E51" s="63">
        <v>0</v>
      </c>
      <c r="F51" s="63">
        <v>0</v>
      </c>
      <c r="G51" s="63">
        <v>0</v>
      </c>
      <c r="H51" s="63">
        <v>0</v>
      </c>
      <c r="I51" s="63">
        <v>0</v>
      </c>
      <c r="J51" s="63">
        <v>0</v>
      </c>
      <c r="K51" s="63">
        <v>0</v>
      </c>
      <c r="L51" s="63">
        <v>0</v>
      </c>
      <c r="M51" s="63">
        <v>0</v>
      </c>
      <c r="N51" s="63">
        <v>0</v>
      </c>
      <c r="O51" s="63">
        <v>0</v>
      </c>
      <c r="P51" s="63">
        <v>0</v>
      </c>
      <c r="Q51" s="63">
        <v>0</v>
      </c>
      <c r="R51" s="63">
        <v>0</v>
      </c>
      <c r="S51" s="63">
        <v>0</v>
      </c>
      <c r="T51" s="63">
        <v>0</v>
      </c>
      <c r="U51" s="63">
        <v>0</v>
      </c>
      <c r="V51" s="63">
        <v>0</v>
      </c>
      <c r="W51" s="63">
        <v>0</v>
      </c>
      <c r="X51" s="63">
        <v>0.12597</v>
      </c>
      <c r="Y51" s="63">
        <v>4.4606899999999996</v>
      </c>
      <c r="Z51" s="63">
        <v>0</v>
      </c>
      <c r="AA51" s="63">
        <v>1.21957</v>
      </c>
      <c r="AB51" s="63">
        <v>0</v>
      </c>
      <c r="AC51" s="63">
        <v>0</v>
      </c>
      <c r="AD51" s="63">
        <v>0</v>
      </c>
      <c r="AE51" s="63">
        <v>0</v>
      </c>
      <c r="AF51" s="63">
        <v>0</v>
      </c>
      <c r="AG51" s="63">
        <v>60.385359999999999</v>
      </c>
    </row>
    <row r="52" spans="1:33">
      <c r="A52" s="279" t="s">
        <v>231</v>
      </c>
      <c r="B52" s="63">
        <v>-85263.791760000007</v>
      </c>
      <c r="C52" s="63">
        <v>-32701.400890000001</v>
      </c>
      <c r="D52" s="63">
        <v>-55118.769890000003</v>
      </c>
      <c r="E52" s="63">
        <v>-28714.384030000001</v>
      </c>
      <c r="F52" s="63">
        <v>-12431.061820000001</v>
      </c>
      <c r="G52" s="63">
        <v>-13958.37385</v>
      </c>
      <c r="H52" s="63">
        <v>-9207.1756300000015</v>
      </c>
      <c r="I52" s="63">
        <v>-10110.97422</v>
      </c>
      <c r="J52" s="63">
        <v>-16736.399859999998</v>
      </c>
      <c r="K52" s="63">
        <v>-16429.85987</v>
      </c>
      <c r="L52" s="63">
        <v>-13284.11958</v>
      </c>
      <c r="M52" s="63">
        <v>-13971.15</v>
      </c>
      <c r="N52" s="63">
        <v>-27859.175370000001</v>
      </c>
      <c r="O52" s="63">
        <v>-11660.255800000001</v>
      </c>
      <c r="P52" s="63">
        <v>-8745.5316899999998</v>
      </c>
      <c r="Q52" s="63">
        <v>-3702.5525600000001</v>
      </c>
      <c r="R52" s="63">
        <v>-2840.7165499999996</v>
      </c>
      <c r="S52" s="63">
        <v>-4729.9401799999996</v>
      </c>
      <c r="T52" s="63">
        <v>-11182.007240000001</v>
      </c>
      <c r="U52" s="63">
        <v>-14409.445730000001</v>
      </c>
      <c r="V52" s="63">
        <v>-5729.2005399999998</v>
      </c>
      <c r="W52" s="63">
        <v>-7341.03989</v>
      </c>
      <c r="X52" s="63">
        <v>-9658.1720000000005</v>
      </c>
      <c r="Y52" s="63">
        <v>-8522.5396000000001</v>
      </c>
      <c r="Z52" s="63">
        <v>-9702.737439999999</v>
      </c>
      <c r="AA52" s="63">
        <v>-7487.9371600000004</v>
      </c>
      <c r="AB52" s="63">
        <v>-14455.930560000001</v>
      </c>
      <c r="AC52" s="63">
        <v>-24408.987559999998</v>
      </c>
      <c r="AD52" s="63">
        <v>-2094.9062399999998</v>
      </c>
      <c r="AE52" s="63">
        <v>-12932.539140000001</v>
      </c>
      <c r="AF52" s="63">
        <v>-5124.7120400000003</v>
      </c>
      <c r="AG52" s="63">
        <v>-500515.78869000002</v>
      </c>
    </row>
    <row r="53" spans="1:33">
      <c r="A53" s="68" t="s">
        <v>1438</v>
      </c>
      <c r="B53" s="63">
        <v>-19030.46773</v>
      </c>
      <c r="C53" s="63">
        <v>-4012.5188399999997</v>
      </c>
      <c r="D53" s="63">
        <v>-6753.2865899999997</v>
      </c>
      <c r="E53" s="63">
        <v>-7325.3571500000007</v>
      </c>
      <c r="F53" s="63">
        <v>-1201.0652299999999</v>
      </c>
      <c r="G53" s="63">
        <v>-557.21299999999997</v>
      </c>
      <c r="H53" s="63">
        <v>-1268.3915200000001</v>
      </c>
      <c r="I53" s="63">
        <v>-886.75768000000005</v>
      </c>
      <c r="J53" s="63">
        <v>-1138.92037</v>
      </c>
      <c r="K53" s="63">
        <v>-2674.78928</v>
      </c>
      <c r="L53" s="63">
        <v>-2851.3622999999998</v>
      </c>
      <c r="M53" s="63">
        <v>-2116.4258300000001</v>
      </c>
      <c r="N53" s="63">
        <v>-3295.0749700000001</v>
      </c>
      <c r="O53" s="63">
        <v>-2855.3247999999999</v>
      </c>
      <c r="P53" s="63">
        <v>-1162.2507800000001</v>
      </c>
      <c r="Q53" s="63">
        <v>-684.39803000000006</v>
      </c>
      <c r="R53" s="63">
        <v>-535.06918999999994</v>
      </c>
      <c r="S53" s="63">
        <v>-366.99970999999999</v>
      </c>
      <c r="T53" s="63">
        <v>-1578.9152199999999</v>
      </c>
      <c r="U53" s="63">
        <v>-3494.6584600000001</v>
      </c>
      <c r="V53" s="63">
        <v>-639.03282999999999</v>
      </c>
      <c r="W53" s="63">
        <v>-568.76841999999999</v>
      </c>
      <c r="X53" s="63">
        <v>-2435.8559700000001</v>
      </c>
      <c r="Y53" s="63">
        <v>-2014.1337800000001</v>
      </c>
      <c r="Z53" s="63">
        <v>-1668.8731</v>
      </c>
      <c r="AA53" s="63">
        <v>-777.89114000000006</v>
      </c>
      <c r="AB53" s="63">
        <v>-2025.10175</v>
      </c>
      <c r="AC53" s="63">
        <v>-1623.78505</v>
      </c>
      <c r="AD53" s="63">
        <v>-668.80998999999997</v>
      </c>
      <c r="AE53" s="63">
        <v>-4595.8220000000001</v>
      </c>
      <c r="AF53" s="63">
        <v>-606.37811999999997</v>
      </c>
      <c r="AG53" s="63">
        <v>-81413.698829999994</v>
      </c>
    </row>
    <row r="54" spans="1:33">
      <c r="A54" s="68" t="s">
        <v>1465</v>
      </c>
      <c r="B54" s="63">
        <v>-16534.254300000001</v>
      </c>
      <c r="C54" s="63">
        <v>-1746.4738500000001</v>
      </c>
      <c r="D54" s="63">
        <v>-1116.5557099999999</v>
      </c>
      <c r="E54" s="63">
        <v>-1351.3565599999999</v>
      </c>
      <c r="F54" s="63">
        <v>-2.7869000000000002</v>
      </c>
      <c r="G54" s="63">
        <v>-5.3390000000000004</v>
      </c>
      <c r="H54" s="63">
        <v>-24.600669999999997</v>
      </c>
      <c r="I54" s="63">
        <v>-234.5933</v>
      </c>
      <c r="J54" s="63">
        <v>-661.55171999999993</v>
      </c>
      <c r="K54" s="63">
        <v>-155.90866</v>
      </c>
      <c r="L54" s="63">
        <v>-12.41499</v>
      </c>
      <c r="M54" s="63">
        <v>-5.7591700000000001</v>
      </c>
      <c r="N54" s="63">
        <v>-29.369990000000001</v>
      </c>
      <c r="O54" s="63">
        <v>-85.37097</v>
      </c>
      <c r="P54" s="63">
        <v>-2.60561</v>
      </c>
      <c r="Q54" s="63">
        <v>-15.853120000000001</v>
      </c>
      <c r="R54" s="63">
        <v>-26.22617</v>
      </c>
      <c r="S54" s="63">
        <v>-31.935290000000002</v>
      </c>
      <c r="T54" s="63">
        <v>-23.809669999999997</v>
      </c>
      <c r="U54" s="63">
        <v>-180.11382999999998</v>
      </c>
      <c r="V54" s="63">
        <v>0</v>
      </c>
      <c r="W54" s="63">
        <v>-5.47933</v>
      </c>
      <c r="X54" s="63">
        <v>-273.18763999999999</v>
      </c>
      <c r="Y54" s="63">
        <v>-200.59289000000001</v>
      </c>
      <c r="Z54" s="63">
        <v>-421.26355999999998</v>
      </c>
      <c r="AA54" s="63">
        <v>-87.139259999999993</v>
      </c>
      <c r="AB54" s="63">
        <v>-195.58255</v>
      </c>
      <c r="AC54" s="63">
        <v>-272.84145000000001</v>
      </c>
      <c r="AD54" s="63">
        <v>-50.807749999999999</v>
      </c>
      <c r="AE54" s="63">
        <v>-0.20777000000000001</v>
      </c>
      <c r="AF54" s="63">
        <v>-541.20421999999996</v>
      </c>
      <c r="AG54" s="63">
        <v>-24295.185899999997</v>
      </c>
    </row>
    <row r="55" spans="1:33">
      <c r="A55" s="68" t="s">
        <v>1439</v>
      </c>
      <c r="B55" s="63">
        <v>-180.79057</v>
      </c>
      <c r="C55" s="63">
        <v>-1329.5196899999999</v>
      </c>
      <c r="D55" s="63">
        <v>-8268.8668400000006</v>
      </c>
      <c r="E55" s="63">
        <v>-31.360919999999997</v>
      </c>
      <c r="F55" s="63">
        <v>-1.0000000000000001E-5</v>
      </c>
      <c r="G55" s="63">
        <v>-60.283000000000001</v>
      </c>
      <c r="H55" s="63">
        <v>0</v>
      </c>
      <c r="I55" s="63">
        <v>-33.549370000000003</v>
      </c>
      <c r="J55" s="63">
        <v>0</v>
      </c>
      <c r="K55" s="63">
        <v>-498.65334999999999</v>
      </c>
      <c r="L55" s="63">
        <v>-89.693550000000002</v>
      </c>
      <c r="M55" s="63">
        <v>-11.38369</v>
      </c>
      <c r="N55" s="63">
        <v>-35.657260000000001</v>
      </c>
      <c r="O55" s="63">
        <v>-115.74924</v>
      </c>
      <c r="P55" s="63">
        <v>-31.1936</v>
      </c>
      <c r="Q55" s="63">
        <v>-763.60257999999999</v>
      </c>
      <c r="R55" s="63">
        <v>0</v>
      </c>
      <c r="S55" s="63">
        <v>-32.533569999999997</v>
      </c>
      <c r="T55" s="63">
        <v>-190.37299999999999</v>
      </c>
      <c r="U55" s="63">
        <v>-72.079309999999992</v>
      </c>
      <c r="V55" s="63">
        <v>-873.41622999999993</v>
      </c>
      <c r="W55" s="63">
        <v>-11.40211</v>
      </c>
      <c r="X55" s="63">
        <v>-41.362940000000002</v>
      </c>
      <c r="Y55" s="63">
        <v>-10.93928</v>
      </c>
      <c r="Z55" s="63">
        <v>-359.62308000000002</v>
      </c>
      <c r="AA55" s="63">
        <v>-0.62036000000000002</v>
      </c>
      <c r="AB55" s="63">
        <v>-91.568010000000001</v>
      </c>
      <c r="AC55" s="63">
        <v>-299.15584999999999</v>
      </c>
      <c r="AD55" s="63">
        <v>-248.87565000000001</v>
      </c>
      <c r="AE55" s="63">
        <v>-125.95958999999999</v>
      </c>
      <c r="AF55" s="63">
        <v>-62.21799</v>
      </c>
      <c r="AG55" s="63">
        <v>-13870.43064</v>
      </c>
    </row>
    <row r="56" spans="1:33">
      <c r="A56" s="68" t="s">
        <v>1466</v>
      </c>
      <c r="B56" s="63">
        <v>-35.767669999999995</v>
      </c>
      <c r="C56" s="63">
        <v>-197.13797</v>
      </c>
      <c r="D56" s="63">
        <v>-4604.7181399999999</v>
      </c>
      <c r="E56" s="63">
        <v>0</v>
      </c>
      <c r="F56" s="63">
        <v>0</v>
      </c>
      <c r="G56" s="63">
        <v>-1.5980000000000001</v>
      </c>
      <c r="H56" s="63">
        <v>0</v>
      </c>
      <c r="I56" s="63">
        <v>-0.41505000000000003</v>
      </c>
      <c r="J56" s="63">
        <v>-4.99207</v>
      </c>
      <c r="K56" s="63">
        <v>-147.14896999999999</v>
      </c>
      <c r="L56" s="63">
        <v>-102.77119</v>
      </c>
      <c r="M56" s="63">
        <v>0</v>
      </c>
      <c r="N56" s="63">
        <v>0</v>
      </c>
      <c r="O56" s="63">
        <v>-4.47966</v>
      </c>
      <c r="P56" s="63">
        <v>-1.4310099999999999</v>
      </c>
      <c r="Q56" s="63">
        <v>-79.521889999999999</v>
      </c>
      <c r="R56" s="63">
        <v>0</v>
      </c>
      <c r="S56" s="63">
        <v>-41.875510000000006</v>
      </c>
      <c r="T56" s="63">
        <v>-17.962880000000002</v>
      </c>
      <c r="U56" s="63">
        <v>-38.247339999999994</v>
      </c>
      <c r="V56" s="63">
        <v>0</v>
      </c>
      <c r="W56" s="63">
        <v>0</v>
      </c>
      <c r="X56" s="63">
        <v>-48.694720000000004</v>
      </c>
      <c r="Y56" s="63">
        <v>-14.099629999999999</v>
      </c>
      <c r="Z56" s="63">
        <v>-305.66539</v>
      </c>
      <c r="AA56" s="63">
        <v>0</v>
      </c>
      <c r="AB56" s="63">
        <v>-7.3959099999999998</v>
      </c>
      <c r="AC56" s="63">
        <v>-51.955210000000001</v>
      </c>
      <c r="AD56" s="63">
        <v>-67.243979999999993</v>
      </c>
      <c r="AE56" s="63">
        <v>0</v>
      </c>
      <c r="AF56" s="63">
        <v>0</v>
      </c>
      <c r="AG56" s="63">
        <v>-5773.12219</v>
      </c>
    </row>
    <row r="57" spans="1:33">
      <c r="A57" s="68" t="s">
        <v>1440</v>
      </c>
      <c r="B57" s="63">
        <v>-7674.3697199999997</v>
      </c>
      <c r="C57" s="63">
        <v>-5854.1686200000004</v>
      </c>
      <c r="D57" s="63">
        <v>-3399.5114700000004</v>
      </c>
      <c r="E57" s="63">
        <v>-10362.62657</v>
      </c>
      <c r="F57" s="63">
        <v>-4034.8357700000001</v>
      </c>
      <c r="G57" s="63">
        <v>-5845.2317000000003</v>
      </c>
      <c r="H57" s="63">
        <v>-1692.67239</v>
      </c>
      <c r="I57" s="63">
        <v>-1861.1693700000001</v>
      </c>
      <c r="J57" s="63">
        <v>-4471.15697</v>
      </c>
      <c r="K57" s="63">
        <v>-1506.2505700000002</v>
      </c>
      <c r="L57" s="63">
        <v>-4990.6104599999999</v>
      </c>
      <c r="M57" s="63">
        <v>-2695.8322899999998</v>
      </c>
      <c r="N57" s="63">
        <v>-3227.7001800000003</v>
      </c>
      <c r="O57" s="63">
        <v>-1664.93848</v>
      </c>
      <c r="P57" s="63">
        <v>-1801.3799199999999</v>
      </c>
      <c r="Q57" s="63">
        <v>-446.86045000000001</v>
      </c>
      <c r="R57" s="63">
        <v>-315.75099</v>
      </c>
      <c r="S57" s="63">
        <v>-1075.1137200000001</v>
      </c>
      <c r="T57" s="63">
        <v>-2380.0049700000004</v>
      </c>
      <c r="U57" s="63">
        <v>-1736.3821799999998</v>
      </c>
      <c r="V57" s="63">
        <v>-663.39157</v>
      </c>
      <c r="W57" s="63">
        <v>-3103.1024700000003</v>
      </c>
      <c r="X57" s="63">
        <v>-1259.8571000000002</v>
      </c>
      <c r="Y57" s="63">
        <v>-895.81369999999993</v>
      </c>
      <c r="Z57" s="63">
        <v>-1724.7529999999999</v>
      </c>
      <c r="AA57" s="63">
        <v>-1974.66742</v>
      </c>
      <c r="AB57" s="63">
        <v>-2431.69254</v>
      </c>
      <c r="AC57" s="63">
        <v>-5793.8398999999999</v>
      </c>
      <c r="AD57" s="63">
        <v>-281.76432</v>
      </c>
      <c r="AE57" s="63">
        <v>-220.25546</v>
      </c>
      <c r="AF57" s="63">
        <v>-319.46289000000002</v>
      </c>
      <c r="AG57" s="63">
        <v>-85705.167159999997</v>
      </c>
    </row>
    <row r="58" spans="1:33">
      <c r="A58" s="68" t="s">
        <v>232</v>
      </c>
      <c r="B58" s="63">
        <v>-7099.2423499999995</v>
      </c>
      <c r="C58" s="63">
        <v>-2495.9959199999998</v>
      </c>
      <c r="D58" s="63">
        <v>-4119.6422499999999</v>
      </c>
      <c r="E58" s="63">
        <v>-56.837019999999995</v>
      </c>
      <c r="F58" s="63">
        <v>0</v>
      </c>
      <c r="G58" s="63">
        <v>-332.322</v>
      </c>
      <c r="H58" s="63">
        <v>0</v>
      </c>
      <c r="I58" s="63">
        <v>-920.32718</v>
      </c>
      <c r="J58" s="63">
        <v>-697.88704000000007</v>
      </c>
      <c r="K58" s="63">
        <v>-730.84113000000002</v>
      </c>
      <c r="L58" s="63">
        <v>-73.911020000000008</v>
      </c>
      <c r="M58" s="63">
        <v>0</v>
      </c>
      <c r="N58" s="63">
        <v>0</v>
      </c>
      <c r="O58" s="63">
        <v>-338.47645</v>
      </c>
      <c r="P58" s="63">
        <v>0</v>
      </c>
      <c r="Q58" s="63">
        <v>-45.131169999999997</v>
      </c>
      <c r="R58" s="63">
        <v>-117.07183000000001</v>
      </c>
      <c r="S58" s="63">
        <v>-388.42546999999996</v>
      </c>
      <c r="T58" s="63">
        <v>-4.0193000000000003</v>
      </c>
      <c r="U58" s="63">
        <v>-394.79365000000001</v>
      </c>
      <c r="V58" s="63">
        <v>0</v>
      </c>
      <c r="W58" s="63">
        <v>-180.86932000000002</v>
      </c>
      <c r="X58" s="63">
        <v>-53.964120000000001</v>
      </c>
      <c r="Y58" s="63">
        <v>-26.525669999999998</v>
      </c>
      <c r="Z58" s="63">
        <v>-1906.00386</v>
      </c>
      <c r="AA58" s="63">
        <v>-431.34544</v>
      </c>
      <c r="AB58" s="63">
        <v>0</v>
      </c>
      <c r="AC58" s="63">
        <v>-464.95103999999998</v>
      </c>
      <c r="AD58" s="63">
        <v>-90.101550000000003</v>
      </c>
      <c r="AE58" s="63">
        <v>0</v>
      </c>
      <c r="AF58" s="63">
        <v>-218.67601000000002</v>
      </c>
      <c r="AG58" s="63">
        <v>-21187.360789999999</v>
      </c>
    </row>
    <row r="59" spans="1:33">
      <c r="A59" s="68" t="s">
        <v>233</v>
      </c>
      <c r="B59" s="63">
        <v>-10489.179830000001</v>
      </c>
      <c r="C59" s="63">
        <v>-11986.100699999999</v>
      </c>
      <c r="D59" s="63">
        <v>-8450.3318199999994</v>
      </c>
      <c r="E59" s="63">
        <v>-5481.35952</v>
      </c>
      <c r="F59" s="63">
        <v>-3656.8420000000001</v>
      </c>
      <c r="G59" s="63">
        <v>-4903.643</v>
      </c>
      <c r="H59" s="63">
        <v>-2530.7053799999999</v>
      </c>
      <c r="I59" s="63">
        <v>-6152.82006</v>
      </c>
      <c r="J59" s="63">
        <v>-4539.1822999999995</v>
      </c>
      <c r="K59" s="63">
        <v>-4950.78</v>
      </c>
      <c r="L59" s="63">
        <v>-4750.3989700000002</v>
      </c>
      <c r="M59" s="63">
        <v>-7451.3040799999999</v>
      </c>
      <c r="N59" s="63">
        <v>-10359.40206</v>
      </c>
      <c r="O59" s="63">
        <v>-4495.26</v>
      </c>
      <c r="P59" s="63">
        <v>-3782.2088599999997</v>
      </c>
      <c r="Q59" s="63">
        <v>-1410.57367</v>
      </c>
      <c r="R59" s="63">
        <v>-1371.6981599999999</v>
      </c>
      <c r="S59" s="63">
        <v>-2789.38868</v>
      </c>
      <c r="T59" s="63">
        <v>-2485.0900699999997</v>
      </c>
      <c r="U59" s="63">
        <v>-4173.8729999999996</v>
      </c>
      <c r="V59" s="63">
        <v>-2894.2757000000001</v>
      </c>
      <c r="W59" s="63">
        <v>-1606.63257</v>
      </c>
      <c r="X59" s="63">
        <v>-4496.7172399999999</v>
      </c>
      <c r="Y59" s="63">
        <v>-2849.1950099999999</v>
      </c>
      <c r="Z59" s="63">
        <v>-2925.5259999999998</v>
      </c>
      <c r="AA59" s="63">
        <v>-3541.0294800000001</v>
      </c>
      <c r="AB59" s="63">
        <v>-8745.56</v>
      </c>
      <c r="AC59" s="63">
        <v>-8506.9889999999996</v>
      </c>
      <c r="AD59" s="63">
        <v>-687.303</v>
      </c>
      <c r="AE59" s="63">
        <v>-5722.1009999999997</v>
      </c>
      <c r="AF59" s="63">
        <v>-317.75799999999998</v>
      </c>
      <c r="AG59" s="63">
        <v>-148503.22915999999</v>
      </c>
    </row>
    <row r="60" spans="1:33">
      <c r="A60" s="68" t="s">
        <v>234</v>
      </c>
      <c r="B60" s="63">
        <v>-20404.985199999999</v>
      </c>
      <c r="C60" s="63">
        <v>-4187.8194700000004</v>
      </c>
      <c r="D60" s="63">
        <v>-17444.278429999998</v>
      </c>
      <c r="E60" s="63">
        <v>-4105.4862899999998</v>
      </c>
      <c r="F60" s="63">
        <v>-3374.6925699999997</v>
      </c>
      <c r="G60" s="63">
        <v>-2157.9888799999999</v>
      </c>
      <c r="H60" s="63">
        <v>-3535.2647200000001</v>
      </c>
      <c r="I60" s="63">
        <v>0</v>
      </c>
      <c r="J60" s="63">
        <v>-4984.4009000000005</v>
      </c>
      <c r="K60" s="63">
        <v>-5327.9143099999992</v>
      </c>
      <c r="L60" s="63">
        <v>-66.72</v>
      </c>
      <c r="M60" s="63">
        <v>-1390.8659</v>
      </c>
      <c r="N60" s="63">
        <v>-10182.63027</v>
      </c>
      <c r="O60" s="63">
        <v>-2049.2807900000003</v>
      </c>
      <c r="P60" s="63">
        <v>-1963.51271</v>
      </c>
      <c r="Q60" s="63">
        <v>-161.09522000000001</v>
      </c>
      <c r="R60" s="63">
        <v>-474.90021000000002</v>
      </c>
      <c r="S60" s="63">
        <v>0</v>
      </c>
      <c r="T60" s="63">
        <v>-4046.7227000000003</v>
      </c>
      <c r="U60" s="63">
        <v>-4027.31349</v>
      </c>
      <c r="V60" s="63">
        <v>-659.08420999999998</v>
      </c>
      <c r="W60" s="63">
        <v>-1864.78567</v>
      </c>
      <c r="X60" s="63">
        <v>-1048.5322699999999</v>
      </c>
      <c r="Y60" s="63">
        <v>-2272.19625</v>
      </c>
      <c r="Z60" s="63">
        <v>-301.43159000000003</v>
      </c>
      <c r="AA60" s="63">
        <v>-513.95134999999993</v>
      </c>
      <c r="AB60" s="63">
        <v>-912.18011000000001</v>
      </c>
      <c r="AC60" s="63">
        <v>-7258.2330000000002</v>
      </c>
      <c r="AD60" s="63">
        <v>0</v>
      </c>
      <c r="AE60" s="63">
        <v>-2085.70444</v>
      </c>
      <c r="AF60" s="63">
        <v>-3058.1104599999999</v>
      </c>
      <c r="AG60" s="63">
        <v>-109860.08141</v>
      </c>
    </row>
    <row r="61" spans="1:33">
      <c r="A61" s="68" t="s">
        <v>235</v>
      </c>
      <c r="B61" s="63">
        <v>0</v>
      </c>
      <c r="C61" s="63">
        <v>0</v>
      </c>
      <c r="D61" s="63">
        <v>0</v>
      </c>
      <c r="E61" s="63">
        <v>0</v>
      </c>
      <c r="F61" s="63">
        <v>0</v>
      </c>
      <c r="G61" s="63">
        <v>0</v>
      </c>
      <c r="H61" s="63">
        <v>0</v>
      </c>
      <c r="I61" s="63">
        <v>0</v>
      </c>
      <c r="J61" s="63">
        <v>0</v>
      </c>
      <c r="K61" s="63">
        <v>0</v>
      </c>
      <c r="L61" s="63">
        <v>-118.67729</v>
      </c>
      <c r="M61" s="63">
        <v>0</v>
      </c>
      <c r="N61" s="63">
        <v>0</v>
      </c>
      <c r="O61" s="63">
        <v>0</v>
      </c>
      <c r="P61" s="63">
        <v>0</v>
      </c>
      <c r="Q61" s="63">
        <v>0</v>
      </c>
      <c r="R61" s="63">
        <v>0</v>
      </c>
      <c r="S61" s="63">
        <v>0</v>
      </c>
      <c r="T61" s="63">
        <v>0</v>
      </c>
      <c r="U61" s="63">
        <v>0</v>
      </c>
      <c r="V61" s="63">
        <v>0</v>
      </c>
      <c r="W61" s="63">
        <v>0</v>
      </c>
      <c r="X61" s="63">
        <v>0</v>
      </c>
      <c r="Y61" s="63">
        <v>0</v>
      </c>
      <c r="Z61" s="63">
        <v>0</v>
      </c>
      <c r="AA61" s="63">
        <v>0</v>
      </c>
      <c r="AB61" s="63">
        <v>0</v>
      </c>
      <c r="AC61" s="63">
        <v>0</v>
      </c>
      <c r="AD61" s="63">
        <v>0</v>
      </c>
      <c r="AE61" s="63">
        <v>0</v>
      </c>
      <c r="AF61" s="63">
        <v>0</v>
      </c>
      <c r="AG61" s="63">
        <v>-118.67729</v>
      </c>
    </row>
    <row r="62" spans="1:33">
      <c r="A62" s="68" t="s">
        <v>236</v>
      </c>
      <c r="B62" s="63">
        <v>0</v>
      </c>
      <c r="C62" s="63">
        <v>0</v>
      </c>
      <c r="D62" s="63">
        <v>0</v>
      </c>
      <c r="E62" s="63">
        <v>0</v>
      </c>
      <c r="F62" s="63">
        <v>0</v>
      </c>
      <c r="G62" s="63">
        <v>0</v>
      </c>
      <c r="H62" s="63">
        <v>0</v>
      </c>
      <c r="I62" s="63">
        <v>0</v>
      </c>
      <c r="J62" s="63">
        <v>0</v>
      </c>
      <c r="K62" s="63">
        <v>0</v>
      </c>
      <c r="L62" s="63">
        <v>0</v>
      </c>
      <c r="M62" s="63">
        <v>0</v>
      </c>
      <c r="N62" s="63">
        <v>0</v>
      </c>
      <c r="O62" s="63">
        <v>0</v>
      </c>
      <c r="P62" s="63">
        <v>0</v>
      </c>
      <c r="Q62" s="63">
        <v>0</v>
      </c>
      <c r="R62" s="63">
        <v>0</v>
      </c>
      <c r="S62" s="63">
        <v>0</v>
      </c>
      <c r="T62" s="63">
        <v>0</v>
      </c>
      <c r="U62" s="63">
        <v>0</v>
      </c>
      <c r="V62" s="63">
        <v>0</v>
      </c>
      <c r="W62" s="63">
        <v>0</v>
      </c>
      <c r="X62" s="63">
        <v>0</v>
      </c>
      <c r="Y62" s="63">
        <v>0</v>
      </c>
      <c r="Z62" s="63">
        <v>0</v>
      </c>
      <c r="AA62" s="63">
        <v>0</v>
      </c>
      <c r="AB62" s="63">
        <v>0</v>
      </c>
      <c r="AC62" s="63">
        <v>0</v>
      </c>
      <c r="AD62" s="63">
        <v>0</v>
      </c>
      <c r="AE62" s="63">
        <v>0</v>
      </c>
      <c r="AF62" s="63">
        <v>0</v>
      </c>
      <c r="AG62" s="63">
        <v>0</v>
      </c>
    </row>
    <row r="63" spans="1:33">
      <c r="A63" s="68" t="s">
        <v>1156</v>
      </c>
      <c r="B63" s="63">
        <v>-2461.8043600000001</v>
      </c>
      <c r="C63" s="63">
        <v>-392.73392000000001</v>
      </c>
      <c r="D63" s="63">
        <v>-619.18732999999997</v>
      </c>
      <c r="E63" s="63">
        <v>0</v>
      </c>
      <c r="F63" s="63">
        <v>-148.48473000000001</v>
      </c>
      <c r="G63" s="63">
        <v>-94.382890000000003</v>
      </c>
      <c r="H63" s="63">
        <v>-146.52958999999998</v>
      </c>
      <c r="I63" s="63">
        <v>0</v>
      </c>
      <c r="J63" s="63">
        <v>-159.93609000000001</v>
      </c>
      <c r="K63" s="63">
        <v>-309.73672999999997</v>
      </c>
      <c r="L63" s="63">
        <v>-142.79006000000001</v>
      </c>
      <c r="M63" s="63">
        <v>-282.21674000000002</v>
      </c>
      <c r="N63" s="63">
        <v>-598.82253000000003</v>
      </c>
      <c r="O63" s="63">
        <v>0</v>
      </c>
      <c r="P63" s="63">
        <v>0</v>
      </c>
      <c r="Q63" s="63">
        <v>-92.855119999999999</v>
      </c>
      <c r="R63" s="63">
        <v>0</v>
      </c>
      <c r="S63" s="63">
        <v>0</v>
      </c>
      <c r="T63" s="63">
        <v>-260.64011999999997</v>
      </c>
      <c r="U63" s="63">
        <v>-278.01859999999999</v>
      </c>
      <c r="V63" s="63">
        <v>0</v>
      </c>
      <c r="W63" s="63">
        <v>0</v>
      </c>
      <c r="X63" s="63">
        <v>0</v>
      </c>
      <c r="Y63" s="63">
        <v>-160.28370999999999</v>
      </c>
      <c r="Z63" s="63">
        <v>0</v>
      </c>
      <c r="AA63" s="63">
        <v>-98.425690000000003</v>
      </c>
      <c r="AB63" s="63">
        <v>0</v>
      </c>
      <c r="AC63" s="63">
        <v>0</v>
      </c>
      <c r="AD63" s="63">
        <v>0</v>
      </c>
      <c r="AE63" s="63">
        <v>-162.49422000000001</v>
      </c>
      <c r="AF63" s="63">
        <v>0</v>
      </c>
      <c r="AG63" s="63">
        <v>-6409.3424299999997</v>
      </c>
    </row>
    <row r="64" spans="1:33">
      <c r="A64" s="68" t="s">
        <v>1157</v>
      </c>
      <c r="B64" s="63">
        <v>-1061.4057399999999</v>
      </c>
      <c r="C64" s="63">
        <v>-193.93639999999999</v>
      </c>
      <c r="D64" s="63">
        <v>-141.52266</v>
      </c>
      <c r="E64" s="63">
        <v>0</v>
      </c>
      <c r="F64" s="63">
        <v>-0.70429999999999993</v>
      </c>
      <c r="G64" s="63">
        <v>-0.37237999999999999</v>
      </c>
      <c r="H64" s="63">
        <v>-9.0113599999999998</v>
      </c>
      <c r="I64" s="63">
        <v>0</v>
      </c>
      <c r="J64" s="63">
        <v>-78.372399999999999</v>
      </c>
      <c r="K64" s="63">
        <v>-18.597200000000001</v>
      </c>
      <c r="L64" s="63">
        <v>-0.89534999999999998</v>
      </c>
      <c r="M64" s="63">
        <v>-0.19211</v>
      </c>
      <c r="N64" s="63">
        <v>-6.3836000000000004</v>
      </c>
      <c r="O64" s="63">
        <v>0</v>
      </c>
      <c r="P64" s="63">
        <v>0</v>
      </c>
      <c r="Q64" s="63">
        <v>-2.6613099999999998</v>
      </c>
      <c r="R64" s="63">
        <v>0</v>
      </c>
      <c r="S64" s="63">
        <v>0</v>
      </c>
      <c r="T64" s="63">
        <v>-2.38835</v>
      </c>
      <c r="U64" s="63">
        <v>-13.965870000000001</v>
      </c>
      <c r="V64" s="63">
        <v>0</v>
      </c>
      <c r="W64" s="63">
        <v>0</v>
      </c>
      <c r="X64" s="63">
        <v>0</v>
      </c>
      <c r="Y64" s="63">
        <v>-45.023960000000002</v>
      </c>
      <c r="Z64" s="63">
        <v>0</v>
      </c>
      <c r="AA64" s="63">
        <v>-9.83066</v>
      </c>
      <c r="AB64" s="63">
        <v>0</v>
      </c>
      <c r="AC64" s="63">
        <v>0</v>
      </c>
      <c r="AD64" s="63">
        <v>0</v>
      </c>
      <c r="AE64" s="63">
        <v>-3.1480000000000001E-2</v>
      </c>
      <c r="AF64" s="63">
        <v>0</v>
      </c>
      <c r="AG64" s="63">
        <v>-1585.29513</v>
      </c>
    </row>
    <row r="65" spans="1:33">
      <c r="A65" s="68" t="s">
        <v>1359</v>
      </c>
      <c r="B65" s="63">
        <v>-106.77484</v>
      </c>
      <c r="C65" s="63">
        <v>-269.62764000000004</v>
      </c>
      <c r="D65" s="63">
        <v>-143.35655</v>
      </c>
      <c r="E65" s="63">
        <v>0</v>
      </c>
      <c r="F65" s="63">
        <v>0</v>
      </c>
      <c r="G65" s="63">
        <v>0</v>
      </c>
      <c r="H65" s="63">
        <v>0</v>
      </c>
      <c r="I65" s="63">
        <v>-12.9703</v>
      </c>
      <c r="J65" s="63">
        <v>0</v>
      </c>
      <c r="K65" s="63">
        <v>-93.733350000000002</v>
      </c>
      <c r="L65" s="63">
        <v>-23.533939999999998</v>
      </c>
      <c r="M65" s="63">
        <v>-4.7763800000000005</v>
      </c>
      <c r="N65" s="63">
        <v>-38.867599999999996</v>
      </c>
      <c r="O65" s="63">
        <v>-41.515050000000002</v>
      </c>
      <c r="P65" s="63">
        <v>-0.94920000000000004</v>
      </c>
      <c r="Q65" s="63">
        <v>0</v>
      </c>
      <c r="R65" s="63">
        <v>0</v>
      </c>
      <c r="S65" s="63">
        <v>0</v>
      </c>
      <c r="T65" s="63">
        <v>-173.48557</v>
      </c>
      <c r="U65" s="63">
        <v>0</v>
      </c>
      <c r="V65" s="63">
        <v>0</v>
      </c>
      <c r="W65" s="63">
        <v>0</v>
      </c>
      <c r="X65" s="63">
        <v>0</v>
      </c>
      <c r="Y65" s="63">
        <v>-5.9541300000000001</v>
      </c>
      <c r="Z65" s="63">
        <v>-70.003550000000004</v>
      </c>
      <c r="AA65" s="63">
        <v>-0.18647999999999998</v>
      </c>
      <c r="AB65" s="63">
        <v>-21.135560000000002</v>
      </c>
      <c r="AC65" s="63">
        <v>-50.695949999999996</v>
      </c>
      <c r="AD65" s="63">
        <v>0</v>
      </c>
      <c r="AE65" s="63">
        <v>-5.6401400000000006</v>
      </c>
      <c r="AF65" s="63">
        <v>-0.90434999999999999</v>
      </c>
      <c r="AG65" s="63">
        <v>-1064.11058</v>
      </c>
    </row>
    <row r="66" spans="1:33">
      <c r="A66" s="68" t="s">
        <v>1360</v>
      </c>
      <c r="B66" s="63">
        <v>-1.81775</v>
      </c>
      <c r="C66" s="63">
        <v>-18.710060000000002</v>
      </c>
      <c r="D66" s="63">
        <v>-11.659649999999999</v>
      </c>
      <c r="E66" s="63">
        <v>0</v>
      </c>
      <c r="F66" s="63">
        <v>0</v>
      </c>
      <c r="G66" s="63">
        <v>0</v>
      </c>
      <c r="H66" s="63">
        <v>0</v>
      </c>
      <c r="I66" s="63">
        <v>-1.025E-2</v>
      </c>
      <c r="J66" s="63">
        <v>0</v>
      </c>
      <c r="K66" s="63">
        <v>-15.506320000000001</v>
      </c>
      <c r="L66" s="63">
        <v>0</v>
      </c>
      <c r="M66" s="63">
        <v>0</v>
      </c>
      <c r="N66" s="63">
        <v>0</v>
      </c>
      <c r="O66" s="63">
        <v>-4.30959</v>
      </c>
      <c r="P66" s="63">
        <v>0</v>
      </c>
      <c r="Q66" s="63">
        <v>0</v>
      </c>
      <c r="R66" s="63">
        <v>0</v>
      </c>
      <c r="S66" s="63">
        <v>0</v>
      </c>
      <c r="T66" s="63">
        <v>-0.90661000000000003</v>
      </c>
      <c r="U66" s="63">
        <v>0</v>
      </c>
      <c r="V66" s="63">
        <v>0</v>
      </c>
      <c r="W66" s="63">
        <v>0</v>
      </c>
      <c r="X66" s="63">
        <v>0</v>
      </c>
      <c r="Y66" s="63">
        <v>-5.0144700000000002</v>
      </c>
      <c r="Z66" s="63">
        <v>-19.59431</v>
      </c>
      <c r="AA66" s="63">
        <v>0</v>
      </c>
      <c r="AB66" s="63">
        <v>0</v>
      </c>
      <c r="AC66" s="63">
        <v>-1.7250699999999999</v>
      </c>
      <c r="AD66" s="63">
        <v>0</v>
      </c>
      <c r="AE66" s="63">
        <v>0</v>
      </c>
      <c r="AF66" s="63">
        <v>0</v>
      </c>
      <c r="AG66" s="63">
        <v>-79.254080000000002</v>
      </c>
    </row>
    <row r="67" spans="1:33">
      <c r="A67" s="68" t="s">
        <v>1361</v>
      </c>
      <c r="B67" s="63">
        <v>-172.27950000000001</v>
      </c>
      <c r="C67" s="63">
        <v>-13.0755</v>
      </c>
      <c r="D67" s="63">
        <v>-45.10772</v>
      </c>
      <c r="E67" s="63">
        <v>0</v>
      </c>
      <c r="F67" s="63">
        <v>-11.650309999999999</v>
      </c>
      <c r="G67" s="63">
        <v>0</v>
      </c>
      <c r="H67" s="63">
        <v>0</v>
      </c>
      <c r="I67" s="63">
        <v>-8.3616600000000005</v>
      </c>
      <c r="J67" s="63">
        <v>0</v>
      </c>
      <c r="K67" s="63">
        <v>0</v>
      </c>
      <c r="L67" s="63">
        <v>-60.34046</v>
      </c>
      <c r="M67" s="63">
        <v>-12.39381</v>
      </c>
      <c r="N67" s="63">
        <v>-85.26691000000001</v>
      </c>
      <c r="O67" s="63">
        <v>-5.5507700000000009</v>
      </c>
      <c r="P67" s="63">
        <v>0</v>
      </c>
      <c r="Q67" s="63">
        <v>0</v>
      </c>
      <c r="R67" s="63">
        <v>0</v>
      </c>
      <c r="S67" s="63">
        <v>-3.6682299999999999</v>
      </c>
      <c r="T67" s="63">
        <v>-17.688779999999998</v>
      </c>
      <c r="U67" s="63">
        <v>0</v>
      </c>
      <c r="V67" s="63">
        <v>0</v>
      </c>
      <c r="W67" s="63">
        <v>0</v>
      </c>
      <c r="X67" s="63">
        <v>0</v>
      </c>
      <c r="Y67" s="63">
        <v>0</v>
      </c>
      <c r="Z67" s="63">
        <v>0</v>
      </c>
      <c r="AA67" s="63">
        <v>-43.095459999999996</v>
      </c>
      <c r="AB67" s="63">
        <v>-25.714130000000001</v>
      </c>
      <c r="AC67" s="63">
        <v>-84.816039999999987</v>
      </c>
      <c r="AD67" s="63">
        <v>0</v>
      </c>
      <c r="AE67" s="63">
        <v>-14.323040000000001</v>
      </c>
      <c r="AF67" s="63">
        <v>0</v>
      </c>
      <c r="AG67" s="63">
        <v>-603.33231999999998</v>
      </c>
    </row>
    <row r="68" spans="1:33">
      <c r="A68" s="68" t="s">
        <v>1362</v>
      </c>
      <c r="B68" s="63">
        <v>-10.652200000000001</v>
      </c>
      <c r="C68" s="63">
        <v>-3.5823100000000001</v>
      </c>
      <c r="D68" s="63">
        <v>-0.74473</v>
      </c>
      <c r="E68" s="63">
        <v>0</v>
      </c>
      <c r="F68" s="63">
        <v>0</v>
      </c>
      <c r="G68" s="63">
        <v>0</v>
      </c>
      <c r="H68" s="63">
        <v>0</v>
      </c>
      <c r="I68" s="63">
        <v>0</v>
      </c>
      <c r="J68" s="63">
        <v>0</v>
      </c>
      <c r="K68" s="63">
        <v>0</v>
      </c>
      <c r="L68" s="63">
        <v>0</v>
      </c>
      <c r="M68" s="63">
        <v>0</v>
      </c>
      <c r="N68" s="63">
        <v>0</v>
      </c>
      <c r="O68" s="63">
        <v>0</v>
      </c>
      <c r="P68" s="63">
        <v>0</v>
      </c>
      <c r="Q68" s="63">
        <v>0</v>
      </c>
      <c r="R68" s="63">
        <v>0</v>
      </c>
      <c r="S68" s="63">
        <v>0</v>
      </c>
      <c r="T68" s="63">
        <v>0</v>
      </c>
      <c r="U68" s="63">
        <v>0</v>
      </c>
      <c r="V68" s="63">
        <v>0</v>
      </c>
      <c r="W68" s="63">
        <v>0</v>
      </c>
      <c r="X68" s="63">
        <v>0</v>
      </c>
      <c r="Y68" s="63">
        <v>-22.767119999999998</v>
      </c>
      <c r="Z68" s="63">
        <v>0</v>
      </c>
      <c r="AA68" s="63">
        <v>-9.7544199999999996</v>
      </c>
      <c r="AB68" s="63">
        <v>0</v>
      </c>
      <c r="AC68" s="63">
        <v>0</v>
      </c>
      <c r="AD68" s="63">
        <v>0</v>
      </c>
      <c r="AE68" s="63">
        <v>0</v>
      </c>
      <c r="AF68" s="63">
        <v>0</v>
      </c>
      <c r="AG68" s="63">
        <v>-47.500779999999999</v>
      </c>
    </row>
    <row r="69" spans="1:33">
      <c r="A69" s="398" t="s">
        <v>237</v>
      </c>
      <c r="B69" s="451">
        <v>26269.641460000003</v>
      </c>
      <c r="C69" s="451">
        <v>4408.9853200000007</v>
      </c>
      <c r="D69" s="451">
        <v>14180.52709</v>
      </c>
      <c r="E69" s="451">
        <v>1906.7323700000002</v>
      </c>
      <c r="F69" s="451">
        <v>1313.97246</v>
      </c>
      <c r="G69" s="451">
        <v>852.57289000000003</v>
      </c>
      <c r="H69" s="451">
        <v>1025.14256</v>
      </c>
      <c r="I69" s="451">
        <v>1379.4972</v>
      </c>
      <c r="J69" s="451">
        <v>1713.5703500000002</v>
      </c>
      <c r="K69" s="451">
        <v>1520.89553</v>
      </c>
      <c r="L69" s="451">
        <v>423.26034000000004</v>
      </c>
      <c r="M69" s="451">
        <v>487.67361</v>
      </c>
      <c r="N69" s="451">
        <v>1975.0404099999998</v>
      </c>
      <c r="O69" s="451">
        <v>1685.2776200000001</v>
      </c>
      <c r="P69" s="451">
        <v>1618.5699299999999</v>
      </c>
      <c r="Q69" s="451">
        <v>764.22523000000001</v>
      </c>
      <c r="R69" s="451">
        <v>1420.6169499999999</v>
      </c>
      <c r="S69" s="451">
        <v>1271.41626</v>
      </c>
      <c r="T69" s="451">
        <v>1647.92923</v>
      </c>
      <c r="U69" s="451">
        <v>2186.7161499999997</v>
      </c>
      <c r="V69" s="451">
        <v>908.42840999999999</v>
      </c>
      <c r="W69" s="451">
        <v>706.22349999999994</v>
      </c>
      <c r="X69" s="451">
        <v>2082.6181299999998</v>
      </c>
      <c r="Y69" s="451">
        <v>432.15505999999999</v>
      </c>
      <c r="Z69" s="451">
        <v>3461.85725</v>
      </c>
      <c r="AA69" s="451">
        <v>1484.91122</v>
      </c>
      <c r="AB69" s="451">
        <v>1693.07945</v>
      </c>
      <c r="AC69" s="451">
        <v>1427.4873799999998</v>
      </c>
      <c r="AD69" s="451">
        <v>453.35495000000003</v>
      </c>
      <c r="AE69" s="451">
        <v>1560.1025500000001</v>
      </c>
      <c r="AF69" s="451">
        <v>1560.9448200000002</v>
      </c>
      <c r="AG69" s="451">
        <v>83823.42568</v>
      </c>
    </row>
    <row r="70" spans="1:33">
      <c r="A70" s="68" t="s">
        <v>238</v>
      </c>
      <c r="B70" s="63">
        <v>0</v>
      </c>
      <c r="C70" s="63">
        <v>0</v>
      </c>
      <c r="D70" s="63">
        <v>0</v>
      </c>
      <c r="E70" s="63">
        <v>0</v>
      </c>
      <c r="F70" s="63">
        <v>0</v>
      </c>
      <c r="G70" s="63">
        <v>0</v>
      </c>
      <c r="H70" s="63">
        <v>0</v>
      </c>
      <c r="I70" s="63">
        <v>0</v>
      </c>
      <c r="J70" s="63">
        <v>81.612909999999999</v>
      </c>
      <c r="K70" s="63">
        <v>0</v>
      </c>
      <c r="L70" s="63">
        <v>0</v>
      </c>
      <c r="M70" s="63">
        <v>8.69</v>
      </c>
      <c r="N70" s="63">
        <v>282.17685</v>
      </c>
      <c r="O70" s="63">
        <v>711.49381000000005</v>
      </c>
      <c r="P70" s="63">
        <v>0</v>
      </c>
      <c r="Q70" s="63">
        <v>13.949389999999999</v>
      </c>
      <c r="R70" s="63">
        <v>0</v>
      </c>
      <c r="S70" s="63">
        <v>257.97577999999999</v>
      </c>
      <c r="T70" s="63">
        <v>0</v>
      </c>
      <c r="U70" s="63">
        <v>0</v>
      </c>
      <c r="V70" s="63">
        <v>324.26817</v>
      </c>
      <c r="W70" s="63">
        <v>30.736279999999997</v>
      </c>
      <c r="X70" s="63">
        <v>0</v>
      </c>
      <c r="Y70" s="63">
        <v>0</v>
      </c>
      <c r="Z70" s="63">
        <v>0</v>
      </c>
      <c r="AA70" s="63">
        <v>0</v>
      </c>
      <c r="AB70" s="63">
        <v>0</v>
      </c>
      <c r="AC70" s="63">
        <v>0</v>
      </c>
      <c r="AD70" s="63">
        <v>0</v>
      </c>
      <c r="AE70" s="63">
        <v>0</v>
      </c>
      <c r="AF70" s="63">
        <v>0</v>
      </c>
      <c r="AG70" s="63">
        <v>1710.90319</v>
      </c>
    </row>
    <row r="71" spans="1:33">
      <c r="A71" s="68" t="s">
        <v>239</v>
      </c>
      <c r="B71" s="63">
        <v>14233.48933</v>
      </c>
      <c r="C71" s="63">
        <v>1651.5234699999999</v>
      </c>
      <c r="D71" s="63">
        <v>4628.9948099999992</v>
      </c>
      <c r="E71" s="63">
        <v>746.17806000000007</v>
      </c>
      <c r="F71" s="63">
        <v>557.34236999999996</v>
      </c>
      <c r="G71" s="63">
        <v>684.60148000000004</v>
      </c>
      <c r="H71" s="63">
        <v>532.54978000000006</v>
      </c>
      <c r="I71" s="63">
        <v>131.66</v>
      </c>
      <c r="J71" s="63">
        <v>1003.9113199999999</v>
      </c>
      <c r="K71" s="63">
        <v>1418.63103</v>
      </c>
      <c r="L71" s="63">
        <v>449.41922</v>
      </c>
      <c r="M71" s="63">
        <v>185.52770000000001</v>
      </c>
      <c r="N71" s="63">
        <v>879.90588000000002</v>
      </c>
      <c r="O71" s="63">
        <v>1299.96794</v>
      </c>
      <c r="P71" s="63">
        <v>596.54032999999993</v>
      </c>
      <c r="Q71" s="63">
        <v>379.96773999999999</v>
      </c>
      <c r="R71" s="63">
        <v>244.05878000000001</v>
      </c>
      <c r="S71" s="63">
        <v>165.38410000000002</v>
      </c>
      <c r="T71" s="63">
        <v>1488.2703600000002</v>
      </c>
      <c r="U71" s="63">
        <v>2153.19319</v>
      </c>
      <c r="V71" s="63">
        <v>230.17329999999998</v>
      </c>
      <c r="W71" s="63">
        <v>155.57962000000001</v>
      </c>
      <c r="X71" s="63">
        <v>1199.5660600000001</v>
      </c>
      <c r="Y71" s="63">
        <v>297.06746000000004</v>
      </c>
      <c r="Z71" s="63">
        <v>272.71082000000001</v>
      </c>
      <c r="AA71" s="63">
        <v>260.21620000000001</v>
      </c>
      <c r="AB71" s="63">
        <v>1168.5710900000001</v>
      </c>
      <c r="AC71" s="63">
        <v>1203.38625</v>
      </c>
      <c r="AD71" s="63">
        <v>64.750489999999999</v>
      </c>
      <c r="AE71" s="63">
        <v>1265.53541</v>
      </c>
      <c r="AF71" s="63">
        <v>1262.18282</v>
      </c>
      <c r="AG71" s="63">
        <v>40810.856409999993</v>
      </c>
    </row>
    <row r="72" spans="1:33">
      <c r="A72" s="68" t="s">
        <v>240</v>
      </c>
      <c r="B72" s="63">
        <v>17169.43463</v>
      </c>
      <c r="C72" s="63">
        <v>2849.9113199999997</v>
      </c>
      <c r="D72" s="63">
        <v>11577.9269</v>
      </c>
      <c r="E72" s="63">
        <v>2141.8101099999999</v>
      </c>
      <c r="F72" s="63">
        <v>901.53942000000006</v>
      </c>
      <c r="G72" s="63">
        <v>983.31736999999998</v>
      </c>
      <c r="H72" s="63">
        <v>560.99278000000004</v>
      </c>
      <c r="I72" s="63">
        <v>1411.00522</v>
      </c>
      <c r="J72" s="63">
        <v>664.13303000000008</v>
      </c>
      <c r="K72" s="63">
        <v>198.77985999999999</v>
      </c>
      <c r="L72" s="63">
        <v>3953.2286099999997</v>
      </c>
      <c r="M72" s="63">
        <v>402.17329999999998</v>
      </c>
      <c r="N72" s="63">
        <v>1165.7760900000001</v>
      </c>
      <c r="O72" s="63">
        <v>966.77397999999994</v>
      </c>
      <c r="P72" s="63">
        <v>1143.7168100000001</v>
      </c>
      <c r="Q72" s="63">
        <v>661.68254999999999</v>
      </c>
      <c r="R72" s="63">
        <v>1196.2931699999999</v>
      </c>
      <c r="S72" s="63">
        <v>848.05637999999999</v>
      </c>
      <c r="T72" s="63">
        <v>214.85786999999999</v>
      </c>
      <c r="U72" s="63">
        <v>33.522959999999998</v>
      </c>
      <c r="V72" s="63">
        <v>372.26119</v>
      </c>
      <c r="W72" s="63">
        <v>683.98103000000003</v>
      </c>
      <c r="X72" s="63">
        <v>1558.4831000000001</v>
      </c>
      <c r="Y72" s="63">
        <v>269.49506000000002</v>
      </c>
      <c r="Z72" s="63">
        <v>4189.63544</v>
      </c>
      <c r="AA72" s="63">
        <v>1368.4731999999999</v>
      </c>
      <c r="AB72" s="63">
        <v>630.44206000000008</v>
      </c>
      <c r="AC72" s="63">
        <v>419.89330999999999</v>
      </c>
      <c r="AD72" s="63">
        <v>460.75344000000001</v>
      </c>
      <c r="AE72" s="63">
        <v>307.18353999999999</v>
      </c>
      <c r="AF72" s="63">
        <v>438.24288000000001</v>
      </c>
      <c r="AG72" s="63">
        <v>59743.776610000001</v>
      </c>
    </row>
    <row r="73" spans="1:33">
      <c r="A73" s="68" t="s">
        <v>241</v>
      </c>
      <c r="B73" s="63">
        <v>0</v>
      </c>
      <c r="C73" s="63">
        <v>0</v>
      </c>
      <c r="D73" s="63">
        <v>0</v>
      </c>
      <c r="E73" s="63">
        <v>0</v>
      </c>
      <c r="F73" s="63">
        <v>0</v>
      </c>
      <c r="G73" s="63">
        <v>0</v>
      </c>
      <c r="H73" s="63">
        <v>0</v>
      </c>
      <c r="I73" s="63">
        <v>0</v>
      </c>
      <c r="J73" s="63">
        <v>0</v>
      </c>
      <c r="K73" s="63">
        <v>0</v>
      </c>
      <c r="L73" s="63">
        <v>0</v>
      </c>
      <c r="M73" s="63">
        <v>0</v>
      </c>
      <c r="N73" s="63">
        <v>0</v>
      </c>
      <c r="O73" s="63">
        <v>0</v>
      </c>
      <c r="P73" s="63">
        <v>0</v>
      </c>
      <c r="Q73" s="63">
        <v>0</v>
      </c>
      <c r="R73" s="63">
        <v>0</v>
      </c>
      <c r="S73" s="63">
        <v>0</v>
      </c>
      <c r="T73" s="63">
        <v>0</v>
      </c>
      <c r="U73" s="63">
        <v>0</v>
      </c>
      <c r="V73" s="63">
        <v>0</v>
      </c>
      <c r="W73" s="63">
        <v>0</v>
      </c>
      <c r="X73" s="63">
        <v>0</v>
      </c>
      <c r="Y73" s="63">
        <v>0</v>
      </c>
      <c r="Z73" s="63">
        <v>0</v>
      </c>
      <c r="AA73" s="63">
        <v>0</v>
      </c>
      <c r="AB73" s="63">
        <v>0</v>
      </c>
      <c r="AC73" s="63">
        <v>0</v>
      </c>
      <c r="AD73" s="63">
        <v>0</v>
      </c>
      <c r="AE73" s="63">
        <v>0</v>
      </c>
      <c r="AF73" s="63">
        <v>0</v>
      </c>
      <c r="AG73" s="63">
        <v>0</v>
      </c>
    </row>
    <row r="74" spans="1:33">
      <c r="A74" s="68" t="s">
        <v>242</v>
      </c>
      <c r="B74" s="63">
        <v>-5133.2825000000003</v>
      </c>
      <c r="C74" s="63">
        <v>-92.449470000000005</v>
      </c>
      <c r="D74" s="63">
        <v>-2026.39462</v>
      </c>
      <c r="E74" s="63">
        <v>-981.25580000000002</v>
      </c>
      <c r="F74" s="63">
        <v>-144.90932999999998</v>
      </c>
      <c r="G74" s="63">
        <v>-815.34595999999999</v>
      </c>
      <c r="H74" s="63">
        <v>-68.400000000000006</v>
      </c>
      <c r="I74" s="63">
        <v>-163.16801999999998</v>
      </c>
      <c r="J74" s="63">
        <v>-36.086910000000003</v>
      </c>
      <c r="K74" s="63">
        <v>-96.515360000000001</v>
      </c>
      <c r="L74" s="63">
        <v>-3979.3874900000001</v>
      </c>
      <c r="M74" s="63">
        <v>-108.71738999999999</v>
      </c>
      <c r="N74" s="63">
        <v>-352.81840999999997</v>
      </c>
      <c r="O74" s="63">
        <v>-1292.95811</v>
      </c>
      <c r="P74" s="63">
        <v>-121.68721000000001</v>
      </c>
      <c r="Q74" s="63">
        <v>-291.37445000000002</v>
      </c>
      <c r="R74" s="63">
        <v>-19.734999999999999</v>
      </c>
      <c r="S74" s="63">
        <v>0</v>
      </c>
      <c r="T74" s="63">
        <v>-55.198999999999998</v>
      </c>
      <c r="U74" s="63">
        <v>0</v>
      </c>
      <c r="V74" s="63">
        <v>-18.274249999999999</v>
      </c>
      <c r="W74" s="63">
        <v>-164.07343</v>
      </c>
      <c r="X74" s="63">
        <v>-675.43103000000008</v>
      </c>
      <c r="Y74" s="63">
        <v>-134.40745999999999</v>
      </c>
      <c r="Z74" s="63">
        <v>-1000.48901</v>
      </c>
      <c r="AA74" s="63">
        <v>-143.77817999999999</v>
      </c>
      <c r="AB74" s="63">
        <v>-105.9337</v>
      </c>
      <c r="AC74" s="63">
        <v>-195.79218</v>
      </c>
      <c r="AD74" s="63">
        <v>-72.148979999999995</v>
      </c>
      <c r="AE74" s="63">
        <v>-12.616400000000001</v>
      </c>
      <c r="AF74" s="63">
        <v>-139.48088000000001</v>
      </c>
      <c r="AG74" s="63">
        <v>-18442.110530000002</v>
      </c>
    </row>
    <row r="75" spans="1:33">
      <c r="A75" s="398" t="s">
        <v>243</v>
      </c>
      <c r="B75" s="451">
        <v>1650.17084</v>
      </c>
      <c r="C75" s="451">
        <v>801.44825000000003</v>
      </c>
      <c r="D75" s="451">
        <v>1729.80702</v>
      </c>
      <c r="E75" s="451">
        <v>5.1999999999999998E-2</v>
      </c>
      <c r="F75" s="451">
        <v>0</v>
      </c>
      <c r="G75" s="451">
        <v>0</v>
      </c>
      <c r="H75" s="451">
        <v>7.0000000000000001E-3</v>
      </c>
      <c r="I75" s="451">
        <v>266.21721000000002</v>
      </c>
      <c r="J75" s="451">
        <v>1387.38833</v>
      </c>
      <c r="K75" s="451">
        <v>14.077830000000001</v>
      </c>
      <c r="L75" s="451">
        <v>1758.6065900000001</v>
      </c>
      <c r="M75" s="451">
        <v>0.04</v>
      </c>
      <c r="N75" s="451">
        <v>203.90595000000002</v>
      </c>
      <c r="O75" s="451">
        <v>0.12326000000000001</v>
      </c>
      <c r="P75" s="451">
        <v>166.89937</v>
      </c>
      <c r="Q75" s="451">
        <v>15.08146</v>
      </c>
      <c r="R75" s="451">
        <v>186.5736</v>
      </c>
      <c r="S75" s="451">
        <v>1E-3</v>
      </c>
      <c r="T75" s="451">
        <v>0</v>
      </c>
      <c r="U75" s="451">
        <v>0.13200000000000001</v>
      </c>
      <c r="V75" s="451">
        <v>1E-3</v>
      </c>
      <c r="W75" s="451">
        <v>2E-3</v>
      </c>
      <c r="X75" s="451">
        <v>1E-3</v>
      </c>
      <c r="Y75" s="451">
        <v>7.6249999999999998E-2</v>
      </c>
      <c r="Z75" s="451">
        <v>473.09881000000001</v>
      </c>
      <c r="AA75" s="451">
        <v>144.53049999999999</v>
      </c>
      <c r="AB75" s="451">
        <v>57.625</v>
      </c>
      <c r="AC75" s="451">
        <v>258.57733999999999</v>
      </c>
      <c r="AD75" s="451">
        <v>0</v>
      </c>
      <c r="AE75" s="451">
        <v>85.507259999999988</v>
      </c>
      <c r="AF75" s="451">
        <v>31.006640000000001</v>
      </c>
      <c r="AG75" s="451">
        <v>9230.9575100000002</v>
      </c>
    </row>
    <row r="76" spans="1:33">
      <c r="A76" s="68" t="s">
        <v>244</v>
      </c>
      <c r="B76" s="63">
        <v>0</v>
      </c>
      <c r="C76" s="63">
        <v>0</v>
      </c>
      <c r="D76" s="63">
        <v>0</v>
      </c>
      <c r="E76" s="63">
        <v>0</v>
      </c>
      <c r="F76" s="63">
        <v>0</v>
      </c>
      <c r="G76" s="63">
        <v>0</v>
      </c>
      <c r="H76" s="63">
        <v>0</v>
      </c>
      <c r="I76" s="63">
        <v>0</v>
      </c>
      <c r="J76" s="63">
        <v>0</v>
      </c>
      <c r="K76" s="63">
        <v>0</v>
      </c>
      <c r="L76" s="63">
        <v>0</v>
      </c>
      <c r="M76" s="63">
        <v>0</v>
      </c>
      <c r="N76" s="63">
        <v>0</v>
      </c>
      <c r="O76" s="63">
        <v>1262.77206</v>
      </c>
      <c r="P76" s="63">
        <v>0</v>
      </c>
      <c r="Q76" s="63">
        <v>0</v>
      </c>
      <c r="R76" s="63">
        <v>0</v>
      </c>
      <c r="S76" s="63">
        <v>0</v>
      </c>
      <c r="T76" s="63">
        <v>0</v>
      </c>
      <c r="U76" s="63">
        <v>0</v>
      </c>
      <c r="V76" s="63">
        <v>0</v>
      </c>
      <c r="W76" s="63">
        <v>0</v>
      </c>
      <c r="X76" s="63">
        <v>0</v>
      </c>
      <c r="Y76" s="63">
        <v>970.12655000000007</v>
      </c>
      <c r="Z76" s="63">
        <v>0</v>
      </c>
      <c r="AA76" s="63">
        <v>0</v>
      </c>
      <c r="AB76" s="63">
        <v>0</v>
      </c>
      <c r="AC76" s="63">
        <v>0</v>
      </c>
      <c r="AD76" s="63">
        <v>0</v>
      </c>
      <c r="AE76" s="63">
        <v>0</v>
      </c>
      <c r="AF76" s="63">
        <v>1E-3</v>
      </c>
      <c r="AG76" s="63">
        <v>2232.8996099999999</v>
      </c>
    </row>
    <row r="77" spans="1:33">
      <c r="A77" s="68" t="s">
        <v>245</v>
      </c>
      <c r="B77" s="63">
        <v>5330.3931399999992</v>
      </c>
      <c r="C77" s="63">
        <v>4585.4589100000003</v>
      </c>
      <c r="D77" s="63">
        <v>6345.5209599999998</v>
      </c>
      <c r="E77" s="63">
        <v>109.12212</v>
      </c>
      <c r="F77" s="63">
        <v>0</v>
      </c>
      <c r="G77" s="63">
        <v>0</v>
      </c>
      <c r="H77" s="63">
        <v>0</v>
      </c>
      <c r="I77" s="63">
        <v>3515.4331200000001</v>
      </c>
      <c r="J77" s="63">
        <v>2231.2370699999997</v>
      </c>
      <c r="K77" s="63">
        <v>56.381889999999999</v>
      </c>
      <c r="L77" s="63">
        <v>710.23861999999997</v>
      </c>
      <c r="M77" s="63">
        <v>0</v>
      </c>
      <c r="N77" s="63">
        <v>415.05635999999998</v>
      </c>
      <c r="O77" s="63">
        <v>576.04002000000003</v>
      </c>
      <c r="P77" s="63">
        <v>222.5325</v>
      </c>
      <c r="Q77" s="63">
        <v>30.162939999999999</v>
      </c>
      <c r="R77" s="63">
        <v>307.77696000000003</v>
      </c>
      <c r="S77" s="63">
        <v>1E-3</v>
      </c>
      <c r="T77" s="63">
        <v>0</v>
      </c>
      <c r="U77" s="63">
        <v>4.1120000000000001</v>
      </c>
      <c r="V77" s="63">
        <v>0</v>
      </c>
      <c r="W77" s="63">
        <v>2E-3</v>
      </c>
      <c r="X77" s="63">
        <v>26.524799999999999</v>
      </c>
      <c r="Y77" s="63">
        <v>0</v>
      </c>
      <c r="Z77" s="63">
        <v>950.14046999999994</v>
      </c>
      <c r="AA77" s="63">
        <v>624.53296999999998</v>
      </c>
      <c r="AB77" s="63">
        <v>115.248</v>
      </c>
      <c r="AC77" s="63">
        <v>692.62347</v>
      </c>
      <c r="AD77" s="63">
        <v>85.73</v>
      </c>
      <c r="AE77" s="63">
        <v>171.0145</v>
      </c>
      <c r="AF77" s="63">
        <v>39.225199999999994</v>
      </c>
      <c r="AG77" s="63">
        <v>27144.509020000001</v>
      </c>
    </row>
    <row r="78" spans="1:33">
      <c r="A78" s="68" t="s">
        <v>246</v>
      </c>
      <c r="B78" s="63">
        <v>1970.5373300000001</v>
      </c>
      <c r="C78" s="63">
        <v>37.883379999999995</v>
      </c>
      <c r="D78" s="63">
        <v>197.91410999999999</v>
      </c>
      <c r="E78" s="63">
        <v>4.7E-2</v>
      </c>
      <c r="F78" s="63">
        <v>0</v>
      </c>
      <c r="G78" s="63">
        <v>0</v>
      </c>
      <c r="H78" s="63">
        <v>7.0000000000000001E-3</v>
      </c>
      <c r="I78" s="63">
        <v>0</v>
      </c>
      <c r="J78" s="63">
        <v>0</v>
      </c>
      <c r="K78" s="63">
        <v>0</v>
      </c>
      <c r="L78" s="63">
        <v>5.9721000000000002</v>
      </c>
      <c r="M78" s="63">
        <v>55.365259999999999</v>
      </c>
      <c r="N78" s="63">
        <v>0</v>
      </c>
      <c r="O78" s="63">
        <v>0.114</v>
      </c>
      <c r="P78" s="63">
        <v>0</v>
      </c>
      <c r="Q78" s="63">
        <v>0</v>
      </c>
      <c r="R78" s="63">
        <v>174.92852999999999</v>
      </c>
      <c r="S78" s="63">
        <v>0</v>
      </c>
      <c r="T78" s="63">
        <v>18.435410000000001</v>
      </c>
      <c r="U78" s="63">
        <v>356.58453000000003</v>
      </c>
      <c r="V78" s="63">
        <v>41.98133</v>
      </c>
      <c r="W78" s="63">
        <v>2E-3</v>
      </c>
      <c r="X78" s="63">
        <v>0</v>
      </c>
      <c r="Y78" s="63">
        <v>7.3249999999999996E-2</v>
      </c>
      <c r="Z78" s="63">
        <v>139.29281</v>
      </c>
      <c r="AA78" s="63">
        <v>0.27200000000000002</v>
      </c>
      <c r="AB78" s="63">
        <v>945.76599999999996</v>
      </c>
      <c r="AC78" s="63">
        <v>17.233000000000001</v>
      </c>
      <c r="AD78" s="63">
        <v>0</v>
      </c>
      <c r="AE78" s="63">
        <v>0</v>
      </c>
      <c r="AF78" s="63">
        <v>1.58674</v>
      </c>
      <c r="AG78" s="63">
        <v>3963.9957799999997</v>
      </c>
    </row>
    <row r="79" spans="1:33">
      <c r="A79" s="68" t="s">
        <v>247</v>
      </c>
      <c r="B79" s="63">
        <v>0</v>
      </c>
      <c r="C79" s="63">
        <v>0</v>
      </c>
      <c r="D79" s="63">
        <v>0</v>
      </c>
      <c r="E79" s="63">
        <v>0</v>
      </c>
      <c r="F79" s="63">
        <v>0</v>
      </c>
      <c r="G79" s="63">
        <v>0</v>
      </c>
      <c r="H79" s="63">
        <v>0</v>
      </c>
      <c r="I79" s="63">
        <v>0</v>
      </c>
      <c r="J79" s="63">
        <v>0</v>
      </c>
      <c r="K79" s="63">
        <v>10.153270000000001</v>
      </c>
      <c r="L79" s="63">
        <v>3429.3177700000001</v>
      </c>
      <c r="M79" s="63">
        <v>0</v>
      </c>
      <c r="N79" s="63">
        <v>0</v>
      </c>
      <c r="O79" s="63">
        <v>0</v>
      </c>
      <c r="P79" s="63">
        <v>0</v>
      </c>
      <c r="Q79" s="63">
        <v>0</v>
      </c>
      <c r="R79" s="63">
        <v>0</v>
      </c>
      <c r="S79" s="63">
        <v>0</v>
      </c>
      <c r="T79" s="63">
        <v>0</v>
      </c>
      <c r="U79" s="63">
        <v>0</v>
      </c>
      <c r="V79" s="63">
        <v>0</v>
      </c>
      <c r="W79" s="63">
        <v>0</v>
      </c>
      <c r="X79" s="63">
        <v>0</v>
      </c>
      <c r="Y79" s="63">
        <v>0</v>
      </c>
      <c r="Z79" s="63">
        <v>90.984390000000005</v>
      </c>
      <c r="AA79" s="63">
        <v>0</v>
      </c>
      <c r="AB79" s="63">
        <v>0</v>
      </c>
      <c r="AC79" s="63">
        <v>0</v>
      </c>
      <c r="AD79" s="63">
        <v>0</v>
      </c>
      <c r="AE79" s="63">
        <v>0</v>
      </c>
      <c r="AF79" s="63">
        <v>0</v>
      </c>
      <c r="AG79" s="63">
        <v>3530.45543</v>
      </c>
    </row>
    <row r="80" spans="1:33">
      <c r="A80" s="68" t="s">
        <v>248</v>
      </c>
      <c r="B80" s="63">
        <v>-5650.7596299999996</v>
      </c>
      <c r="C80" s="63">
        <v>-3821.8940400000001</v>
      </c>
      <c r="D80" s="63">
        <v>-4813.6280500000003</v>
      </c>
      <c r="E80" s="63">
        <v>-109.11712</v>
      </c>
      <c r="F80" s="63">
        <v>0</v>
      </c>
      <c r="G80" s="63">
        <v>0</v>
      </c>
      <c r="H80" s="63">
        <v>0</v>
      </c>
      <c r="I80" s="63">
        <v>-3249.2159100000003</v>
      </c>
      <c r="J80" s="63">
        <v>-843.84874000000002</v>
      </c>
      <c r="K80" s="63">
        <v>-52.457329999999999</v>
      </c>
      <c r="L80" s="63">
        <v>-2386.9218999999998</v>
      </c>
      <c r="M80" s="63">
        <v>-55.32526</v>
      </c>
      <c r="N80" s="63">
        <v>-211.15040999999999</v>
      </c>
      <c r="O80" s="63">
        <v>-1838.8028200000001</v>
      </c>
      <c r="P80" s="63">
        <v>-55.633129999999994</v>
      </c>
      <c r="Q80" s="63">
        <v>-15.081479999999999</v>
      </c>
      <c r="R80" s="63">
        <v>-296.13189</v>
      </c>
      <c r="S80" s="63">
        <v>0</v>
      </c>
      <c r="T80" s="63">
        <v>-18.435410000000001</v>
      </c>
      <c r="U80" s="63">
        <v>-360.56453000000005</v>
      </c>
      <c r="V80" s="63">
        <v>-41.980330000000002</v>
      </c>
      <c r="W80" s="63">
        <v>-2E-3</v>
      </c>
      <c r="X80" s="63">
        <v>-26.523799999999998</v>
      </c>
      <c r="Y80" s="63">
        <v>-970.12355000000002</v>
      </c>
      <c r="Z80" s="63">
        <v>-707.31885999999997</v>
      </c>
      <c r="AA80" s="63">
        <v>-480.27446999999995</v>
      </c>
      <c r="AB80" s="63">
        <v>-1003.389</v>
      </c>
      <c r="AC80" s="63">
        <v>-451.27913000000001</v>
      </c>
      <c r="AD80" s="63">
        <v>-85.73</v>
      </c>
      <c r="AE80" s="63">
        <v>-85.50724000000001</v>
      </c>
      <c r="AF80" s="63">
        <v>-9.8062999999999985</v>
      </c>
      <c r="AG80" s="63">
        <v>-27640.902329999997</v>
      </c>
    </row>
    <row r="81" spans="1:33">
      <c r="A81" s="398" t="s">
        <v>249</v>
      </c>
      <c r="B81" s="451">
        <v>78110.774489999996</v>
      </c>
      <c r="C81" s="451">
        <v>58022.191579999999</v>
      </c>
      <c r="D81" s="451">
        <v>60323.675759999998</v>
      </c>
      <c r="E81" s="451">
        <v>11317.85637</v>
      </c>
      <c r="F81" s="451">
        <v>8470.2318800000012</v>
      </c>
      <c r="G81" s="451">
        <v>7540.29457</v>
      </c>
      <c r="H81" s="451">
        <v>2426.5436600000003</v>
      </c>
      <c r="I81" s="451">
        <v>19124.632699999998</v>
      </c>
      <c r="J81" s="451">
        <v>3602.1933599999998</v>
      </c>
      <c r="K81" s="451">
        <v>7858.9966299999996</v>
      </c>
      <c r="L81" s="451">
        <v>21086.355460000002</v>
      </c>
      <c r="M81" s="451">
        <v>4478.7166100000004</v>
      </c>
      <c r="N81" s="451">
        <v>29399.54175</v>
      </c>
      <c r="O81" s="451">
        <v>7621.1484</v>
      </c>
      <c r="P81" s="451">
        <v>1899.1745100000001</v>
      </c>
      <c r="Q81" s="451">
        <v>299.61700000000002</v>
      </c>
      <c r="R81" s="451">
        <v>464.81121999999999</v>
      </c>
      <c r="S81" s="451">
        <v>4166.9696400000003</v>
      </c>
      <c r="T81" s="451">
        <v>1552.6985900000002</v>
      </c>
      <c r="U81" s="451">
        <v>4380.1879600000002</v>
      </c>
      <c r="V81" s="451">
        <v>2337.7277400000003</v>
      </c>
      <c r="W81" s="451">
        <v>15782.178960000001</v>
      </c>
      <c r="X81" s="451">
        <v>20093.761839999999</v>
      </c>
      <c r="Y81" s="451">
        <v>3485.4074000000001</v>
      </c>
      <c r="Z81" s="451">
        <v>21848.083589999998</v>
      </c>
      <c r="AA81" s="451">
        <v>3373.0086299999998</v>
      </c>
      <c r="AB81" s="451">
        <v>17763.102609999998</v>
      </c>
      <c r="AC81" s="451">
        <v>5868.4559200000003</v>
      </c>
      <c r="AD81" s="451">
        <v>265.87903999999997</v>
      </c>
      <c r="AE81" s="451">
        <v>9005.2019199999995</v>
      </c>
      <c r="AF81" s="451">
        <v>539.41072999999994</v>
      </c>
      <c r="AG81" s="451">
        <v>432508.83051999996</v>
      </c>
    </row>
    <row r="82" spans="1:33">
      <c r="A82" s="68" t="s">
        <v>203</v>
      </c>
      <c r="B82" s="63">
        <v>0</v>
      </c>
      <c r="C82" s="63">
        <v>0</v>
      </c>
      <c r="D82" s="63">
        <v>0</v>
      </c>
      <c r="E82" s="63">
        <v>0</v>
      </c>
      <c r="F82" s="63">
        <v>0</v>
      </c>
      <c r="G82" s="63">
        <v>0</v>
      </c>
      <c r="H82" s="63">
        <v>0</v>
      </c>
      <c r="I82" s="63">
        <v>0</v>
      </c>
      <c r="J82" s="63">
        <v>0</v>
      </c>
      <c r="K82" s="63">
        <v>0</v>
      </c>
      <c r="L82" s="63">
        <v>0</v>
      </c>
      <c r="M82" s="63">
        <v>0</v>
      </c>
      <c r="N82" s="63">
        <v>0</v>
      </c>
      <c r="O82" s="63">
        <v>0</v>
      </c>
      <c r="P82" s="63">
        <v>0</v>
      </c>
      <c r="Q82" s="63">
        <v>0</v>
      </c>
      <c r="R82" s="63">
        <v>0</v>
      </c>
      <c r="S82" s="63">
        <v>0</v>
      </c>
      <c r="T82" s="63">
        <v>0</v>
      </c>
      <c r="U82" s="63">
        <v>0</v>
      </c>
      <c r="V82" s="63">
        <v>0</v>
      </c>
      <c r="W82" s="63">
        <v>0</v>
      </c>
      <c r="X82" s="63">
        <v>0</v>
      </c>
      <c r="Y82" s="63">
        <v>0</v>
      </c>
      <c r="Z82" s="63">
        <v>0</v>
      </c>
      <c r="AA82" s="63">
        <v>0</v>
      </c>
      <c r="AB82" s="63">
        <v>0</v>
      </c>
      <c r="AC82" s="63">
        <v>0</v>
      </c>
      <c r="AD82" s="63">
        <v>0</v>
      </c>
      <c r="AE82" s="63">
        <v>0</v>
      </c>
      <c r="AF82" s="63">
        <v>0</v>
      </c>
      <c r="AG82" s="63">
        <v>0</v>
      </c>
    </row>
    <row r="83" spans="1:33">
      <c r="A83" s="68" t="s">
        <v>204</v>
      </c>
      <c r="B83" s="63">
        <v>0</v>
      </c>
      <c r="C83" s="63">
        <v>12000</v>
      </c>
      <c r="D83" s="63">
        <v>16738.400000000001</v>
      </c>
      <c r="E83" s="63">
        <v>0</v>
      </c>
      <c r="F83" s="63">
        <v>538.20000000000005</v>
      </c>
      <c r="G83" s="63">
        <v>5953.9056799999998</v>
      </c>
      <c r="H83" s="63">
        <v>0</v>
      </c>
      <c r="I83" s="63">
        <v>6536.5296500000004</v>
      </c>
      <c r="J83" s="63">
        <v>0</v>
      </c>
      <c r="K83" s="63">
        <v>4000</v>
      </c>
      <c r="L83" s="63">
        <v>0</v>
      </c>
      <c r="M83" s="63">
        <v>0</v>
      </c>
      <c r="N83" s="63">
        <v>25000</v>
      </c>
      <c r="O83" s="63">
        <v>0</v>
      </c>
      <c r="P83" s="63">
        <v>0</v>
      </c>
      <c r="Q83" s="63">
        <v>0</v>
      </c>
      <c r="R83" s="63">
        <v>0</v>
      </c>
      <c r="S83" s="63">
        <v>308.56397999999996</v>
      </c>
      <c r="T83" s="63">
        <v>0</v>
      </c>
      <c r="U83" s="63">
        <v>0</v>
      </c>
      <c r="V83" s="63">
        <v>0</v>
      </c>
      <c r="W83" s="63">
        <v>11219.608819999999</v>
      </c>
      <c r="X83" s="63">
        <v>6289.6277099999998</v>
      </c>
      <c r="Y83" s="63">
        <v>0</v>
      </c>
      <c r="Z83" s="63">
        <v>5742.8</v>
      </c>
      <c r="AA83" s="63">
        <v>2129.1725000000001</v>
      </c>
      <c r="AB83" s="63">
        <v>7516.5504199999996</v>
      </c>
      <c r="AC83" s="63">
        <v>0</v>
      </c>
      <c r="AD83" s="63">
        <v>0</v>
      </c>
      <c r="AE83" s="63">
        <v>0</v>
      </c>
      <c r="AF83" s="63">
        <v>0</v>
      </c>
      <c r="AG83" s="63">
        <v>103973.35876</v>
      </c>
    </row>
    <row r="84" spans="1:33">
      <c r="A84" s="68" t="s">
        <v>205</v>
      </c>
      <c r="B84" s="63">
        <v>0</v>
      </c>
      <c r="C84" s="63">
        <v>0</v>
      </c>
      <c r="D84" s="63">
        <v>0</v>
      </c>
      <c r="E84" s="63">
        <v>0</v>
      </c>
      <c r="F84" s="63">
        <v>0</v>
      </c>
      <c r="G84" s="63">
        <v>0</v>
      </c>
      <c r="H84" s="63">
        <v>0</v>
      </c>
      <c r="I84" s="63">
        <v>0</v>
      </c>
      <c r="J84" s="63">
        <v>0</v>
      </c>
      <c r="K84" s="63">
        <v>0</v>
      </c>
      <c r="L84" s="63">
        <v>0</v>
      </c>
      <c r="M84" s="63">
        <v>0</v>
      </c>
      <c r="N84" s="63">
        <v>0</v>
      </c>
      <c r="O84" s="63">
        <v>0</v>
      </c>
      <c r="P84" s="63">
        <v>0</v>
      </c>
      <c r="Q84" s="63">
        <v>0</v>
      </c>
      <c r="R84" s="63">
        <v>0</v>
      </c>
      <c r="S84" s="63">
        <v>0</v>
      </c>
      <c r="T84" s="63">
        <v>0</v>
      </c>
      <c r="U84" s="63">
        <v>0</v>
      </c>
      <c r="V84" s="63">
        <v>0</v>
      </c>
      <c r="W84" s="63">
        <v>0</v>
      </c>
      <c r="X84" s="63">
        <v>0</v>
      </c>
      <c r="Y84" s="63">
        <v>0</v>
      </c>
      <c r="Z84" s="63">
        <v>0</v>
      </c>
      <c r="AA84" s="63">
        <v>0</v>
      </c>
      <c r="AB84" s="63">
        <v>0</v>
      </c>
      <c r="AC84" s="63">
        <v>0</v>
      </c>
      <c r="AD84" s="63">
        <v>0</v>
      </c>
      <c r="AE84" s="63">
        <v>0</v>
      </c>
      <c r="AF84" s="63">
        <v>0</v>
      </c>
      <c r="AG84" s="63">
        <v>0</v>
      </c>
    </row>
    <row r="85" spans="1:33">
      <c r="A85" s="68" t="s">
        <v>206</v>
      </c>
      <c r="B85" s="63">
        <v>0</v>
      </c>
      <c r="C85" s="63">
        <v>0</v>
      </c>
      <c r="D85" s="63">
        <v>0</v>
      </c>
      <c r="E85" s="63">
        <v>0</v>
      </c>
      <c r="F85" s="63">
        <v>0</v>
      </c>
      <c r="G85" s="63">
        <v>0</v>
      </c>
      <c r="H85" s="63">
        <v>0</v>
      </c>
      <c r="I85" s="63">
        <v>0</v>
      </c>
      <c r="J85" s="63">
        <v>0</v>
      </c>
      <c r="K85" s="63">
        <v>0</v>
      </c>
      <c r="L85" s="63">
        <v>0</v>
      </c>
      <c r="M85" s="63">
        <v>0</v>
      </c>
      <c r="N85" s="63">
        <v>0</v>
      </c>
      <c r="O85" s="63">
        <v>0</v>
      </c>
      <c r="P85" s="63">
        <v>0</v>
      </c>
      <c r="Q85" s="63">
        <v>0</v>
      </c>
      <c r="R85" s="63">
        <v>0</v>
      </c>
      <c r="S85" s="63">
        <v>0</v>
      </c>
      <c r="T85" s="63">
        <v>0</v>
      </c>
      <c r="U85" s="63">
        <v>0</v>
      </c>
      <c r="V85" s="63">
        <v>0</v>
      </c>
      <c r="W85" s="63">
        <v>0</v>
      </c>
      <c r="X85" s="63">
        <v>0</v>
      </c>
      <c r="Y85" s="63">
        <v>0</v>
      </c>
      <c r="Z85" s="63">
        <v>0</v>
      </c>
      <c r="AA85" s="63">
        <v>0</v>
      </c>
      <c r="AB85" s="63">
        <v>0</v>
      </c>
      <c r="AC85" s="63">
        <v>0</v>
      </c>
      <c r="AD85" s="63">
        <v>0</v>
      </c>
      <c r="AE85" s="63">
        <v>0</v>
      </c>
      <c r="AF85" s="63">
        <v>0</v>
      </c>
      <c r="AG85" s="63">
        <v>0</v>
      </c>
    </row>
    <row r="86" spans="1:33">
      <c r="A86" s="68" t="s">
        <v>250</v>
      </c>
      <c r="B86" s="63">
        <v>0</v>
      </c>
      <c r="C86" s="63">
        <v>0</v>
      </c>
      <c r="D86" s="63">
        <v>0</v>
      </c>
      <c r="E86" s="63">
        <v>0</v>
      </c>
      <c r="F86" s="63">
        <v>0</v>
      </c>
      <c r="G86" s="63">
        <v>0</v>
      </c>
      <c r="H86" s="63">
        <v>0</v>
      </c>
      <c r="I86" s="63">
        <v>0</v>
      </c>
      <c r="J86" s="63">
        <v>0</v>
      </c>
      <c r="K86" s="63">
        <v>0</v>
      </c>
      <c r="L86" s="63">
        <v>0</v>
      </c>
      <c r="M86" s="63">
        <v>0</v>
      </c>
      <c r="N86" s="63">
        <v>0</v>
      </c>
      <c r="O86" s="63">
        <v>0</v>
      </c>
      <c r="P86" s="63">
        <v>6.86</v>
      </c>
      <c r="Q86" s="63">
        <v>0</v>
      </c>
      <c r="R86" s="63">
        <v>26.681290000000001</v>
      </c>
      <c r="S86" s="63">
        <v>3.9591999999999996</v>
      </c>
      <c r="T86" s="63">
        <v>0</v>
      </c>
      <c r="U86" s="63">
        <v>0</v>
      </c>
      <c r="V86" s="63">
        <v>0</v>
      </c>
      <c r="W86" s="63">
        <v>0</v>
      </c>
      <c r="X86" s="63">
        <v>0</v>
      </c>
      <c r="Y86" s="63">
        <v>0</v>
      </c>
      <c r="Z86" s="63">
        <v>82.091279999999998</v>
      </c>
      <c r="AA86" s="63">
        <v>0</v>
      </c>
      <c r="AB86" s="63">
        <v>0.05</v>
      </c>
      <c r="AC86" s="63">
        <v>0</v>
      </c>
      <c r="AD86" s="63">
        <v>0.28000000000000003</v>
      </c>
      <c r="AE86" s="63">
        <v>0</v>
      </c>
      <c r="AF86" s="63">
        <v>0</v>
      </c>
      <c r="AG86" s="63">
        <v>119.92177000000001</v>
      </c>
    </row>
    <row r="87" spans="1:33">
      <c r="A87" s="68" t="s">
        <v>251</v>
      </c>
      <c r="B87" s="63">
        <v>833.28419999999994</v>
      </c>
      <c r="C87" s="63">
        <v>130.47424000000001</v>
      </c>
      <c r="D87" s="63">
        <v>643.26058</v>
      </c>
      <c r="E87" s="63">
        <v>150.26829999999998</v>
      </c>
      <c r="F87" s="63">
        <v>51.414459999999998</v>
      </c>
      <c r="G87" s="63">
        <v>41.16</v>
      </c>
      <c r="H87" s="63">
        <v>30.87</v>
      </c>
      <c r="I87" s="63">
        <v>133.77000000000001</v>
      </c>
      <c r="J87" s="63">
        <v>72.03</v>
      </c>
      <c r="K87" s="63">
        <v>22.064</v>
      </c>
      <c r="L87" s="63">
        <v>103.7</v>
      </c>
      <c r="M87" s="63">
        <v>27.200490000000002</v>
      </c>
      <c r="N87" s="63">
        <v>22.638000000000002</v>
      </c>
      <c r="O87" s="63">
        <v>72.28622</v>
      </c>
      <c r="P87" s="63">
        <v>12.553799999999999</v>
      </c>
      <c r="Q87" s="63">
        <v>36.015000000000001</v>
      </c>
      <c r="R87" s="63">
        <v>0</v>
      </c>
      <c r="S87" s="63">
        <v>84.26682000000001</v>
      </c>
      <c r="T87" s="63">
        <v>26.754000000000001</v>
      </c>
      <c r="U87" s="63">
        <v>33.174959999999999</v>
      </c>
      <c r="V87" s="63">
        <v>34.299999999999997</v>
      </c>
      <c r="W87" s="63">
        <v>33.369999999999997</v>
      </c>
      <c r="X87" s="63">
        <v>68.284999999999997</v>
      </c>
      <c r="Y87" s="63">
        <v>22.500799999999998</v>
      </c>
      <c r="Z87" s="63">
        <v>248.88079999999999</v>
      </c>
      <c r="AA87" s="63">
        <v>51.45</v>
      </c>
      <c r="AB87" s="63">
        <v>50.4572</v>
      </c>
      <c r="AC87" s="63">
        <v>90.369550000000004</v>
      </c>
      <c r="AD87" s="63">
        <v>20.774000000000001</v>
      </c>
      <c r="AE87" s="63">
        <v>20.94</v>
      </c>
      <c r="AF87" s="63">
        <v>6.9560399999999998</v>
      </c>
      <c r="AG87" s="63">
        <v>3175.4684600000001</v>
      </c>
    </row>
    <row r="88" spans="1:33">
      <c r="A88" s="68" t="s">
        <v>208</v>
      </c>
      <c r="B88" s="63">
        <v>78110.774489999996</v>
      </c>
      <c r="C88" s="63">
        <v>45839.437340000004</v>
      </c>
      <c r="D88" s="63">
        <v>43325.598079999996</v>
      </c>
      <c r="E88" s="63">
        <v>11238.28716</v>
      </c>
      <c r="F88" s="63">
        <v>7910.0255999999999</v>
      </c>
      <c r="G88" s="63">
        <v>1559.692</v>
      </c>
      <c r="H88" s="63">
        <v>2414.1956600000003</v>
      </c>
      <c r="I88" s="63">
        <v>12521.010560000001</v>
      </c>
      <c r="J88" s="63">
        <v>3578.18336</v>
      </c>
      <c r="K88" s="63">
        <v>3813.9951800000003</v>
      </c>
      <c r="L88" s="63">
        <v>21027.245460000002</v>
      </c>
      <c r="M88" s="63">
        <v>4467.1432000000004</v>
      </c>
      <c r="N88" s="63">
        <v>4323.3155199999992</v>
      </c>
      <c r="O88" s="63">
        <v>7576.4486399999996</v>
      </c>
      <c r="P88" s="63">
        <v>1898.5911799999999</v>
      </c>
      <c r="Q88" s="63">
        <v>295.61700000000002</v>
      </c>
      <c r="R88" s="63">
        <v>461.91121999999996</v>
      </c>
      <c r="S88" s="63">
        <v>3798.6288799999998</v>
      </c>
      <c r="T88" s="63">
        <v>1541.3177000000001</v>
      </c>
      <c r="U88" s="63">
        <v>4360.7330000000002</v>
      </c>
      <c r="V88" s="63">
        <v>2318.1277400000004</v>
      </c>
      <c r="W88" s="63">
        <v>4529.4221399999997</v>
      </c>
      <c r="X88" s="63">
        <v>13657.574619999999</v>
      </c>
      <c r="Y88" s="63">
        <v>3485.4013999999997</v>
      </c>
      <c r="Z88" s="63">
        <v>16051.151</v>
      </c>
      <c r="AA88" s="63">
        <v>1227.2958999999998</v>
      </c>
      <c r="AB88" s="63">
        <v>10217.30089</v>
      </c>
      <c r="AC88" s="63">
        <v>5786.24172</v>
      </c>
      <c r="AD88" s="63">
        <v>252.15904</v>
      </c>
      <c r="AE88" s="63">
        <v>8999.7139200000001</v>
      </c>
      <c r="AF88" s="63">
        <v>536.10816</v>
      </c>
      <c r="AG88" s="63">
        <v>327122.64775999996</v>
      </c>
    </row>
    <row r="89" spans="1:33">
      <c r="A89" s="68" t="s">
        <v>252</v>
      </c>
      <c r="B89" s="63">
        <v>0</v>
      </c>
      <c r="C89" s="63">
        <v>66</v>
      </c>
      <c r="D89" s="63">
        <v>75.418089999999992</v>
      </c>
      <c r="E89" s="63">
        <v>0</v>
      </c>
      <c r="F89" s="63">
        <v>3.1395</v>
      </c>
      <c r="G89" s="63">
        <v>15.720889999999999</v>
      </c>
      <c r="H89" s="63">
        <v>0</v>
      </c>
      <c r="I89" s="63">
        <v>22.502490000000002</v>
      </c>
      <c r="J89" s="63">
        <v>0</v>
      </c>
      <c r="K89" s="63">
        <v>31.169450000000001</v>
      </c>
      <c r="L89" s="63">
        <v>0</v>
      </c>
      <c r="M89" s="63">
        <v>0</v>
      </c>
      <c r="N89" s="63">
        <v>66.622230000000002</v>
      </c>
      <c r="O89" s="63">
        <v>0</v>
      </c>
      <c r="P89" s="63">
        <v>0.58333000000000002</v>
      </c>
      <c r="Q89" s="63">
        <v>0</v>
      </c>
      <c r="R89" s="63">
        <v>0</v>
      </c>
      <c r="S89" s="63">
        <v>0</v>
      </c>
      <c r="T89" s="63">
        <v>5.0090000000000003E-2</v>
      </c>
      <c r="U89" s="63">
        <v>0</v>
      </c>
      <c r="V89" s="63">
        <v>0</v>
      </c>
      <c r="W89" s="63">
        <v>23.269599999999997</v>
      </c>
      <c r="X89" s="63">
        <v>108.11551</v>
      </c>
      <c r="Y89" s="63">
        <v>0</v>
      </c>
      <c r="Z89" s="63">
        <v>54.132589999999993</v>
      </c>
      <c r="AA89" s="63">
        <v>0</v>
      </c>
      <c r="AB89" s="63">
        <v>5.0541</v>
      </c>
      <c r="AC89" s="63">
        <v>0</v>
      </c>
      <c r="AD89" s="63">
        <v>0</v>
      </c>
      <c r="AE89" s="63">
        <v>0</v>
      </c>
      <c r="AF89" s="63">
        <v>0.11953</v>
      </c>
      <c r="AG89" s="63">
        <v>471.8974</v>
      </c>
    </row>
    <row r="90" spans="1:33">
      <c r="A90" s="68" t="s">
        <v>253</v>
      </c>
      <c r="B90" s="63">
        <v>-833.28419999999994</v>
      </c>
      <c r="C90" s="63">
        <v>-13.72</v>
      </c>
      <c r="D90" s="63">
        <v>-459.00099</v>
      </c>
      <c r="E90" s="63">
        <v>-70.699089999999998</v>
      </c>
      <c r="F90" s="63">
        <v>-32.54768</v>
      </c>
      <c r="G90" s="63">
        <v>-30.184000000000001</v>
      </c>
      <c r="H90" s="63">
        <v>-18.521999999999998</v>
      </c>
      <c r="I90" s="63">
        <v>-89.18</v>
      </c>
      <c r="J90" s="63">
        <v>-48.02</v>
      </c>
      <c r="K90" s="63">
        <v>-8.2319999999999993</v>
      </c>
      <c r="L90" s="63">
        <v>-44.59</v>
      </c>
      <c r="M90" s="63">
        <v>-15.627079999999999</v>
      </c>
      <c r="N90" s="63">
        <v>-13.034000000000001</v>
      </c>
      <c r="O90" s="63">
        <v>-27.586459999999999</v>
      </c>
      <c r="P90" s="63">
        <v>-19.413799999999998</v>
      </c>
      <c r="Q90" s="63">
        <v>-32.015000000000001</v>
      </c>
      <c r="R90" s="63">
        <v>-23.781290000000002</v>
      </c>
      <c r="S90" s="63">
        <v>-28.449240000000003</v>
      </c>
      <c r="T90" s="63">
        <v>-15.423200000000001</v>
      </c>
      <c r="U90" s="63">
        <v>-13.72</v>
      </c>
      <c r="V90" s="63">
        <v>-14.7</v>
      </c>
      <c r="W90" s="63">
        <v>-23.491599999999998</v>
      </c>
      <c r="X90" s="63">
        <v>-29.841000000000001</v>
      </c>
      <c r="Y90" s="63">
        <v>-22.494799999999998</v>
      </c>
      <c r="Z90" s="63">
        <v>-330.97208000000001</v>
      </c>
      <c r="AA90" s="63">
        <v>-34.909769999999995</v>
      </c>
      <c r="AB90" s="63">
        <v>-26.31</v>
      </c>
      <c r="AC90" s="63">
        <v>-8.1553500000000003</v>
      </c>
      <c r="AD90" s="63">
        <v>-7.3339999999999996</v>
      </c>
      <c r="AE90" s="63">
        <v>-15.452</v>
      </c>
      <c r="AF90" s="63">
        <v>-3.7730000000000001</v>
      </c>
      <c r="AG90" s="63">
        <v>-2354.4636299999997</v>
      </c>
    </row>
    <row r="91" spans="1:33">
      <c r="A91" s="398" t="s">
        <v>254</v>
      </c>
      <c r="B91" s="451">
        <v>57566.577389999999</v>
      </c>
      <c r="C91" s="451">
        <v>17010.182390000002</v>
      </c>
      <c r="D91" s="451">
        <v>19762.375760000003</v>
      </c>
      <c r="E91" s="451">
        <v>4022.6370400000001</v>
      </c>
      <c r="F91" s="451">
        <v>1718.6049699999999</v>
      </c>
      <c r="G91" s="451">
        <v>2138.9283700000001</v>
      </c>
      <c r="H91" s="451">
        <v>1967.0495800000001</v>
      </c>
      <c r="I91" s="451">
        <v>4456.2395900000001</v>
      </c>
      <c r="J91" s="451">
        <v>3820.9100699999999</v>
      </c>
      <c r="K91" s="451">
        <v>4336.3397199999999</v>
      </c>
      <c r="L91" s="451">
        <v>3006.2108900000003</v>
      </c>
      <c r="M91" s="451">
        <v>2158.6587100000002</v>
      </c>
      <c r="N91" s="451">
        <v>4236.9129599999997</v>
      </c>
      <c r="O91" s="451">
        <v>1233.82629</v>
      </c>
      <c r="P91" s="451">
        <v>1880.0364</v>
      </c>
      <c r="Q91" s="451">
        <v>1713.7059099999999</v>
      </c>
      <c r="R91" s="451">
        <v>1863.8651399999999</v>
      </c>
      <c r="S91" s="451">
        <v>2127.4452799999999</v>
      </c>
      <c r="T91" s="451">
        <v>3286.8295699999999</v>
      </c>
      <c r="U91" s="451">
        <v>2422.5295699999997</v>
      </c>
      <c r="V91" s="451">
        <v>5150.4280799999997</v>
      </c>
      <c r="W91" s="451">
        <v>2331.3843500000003</v>
      </c>
      <c r="X91" s="451">
        <v>3359.4693199999997</v>
      </c>
      <c r="Y91" s="451">
        <v>1298.22667</v>
      </c>
      <c r="Z91" s="451">
        <v>10589.68533</v>
      </c>
      <c r="AA91" s="451">
        <v>1347.1022600000001</v>
      </c>
      <c r="AB91" s="451">
        <v>4019.8168500000002</v>
      </c>
      <c r="AC91" s="451">
        <v>13773.004949999999</v>
      </c>
      <c r="AD91" s="451">
        <v>1075.8531699999999</v>
      </c>
      <c r="AE91" s="451">
        <v>3789.64723</v>
      </c>
      <c r="AF91" s="451">
        <v>1409.1466599999999</v>
      </c>
      <c r="AG91" s="451">
        <v>188873.63047</v>
      </c>
    </row>
    <row r="92" spans="1:33">
      <c r="A92" s="68" t="s">
        <v>255</v>
      </c>
      <c r="B92" s="63">
        <v>13540.961789999999</v>
      </c>
      <c r="C92" s="63">
        <v>7299.75882</v>
      </c>
      <c r="D92" s="63">
        <v>6590.1383900000001</v>
      </c>
      <c r="E92" s="63">
        <v>1044.6600000000001</v>
      </c>
      <c r="F92" s="63">
        <v>152.15700000000001</v>
      </c>
      <c r="G92" s="63">
        <v>78.427320000000009</v>
      </c>
      <c r="H92" s="63">
        <v>208.17500000000001</v>
      </c>
      <c r="I92" s="63">
        <v>1573.1992</v>
      </c>
      <c r="J92" s="63">
        <v>669.33334000000002</v>
      </c>
      <c r="K92" s="63">
        <v>128.77767</v>
      </c>
      <c r="L92" s="63">
        <v>300.18063000000001</v>
      </c>
      <c r="M92" s="63">
        <v>544.75503000000003</v>
      </c>
      <c r="N92" s="63">
        <v>681.03456000000006</v>
      </c>
      <c r="O92" s="63">
        <v>402.47798</v>
      </c>
      <c r="P92" s="63">
        <v>264.29844000000003</v>
      </c>
      <c r="Q92" s="63">
        <v>493.15075000000002</v>
      </c>
      <c r="R92" s="63">
        <v>296.52621000000005</v>
      </c>
      <c r="S92" s="63">
        <v>1058.5203200000001</v>
      </c>
      <c r="T92" s="63">
        <v>71.813559999999995</v>
      </c>
      <c r="U92" s="63">
        <v>670.904</v>
      </c>
      <c r="V92" s="63">
        <v>200.13188</v>
      </c>
      <c r="W92" s="63">
        <v>585.54413999999997</v>
      </c>
      <c r="X92" s="63">
        <v>1007.46907</v>
      </c>
      <c r="Y92" s="63">
        <v>395.73401000000001</v>
      </c>
      <c r="Z92" s="63">
        <v>3534.1846800000003</v>
      </c>
      <c r="AA92" s="63">
        <v>615.16339000000005</v>
      </c>
      <c r="AB92" s="63">
        <v>1135.5283400000001</v>
      </c>
      <c r="AC92" s="63">
        <v>4194.3917499999998</v>
      </c>
      <c r="AD92" s="63">
        <v>393.75599999999997</v>
      </c>
      <c r="AE92" s="63">
        <v>964.86245999999994</v>
      </c>
      <c r="AF92" s="63">
        <v>84.355770000000007</v>
      </c>
      <c r="AG92" s="63">
        <v>49180.371500000001</v>
      </c>
    </row>
    <row r="93" spans="1:33">
      <c r="A93" s="68" t="s">
        <v>256</v>
      </c>
      <c r="B93" s="63">
        <v>34444.658619999995</v>
      </c>
      <c r="C93" s="63">
        <v>8832.6700600000004</v>
      </c>
      <c r="D93" s="63">
        <v>7729.6625100000001</v>
      </c>
      <c r="E93" s="63">
        <v>645.41640000000007</v>
      </c>
      <c r="F93" s="63">
        <v>786.21698000000004</v>
      </c>
      <c r="G93" s="63">
        <v>1518.80105</v>
      </c>
      <c r="H93" s="63">
        <v>1004.88834</v>
      </c>
      <c r="I93" s="63">
        <v>1905.3417299999999</v>
      </c>
      <c r="J93" s="63">
        <v>2009.6530400000001</v>
      </c>
      <c r="K93" s="63">
        <v>1527.5968500000001</v>
      </c>
      <c r="L93" s="63">
        <v>2459.7930000000001</v>
      </c>
      <c r="M93" s="63">
        <v>617.87234000000001</v>
      </c>
      <c r="N93" s="63">
        <v>1980.5164499999998</v>
      </c>
      <c r="O93" s="63">
        <v>427.50691999999998</v>
      </c>
      <c r="P93" s="63">
        <v>882.15845999999999</v>
      </c>
      <c r="Q93" s="63">
        <v>882.98565000000008</v>
      </c>
      <c r="R93" s="63">
        <v>875.84322999999995</v>
      </c>
      <c r="S93" s="63">
        <v>323.57258000000002</v>
      </c>
      <c r="T93" s="63">
        <v>722.09744999999998</v>
      </c>
      <c r="U93" s="63">
        <v>898.35073999999997</v>
      </c>
      <c r="V93" s="63">
        <v>4563.90859</v>
      </c>
      <c r="W93" s="63">
        <v>1367.7058</v>
      </c>
      <c r="X93" s="63">
        <v>1654.7492</v>
      </c>
      <c r="Y93" s="63">
        <v>192.01174</v>
      </c>
      <c r="Z93" s="63">
        <v>6202.10196</v>
      </c>
      <c r="AA93" s="63">
        <v>266.67897999999997</v>
      </c>
      <c r="AB93" s="63">
        <v>2212.7884300000001</v>
      </c>
      <c r="AC93" s="63">
        <v>4540.8912099999998</v>
      </c>
      <c r="AD93" s="63">
        <v>161.99779999999998</v>
      </c>
      <c r="AE93" s="63">
        <v>919.12900000000002</v>
      </c>
      <c r="AF93" s="63">
        <v>1028.69353</v>
      </c>
      <c r="AG93" s="63">
        <v>93586.25864</v>
      </c>
    </row>
    <row r="94" spans="1:33">
      <c r="A94" s="68" t="s">
        <v>257</v>
      </c>
      <c r="B94" s="63">
        <v>3084.5549500000002</v>
      </c>
      <c r="C94" s="63">
        <v>212.52002999999999</v>
      </c>
      <c r="D94" s="63">
        <v>1577.00901</v>
      </c>
      <c r="E94" s="63">
        <v>594.56574999999998</v>
      </c>
      <c r="F94" s="63">
        <v>179.52851999999999</v>
      </c>
      <c r="G94" s="63">
        <v>59.368699999999997</v>
      </c>
      <c r="H94" s="63">
        <v>229.73142000000001</v>
      </c>
      <c r="I94" s="63">
        <v>350.01184999999998</v>
      </c>
      <c r="J94" s="63">
        <v>276.84505000000001</v>
      </c>
      <c r="K94" s="63">
        <v>402.07903000000005</v>
      </c>
      <c r="L94" s="63">
        <v>59.144419999999997</v>
      </c>
      <c r="M94" s="63">
        <v>386.98304999999999</v>
      </c>
      <c r="N94" s="63">
        <v>526.8860699999999</v>
      </c>
      <c r="O94" s="63">
        <v>182.76367999999999</v>
      </c>
      <c r="P94" s="63">
        <v>139.69698</v>
      </c>
      <c r="Q94" s="63">
        <v>87.425600000000003</v>
      </c>
      <c r="R94" s="63">
        <v>257.84908000000001</v>
      </c>
      <c r="S94" s="63">
        <v>310.36442</v>
      </c>
      <c r="T94" s="63">
        <v>700.62153000000001</v>
      </c>
      <c r="U94" s="63">
        <v>329.97717999999998</v>
      </c>
      <c r="V94" s="63">
        <v>101.0455</v>
      </c>
      <c r="W94" s="63">
        <v>132.47399999999999</v>
      </c>
      <c r="X94" s="63">
        <v>292.59879999999998</v>
      </c>
      <c r="Y94" s="63">
        <v>187.29257999999999</v>
      </c>
      <c r="Z94" s="63">
        <v>206.67914000000002</v>
      </c>
      <c r="AA94" s="63">
        <v>167.71448999999998</v>
      </c>
      <c r="AB94" s="63">
        <v>285.16091999999998</v>
      </c>
      <c r="AC94" s="63">
        <v>865.40890999999999</v>
      </c>
      <c r="AD94" s="63">
        <v>226.89495000000002</v>
      </c>
      <c r="AE94" s="63">
        <v>300.07921000000005</v>
      </c>
      <c r="AF94" s="63">
        <v>85.171600000000012</v>
      </c>
      <c r="AG94" s="63">
        <v>12798.44642</v>
      </c>
    </row>
    <row r="95" spans="1:33">
      <c r="A95" s="68" t="s">
        <v>258</v>
      </c>
      <c r="B95" s="63">
        <v>1963.5851100000002</v>
      </c>
      <c r="C95" s="63">
        <v>263.46908000000002</v>
      </c>
      <c r="D95" s="63">
        <v>2014.1047599999999</v>
      </c>
      <c r="E95" s="63">
        <v>1112.7963300000001</v>
      </c>
      <c r="F95" s="63">
        <v>401.26203999999996</v>
      </c>
      <c r="G95" s="63">
        <v>322.53538000000003</v>
      </c>
      <c r="H95" s="63">
        <v>290.39150999999998</v>
      </c>
      <c r="I95" s="63">
        <v>518.96362999999997</v>
      </c>
      <c r="J95" s="63">
        <v>359.44513000000001</v>
      </c>
      <c r="K95" s="63">
        <v>1676.2085099999999</v>
      </c>
      <c r="L95" s="63">
        <v>30.503709999999998</v>
      </c>
      <c r="M95" s="63">
        <v>376.71686999999997</v>
      </c>
      <c r="N95" s="63">
        <v>190.28149999999999</v>
      </c>
      <c r="O95" s="63">
        <v>85.697479999999999</v>
      </c>
      <c r="P95" s="63">
        <v>320.02884</v>
      </c>
      <c r="Q95" s="63">
        <v>135.74226000000002</v>
      </c>
      <c r="R95" s="63">
        <v>220.09045</v>
      </c>
      <c r="S95" s="63">
        <v>343.63269000000003</v>
      </c>
      <c r="T95" s="63">
        <v>993.45988</v>
      </c>
      <c r="U95" s="63">
        <v>315.63347999999996</v>
      </c>
      <c r="V95" s="63">
        <v>124.39283</v>
      </c>
      <c r="W95" s="63">
        <v>100.06369000000001</v>
      </c>
      <c r="X95" s="63">
        <v>172.97137000000001</v>
      </c>
      <c r="Y95" s="63">
        <v>106.0397</v>
      </c>
      <c r="Z95" s="63">
        <v>323.17417</v>
      </c>
      <c r="AA95" s="63">
        <v>146.69529</v>
      </c>
      <c r="AB95" s="63">
        <v>188.36364</v>
      </c>
      <c r="AC95" s="63">
        <v>1165.7678899999999</v>
      </c>
      <c r="AD95" s="63">
        <v>66.140699999999995</v>
      </c>
      <c r="AE95" s="63">
        <v>1082.1275900000001</v>
      </c>
      <c r="AF95" s="63">
        <v>56.3262</v>
      </c>
      <c r="AG95" s="63">
        <v>15466.611710000001</v>
      </c>
    </row>
    <row r="96" spans="1:33">
      <c r="A96" s="68" t="s">
        <v>259</v>
      </c>
      <c r="B96" s="63">
        <v>4532.8045099999999</v>
      </c>
      <c r="C96" s="63">
        <v>336.33262999999999</v>
      </c>
      <c r="D96" s="63">
        <v>1694.5029099999999</v>
      </c>
      <c r="E96" s="63">
        <v>495.92389000000003</v>
      </c>
      <c r="F96" s="63">
        <v>199.44042999999999</v>
      </c>
      <c r="G96" s="63">
        <v>145.86692000000002</v>
      </c>
      <c r="H96" s="63">
        <v>233.85830999999999</v>
      </c>
      <c r="I96" s="63">
        <v>108.51747</v>
      </c>
      <c r="J96" s="63">
        <v>505.62551000000002</v>
      </c>
      <c r="K96" s="63">
        <v>387.84023999999999</v>
      </c>
      <c r="L96" s="63">
        <v>94.829990000000009</v>
      </c>
      <c r="M96" s="63">
        <v>116.8253</v>
      </c>
      <c r="N96" s="63">
        <v>766.74041</v>
      </c>
      <c r="O96" s="63">
        <v>135.37423000000001</v>
      </c>
      <c r="P96" s="63">
        <v>166.36107999999999</v>
      </c>
      <c r="Q96" s="63">
        <v>105.10196999999999</v>
      </c>
      <c r="R96" s="63">
        <v>199.70962</v>
      </c>
      <c r="S96" s="63">
        <v>79.814899999999994</v>
      </c>
      <c r="T96" s="63">
        <v>798.83515</v>
      </c>
      <c r="U96" s="63">
        <v>194.74835999999999</v>
      </c>
      <c r="V96" s="63">
        <v>14.05348</v>
      </c>
      <c r="W96" s="63">
        <v>145.12504999999999</v>
      </c>
      <c r="X96" s="63">
        <v>209.95564999999999</v>
      </c>
      <c r="Y96" s="63">
        <v>402.01459999999997</v>
      </c>
      <c r="Z96" s="63">
        <v>222.95631</v>
      </c>
      <c r="AA96" s="63">
        <v>150.84510999999998</v>
      </c>
      <c r="AB96" s="63">
        <v>146.39092000000002</v>
      </c>
      <c r="AC96" s="63">
        <v>462.3304</v>
      </c>
      <c r="AD96" s="63">
        <v>151.37604000000002</v>
      </c>
      <c r="AE96" s="63">
        <v>512.10827000000006</v>
      </c>
      <c r="AF96" s="63">
        <v>154.59855999999999</v>
      </c>
      <c r="AG96" s="63">
        <v>13870.808220000001</v>
      </c>
    </row>
    <row r="97" spans="1:33">
      <c r="A97" s="68" t="s">
        <v>260</v>
      </c>
      <c r="B97" s="63">
        <v>1.2410000000000001E-2</v>
      </c>
      <c r="C97" s="63">
        <v>2.7336399999999998</v>
      </c>
      <c r="D97" s="63">
        <v>126.17461999999999</v>
      </c>
      <c r="E97" s="63">
        <v>126.35455999999999</v>
      </c>
      <c r="F97" s="63">
        <v>0</v>
      </c>
      <c r="G97" s="63">
        <v>13.929</v>
      </c>
      <c r="H97" s="63">
        <v>5.0000000000000001E-3</v>
      </c>
      <c r="I97" s="63">
        <v>0.20571</v>
      </c>
      <c r="J97" s="63">
        <v>8.0000000000000002E-3</v>
      </c>
      <c r="K97" s="63">
        <v>213.83742000000001</v>
      </c>
      <c r="L97" s="63">
        <v>6.0000000000000001E-3</v>
      </c>
      <c r="M97" s="63">
        <v>115.50612</v>
      </c>
      <c r="N97" s="63">
        <v>89.807199999999995</v>
      </c>
      <c r="O97" s="63">
        <v>6.0000000000000001E-3</v>
      </c>
      <c r="P97" s="63">
        <v>107.49260000000001</v>
      </c>
      <c r="Q97" s="63">
        <v>9.2996800000000004</v>
      </c>
      <c r="R97" s="63">
        <v>13.846549999999999</v>
      </c>
      <c r="S97" s="63">
        <v>7.0000000000000001E-3</v>
      </c>
      <c r="T97" s="63">
        <v>2E-3</v>
      </c>
      <c r="U97" s="63">
        <v>12.915809999999999</v>
      </c>
      <c r="V97" s="63">
        <v>146.89579999999998</v>
      </c>
      <c r="W97" s="63">
        <v>0.47167000000000003</v>
      </c>
      <c r="X97" s="63">
        <v>21.72523</v>
      </c>
      <c r="Y97" s="63">
        <v>11.134040000000001</v>
      </c>
      <c r="Z97" s="63">
        <v>100.58907000000001</v>
      </c>
      <c r="AA97" s="63">
        <v>5.0000000000000001E-3</v>
      </c>
      <c r="AB97" s="63">
        <v>51.584600000000002</v>
      </c>
      <c r="AC97" s="63">
        <v>295.28231</v>
      </c>
      <c r="AD97" s="63">
        <v>16.38964</v>
      </c>
      <c r="AE97" s="63">
        <v>11.3407</v>
      </c>
      <c r="AF97" s="63">
        <v>1E-3</v>
      </c>
      <c r="AG97" s="63">
        <v>1487.5683799999999</v>
      </c>
    </row>
    <row r="98" spans="1:33">
      <c r="A98" s="68" t="s">
        <v>261</v>
      </c>
      <c r="B98" s="63">
        <v>0</v>
      </c>
      <c r="C98" s="63">
        <v>62.698129999999999</v>
      </c>
      <c r="D98" s="63">
        <v>30.783560000000001</v>
      </c>
      <c r="E98" s="63">
        <v>2.9201100000000002</v>
      </c>
      <c r="F98" s="63">
        <v>0</v>
      </c>
      <c r="G98" s="63">
        <v>0</v>
      </c>
      <c r="H98" s="63">
        <v>0</v>
      </c>
      <c r="I98" s="63">
        <v>0</v>
      </c>
      <c r="J98" s="63">
        <v>0</v>
      </c>
      <c r="K98" s="63">
        <v>0</v>
      </c>
      <c r="L98" s="63">
        <v>61.753140000000002</v>
      </c>
      <c r="M98" s="63">
        <v>0</v>
      </c>
      <c r="N98" s="63">
        <v>1.6467700000000001</v>
      </c>
      <c r="O98" s="63">
        <v>0</v>
      </c>
      <c r="P98" s="63">
        <v>0</v>
      </c>
      <c r="Q98" s="63">
        <v>0</v>
      </c>
      <c r="R98" s="63">
        <v>0</v>
      </c>
      <c r="S98" s="63">
        <v>2.9347800000000004</v>
      </c>
      <c r="T98" s="63">
        <v>0</v>
      </c>
      <c r="U98" s="63">
        <v>0</v>
      </c>
      <c r="V98" s="63">
        <v>0</v>
      </c>
      <c r="W98" s="63">
        <v>0</v>
      </c>
      <c r="X98" s="63">
        <v>0</v>
      </c>
      <c r="Y98" s="63">
        <v>4</v>
      </c>
      <c r="Z98" s="63">
        <v>0</v>
      </c>
      <c r="AA98" s="63">
        <v>0</v>
      </c>
      <c r="AB98" s="63">
        <v>0</v>
      </c>
      <c r="AC98" s="63">
        <v>2.3934899999999999</v>
      </c>
      <c r="AD98" s="63">
        <v>0</v>
      </c>
      <c r="AE98" s="63">
        <v>0</v>
      </c>
      <c r="AF98" s="63">
        <v>0</v>
      </c>
      <c r="AG98" s="63">
        <v>169.12998000000002</v>
      </c>
    </row>
    <row r="99" spans="1:33">
      <c r="A99" s="68" t="s">
        <v>262</v>
      </c>
      <c r="B99" s="63">
        <v>0</v>
      </c>
      <c r="C99" s="63">
        <v>0</v>
      </c>
      <c r="D99" s="63">
        <v>0</v>
      </c>
      <c r="E99" s="63">
        <v>0</v>
      </c>
      <c r="F99" s="63">
        <v>0</v>
      </c>
      <c r="G99" s="63">
        <v>0</v>
      </c>
      <c r="H99" s="63">
        <v>0</v>
      </c>
      <c r="I99" s="63">
        <v>0</v>
      </c>
      <c r="J99" s="63">
        <v>0</v>
      </c>
      <c r="K99" s="63">
        <v>0</v>
      </c>
      <c r="L99" s="63">
        <v>0</v>
      </c>
      <c r="M99" s="63">
        <v>0</v>
      </c>
      <c r="N99" s="63">
        <v>0</v>
      </c>
      <c r="O99" s="63">
        <v>0</v>
      </c>
      <c r="P99" s="63">
        <v>0</v>
      </c>
      <c r="Q99" s="63">
        <v>0</v>
      </c>
      <c r="R99" s="63">
        <v>0</v>
      </c>
      <c r="S99" s="63">
        <v>0</v>
      </c>
      <c r="T99" s="63">
        <v>0</v>
      </c>
      <c r="U99" s="63">
        <v>0</v>
      </c>
      <c r="V99" s="63">
        <v>0</v>
      </c>
      <c r="W99" s="63">
        <v>0</v>
      </c>
      <c r="X99" s="63">
        <v>0</v>
      </c>
      <c r="Y99" s="63">
        <v>0</v>
      </c>
      <c r="Z99" s="63">
        <v>0</v>
      </c>
      <c r="AA99" s="63">
        <v>0</v>
      </c>
      <c r="AB99" s="63">
        <v>0</v>
      </c>
      <c r="AC99" s="63">
        <v>0</v>
      </c>
      <c r="AD99" s="63">
        <v>59.29804</v>
      </c>
      <c r="AE99" s="63">
        <v>0</v>
      </c>
      <c r="AF99" s="63">
        <v>0</v>
      </c>
      <c r="AG99" s="63">
        <v>59.29804</v>
      </c>
    </row>
    <row r="100" spans="1:33">
      <c r="A100" s="68" t="s">
        <v>263</v>
      </c>
      <c r="B100" s="63">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8.5985899999999997</v>
      </c>
      <c r="T100" s="63">
        <v>0</v>
      </c>
      <c r="U100" s="63">
        <v>0</v>
      </c>
      <c r="V100" s="63">
        <v>0</v>
      </c>
      <c r="W100" s="63">
        <v>0</v>
      </c>
      <c r="X100" s="63">
        <v>0</v>
      </c>
      <c r="Y100" s="63">
        <v>0</v>
      </c>
      <c r="Z100" s="63">
        <v>0</v>
      </c>
      <c r="AA100" s="63">
        <v>0</v>
      </c>
      <c r="AB100" s="63">
        <v>0</v>
      </c>
      <c r="AC100" s="63">
        <v>2246.53899</v>
      </c>
      <c r="AD100" s="63">
        <v>0</v>
      </c>
      <c r="AE100" s="63">
        <v>0</v>
      </c>
      <c r="AF100" s="63">
        <v>0</v>
      </c>
      <c r="AG100" s="63">
        <v>2255.1375800000001</v>
      </c>
    </row>
    <row r="101" spans="1:33">
      <c r="A101" s="398" t="s">
        <v>264</v>
      </c>
      <c r="B101" s="451">
        <v>4236.4860499999995</v>
      </c>
      <c r="C101" s="451">
        <v>221.64246</v>
      </c>
      <c r="D101" s="451">
        <v>2344.40238</v>
      </c>
      <c r="E101" s="451">
        <v>1161.0066399999998</v>
      </c>
      <c r="F101" s="451">
        <v>316.05930999999998</v>
      </c>
      <c r="G101" s="451">
        <v>26.19772</v>
      </c>
      <c r="H101" s="451">
        <v>306.85361999999998</v>
      </c>
      <c r="I101" s="451">
        <v>391.78914000000003</v>
      </c>
      <c r="J101" s="451">
        <v>60.939169999999997</v>
      </c>
      <c r="K101" s="451">
        <v>597.98368999999991</v>
      </c>
      <c r="L101" s="451">
        <v>551.94163000000003</v>
      </c>
      <c r="M101" s="451">
        <v>249.33060999999998</v>
      </c>
      <c r="N101" s="451">
        <v>1232.8922399999999</v>
      </c>
      <c r="O101" s="451">
        <v>418.34568000000002</v>
      </c>
      <c r="P101" s="451">
        <v>451.09537999999998</v>
      </c>
      <c r="Q101" s="451">
        <v>17.739039999999999</v>
      </c>
      <c r="R101" s="451">
        <v>357.38797</v>
      </c>
      <c r="S101" s="451">
        <v>552.53046999999992</v>
      </c>
      <c r="T101" s="451">
        <v>1382.4316000000001</v>
      </c>
      <c r="U101" s="451">
        <v>180.02969000000002</v>
      </c>
      <c r="V101" s="451">
        <v>46.25479</v>
      </c>
      <c r="W101" s="451">
        <v>99.949559999999991</v>
      </c>
      <c r="X101" s="451">
        <v>315.21663000000001</v>
      </c>
      <c r="Y101" s="451">
        <v>147.92426999999998</v>
      </c>
      <c r="Z101" s="451">
        <v>398.06628999999998</v>
      </c>
      <c r="AA101" s="451">
        <v>601.06224999999995</v>
      </c>
      <c r="AB101" s="451">
        <v>63.443440000000002</v>
      </c>
      <c r="AC101" s="451">
        <v>840.69745999999998</v>
      </c>
      <c r="AD101" s="451">
        <v>196.87457000000001</v>
      </c>
      <c r="AE101" s="451">
        <v>763.09183999999993</v>
      </c>
      <c r="AF101" s="451">
        <v>73.371669999999995</v>
      </c>
      <c r="AG101" s="451">
        <v>18603.037260000001</v>
      </c>
    </row>
    <row r="102" spans="1:33">
      <c r="A102" s="68" t="s">
        <v>265</v>
      </c>
      <c r="B102" s="63">
        <v>459.47480000000002</v>
      </c>
      <c r="C102" s="63">
        <v>65.194379999999995</v>
      </c>
      <c r="D102" s="63">
        <v>934.66917000000001</v>
      </c>
      <c r="E102" s="63">
        <v>875.64664000000005</v>
      </c>
      <c r="F102" s="63">
        <v>94.115580000000008</v>
      </c>
      <c r="G102" s="63">
        <v>26.197320000000001</v>
      </c>
      <c r="H102" s="63">
        <v>128.69408000000001</v>
      </c>
      <c r="I102" s="63">
        <v>391.78914000000003</v>
      </c>
      <c r="J102" s="63">
        <v>4.7354899999999995</v>
      </c>
      <c r="K102" s="63">
        <v>155.74247</v>
      </c>
      <c r="L102" s="63">
        <v>114.8214</v>
      </c>
      <c r="M102" s="63">
        <v>126.68525</v>
      </c>
      <c r="N102" s="63">
        <v>360.25223</v>
      </c>
      <c r="O102" s="63">
        <v>186.01872</v>
      </c>
      <c r="P102" s="63">
        <v>79.090990000000005</v>
      </c>
      <c r="Q102" s="63">
        <v>0</v>
      </c>
      <c r="R102" s="63">
        <v>191.49360999999999</v>
      </c>
      <c r="S102" s="63">
        <v>66.427270000000007</v>
      </c>
      <c r="T102" s="63">
        <v>1195.06194</v>
      </c>
      <c r="U102" s="63">
        <v>25.7423</v>
      </c>
      <c r="V102" s="63">
        <v>6.7209399999999997</v>
      </c>
      <c r="W102" s="63">
        <v>0</v>
      </c>
      <c r="X102" s="63">
        <v>121.44184</v>
      </c>
      <c r="Y102" s="63">
        <v>69.211780000000005</v>
      </c>
      <c r="Z102" s="63">
        <v>123.18392999999999</v>
      </c>
      <c r="AA102" s="63">
        <v>54.245779999999996</v>
      </c>
      <c r="AB102" s="63">
        <v>0</v>
      </c>
      <c r="AC102" s="63">
        <v>455.69887</v>
      </c>
      <c r="AD102" s="63">
        <v>42.176720000000003</v>
      </c>
      <c r="AE102" s="63">
        <v>302.77850000000001</v>
      </c>
      <c r="AF102" s="63">
        <v>23.295189999999998</v>
      </c>
      <c r="AG102" s="63">
        <v>6680.6063300000005</v>
      </c>
    </row>
    <row r="103" spans="1:33">
      <c r="A103" s="68" t="s">
        <v>266</v>
      </c>
      <c r="B103" s="63">
        <v>1223.65192</v>
      </c>
      <c r="C103" s="63">
        <v>0</v>
      </c>
      <c r="D103" s="63">
        <v>0</v>
      </c>
      <c r="E103" s="63">
        <v>0</v>
      </c>
      <c r="F103" s="63">
        <v>0</v>
      </c>
      <c r="G103" s="63">
        <v>0</v>
      </c>
      <c r="H103" s="63">
        <v>38.24418</v>
      </c>
      <c r="I103" s="63">
        <v>0</v>
      </c>
      <c r="J103" s="63">
        <v>0</v>
      </c>
      <c r="K103" s="63">
        <v>0</v>
      </c>
      <c r="L103" s="63">
        <v>0</v>
      </c>
      <c r="M103" s="63">
        <v>16.247820000000001</v>
      </c>
      <c r="N103" s="63">
        <v>0</v>
      </c>
      <c r="O103" s="63">
        <v>0</v>
      </c>
      <c r="P103" s="63">
        <v>0</v>
      </c>
      <c r="Q103" s="63">
        <v>0</v>
      </c>
      <c r="R103" s="63">
        <v>34.842300000000002</v>
      </c>
      <c r="S103" s="63">
        <v>180.27348000000001</v>
      </c>
      <c r="T103" s="63">
        <v>60.546810000000001</v>
      </c>
      <c r="U103" s="63">
        <v>40.447919999999996</v>
      </c>
      <c r="V103" s="63">
        <v>0</v>
      </c>
      <c r="W103" s="63">
        <v>0</v>
      </c>
      <c r="X103" s="63">
        <v>69.977580000000003</v>
      </c>
      <c r="Y103" s="63">
        <v>0</v>
      </c>
      <c r="Z103" s="63">
        <v>67.535979999999995</v>
      </c>
      <c r="AA103" s="63">
        <v>18.420380000000002</v>
      </c>
      <c r="AB103" s="63">
        <v>0</v>
      </c>
      <c r="AC103" s="63">
        <v>0</v>
      </c>
      <c r="AD103" s="63">
        <v>110.95559</v>
      </c>
      <c r="AE103" s="63">
        <v>76.63355</v>
      </c>
      <c r="AF103" s="63">
        <v>1.97678</v>
      </c>
      <c r="AG103" s="63">
        <v>1939.7542900000001</v>
      </c>
    </row>
    <row r="104" spans="1:33">
      <c r="A104" s="68" t="s">
        <v>267</v>
      </c>
      <c r="B104" s="63">
        <v>2352.7154999999998</v>
      </c>
      <c r="C104" s="63">
        <v>0</v>
      </c>
      <c r="D104" s="63">
        <v>0</v>
      </c>
      <c r="E104" s="63">
        <v>0</v>
      </c>
      <c r="F104" s="63">
        <v>0.99911000000000005</v>
      </c>
      <c r="G104" s="63">
        <v>4.0000000000000002E-4</v>
      </c>
      <c r="H104" s="63">
        <v>0</v>
      </c>
      <c r="I104" s="63">
        <v>0</v>
      </c>
      <c r="J104" s="63">
        <v>8.9</v>
      </c>
      <c r="K104" s="63">
        <v>363.74640000000005</v>
      </c>
      <c r="L104" s="63">
        <v>546.44759999999997</v>
      </c>
      <c r="M104" s="63">
        <v>110.62286</v>
      </c>
      <c r="N104" s="63">
        <v>102.52242</v>
      </c>
      <c r="O104" s="63">
        <v>162.26526999999999</v>
      </c>
      <c r="P104" s="63">
        <v>0</v>
      </c>
      <c r="Q104" s="63">
        <v>0</v>
      </c>
      <c r="R104" s="63">
        <v>36</v>
      </c>
      <c r="S104" s="63">
        <v>0</v>
      </c>
      <c r="T104" s="63">
        <v>8.5</v>
      </c>
      <c r="U104" s="63">
        <v>17.853999999999999</v>
      </c>
      <c r="V104" s="63">
        <v>0</v>
      </c>
      <c r="W104" s="63">
        <v>0</v>
      </c>
      <c r="X104" s="63">
        <v>0</v>
      </c>
      <c r="Y104" s="63">
        <v>0</v>
      </c>
      <c r="Z104" s="63">
        <v>141.23754</v>
      </c>
      <c r="AA104" s="63">
        <v>0</v>
      </c>
      <c r="AB104" s="63">
        <v>0</v>
      </c>
      <c r="AC104" s="63">
        <v>0</v>
      </c>
      <c r="AD104" s="63">
        <v>19.776259999999997</v>
      </c>
      <c r="AE104" s="63">
        <v>0</v>
      </c>
      <c r="AF104" s="63">
        <v>0</v>
      </c>
      <c r="AG104" s="63">
        <v>3871.58736</v>
      </c>
    </row>
    <row r="105" spans="1:33">
      <c r="A105" s="68" t="s">
        <v>268</v>
      </c>
      <c r="B105" s="63">
        <v>200.64382999999998</v>
      </c>
      <c r="C105" s="63">
        <v>156.44807999999998</v>
      </c>
      <c r="D105" s="63">
        <v>1409.7332099999999</v>
      </c>
      <c r="E105" s="63">
        <v>285.36</v>
      </c>
      <c r="F105" s="63">
        <v>220.94461999999999</v>
      </c>
      <c r="G105" s="63">
        <v>0</v>
      </c>
      <c r="H105" s="63">
        <v>139.91535999999999</v>
      </c>
      <c r="I105" s="63">
        <v>0</v>
      </c>
      <c r="J105" s="63">
        <v>47.30368</v>
      </c>
      <c r="K105" s="63">
        <v>423.46021999999999</v>
      </c>
      <c r="L105" s="63">
        <v>143.21251999999998</v>
      </c>
      <c r="M105" s="63">
        <v>106.39753999999999</v>
      </c>
      <c r="N105" s="63">
        <v>854.38220999999999</v>
      </c>
      <c r="O105" s="63">
        <v>217.32696999999999</v>
      </c>
      <c r="P105" s="63">
        <v>372.00439</v>
      </c>
      <c r="Q105" s="63">
        <v>17.739039999999999</v>
      </c>
      <c r="R105" s="63">
        <v>95.052059999999997</v>
      </c>
      <c r="S105" s="63">
        <v>305.82971999999995</v>
      </c>
      <c r="T105" s="63">
        <v>118.32285</v>
      </c>
      <c r="U105" s="63">
        <v>95.985470000000007</v>
      </c>
      <c r="V105" s="63">
        <v>39.533850000000001</v>
      </c>
      <c r="W105" s="63">
        <v>99.949559999999991</v>
      </c>
      <c r="X105" s="63">
        <v>123.79721000000001</v>
      </c>
      <c r="Y105" s="63">
        <v>78.712490000000003</v>
      </c>
      <c r="Z105" s="63">
        <v>101.31846</v>
      </c>
      <c r="AA105" s="63">
        <v>528.39608999999996</v>
      </c>
      <c r="AB105" s="63">
        <v>63.443440000000002</v>
      </c>
      <c r="AC105" s="63">
        <v>384.99859000000004</v>
      </c>
      <c r="AD105" s="63">
        <v>23.966000000000001</v>
      </c>
      <c r="AE105" s="63">
        <v>383.67978999999997</v>
      </c>
      <c r="AF105" s="63">
        <v>48.099699999999999</v>
      </c>
      <c r="AG105" s="63">
        <v>7085.9569499999998</v>
      </c>
    </row>
    <row r="106" spans="1:33">
      <c r="A106" s="104" t="s">
        <v>269</v>
      </c>
      <c r="B106" s="100">
        <v>0</v>
      </c>
      <c r="C106" s="100">
        <v>0</v>
      </c>
      <c r="D106" s="100">
        <v>0</v>
      </c>
      <c r="E106" s="100">
        <v>0</v>
      </c>
      <c r="F106" s="100">
        <v>0</v>
      </c>
      <c r="G106" s="100">
        <v>0</v>
      </c>
      <c r="H106" s="100">
        <v>0</v>
      </c>
      <c r="I106" s="100">
        <v>0</v>
      </c>
      <c r="J106" s="100">
        <v>0</v>
      </c>
      <c r="K106" s="100">
        <v>-344.96540000000005</v>
      </c>
      <c r="L106" s="100">
        <v>-252.53989000000001</v>
      </c>
      <c r="M106" s="100">
        <v>-110.62286</v>
      </c>
      <c r="N106" s="100">
        <v>-84.264619999999994</v>
      </c>
      <c r="O106" s="100">
        <v>-147.26527999999999</v>
      </c>
      <c r="P106" s="100">
        <v>0</v>
      </c>
      <c r="Q106" s="100">
        <v>0</v>
      </c>
      <c r="R106" s="100">
        <v>0</v>
      </c>
      <c r="S106" s="100">
        <v>0</v>
      </c>
      <c r="T106" s="100">
        <v>0</v>
      </c>
      <c r="U106" s="100">
        <v>0</v>
      </c>
      <c r="V106" s="100">
        <v>0</v>
      </c>
      <c r="W106" s="100">
        <v>0</v>
      </c>
      <c r="X106" s="100">
        <v>0</v>
      </c>
      <c r="Y106" s="100">
        <v>0</v>
      </c>
      <c r="Z106" s="100">
        <v>-35.209620000000001</v>
      </c>
      <c r="AA106" s="100">
        <v>0</v>
      </c>
      <c r="AB106" s="100">
        <v>0</v>
      </c>
      <c r="AC106" s="100">
        <v>0</v>
      </c>
      <c r="AD106" s="100">
        <v>0</v>
      </c>
      <c r="AE106" s="100">
        <v>0</v>
      </c>
      <c r="AF106" s="100">
        <v>0</v>
      </c>
      <c r="AG106" s="100">
        <v>-974.86767000000009</v>
      </c>
    </row>
    <row r="107" spans="1:33">
      <c r="A107" s="398" t="s">
        <v>270</v>
      </c>
      <c r="B107" s="451">
        <v>0</v>
      </c>
      <c r="C107" s="451">
        <v>0</v>
      </c>
      <c r="D107" s="451">
        <v>0</v>
      </c>
      <c r="E107" s="451">
        <v>0</v>
      </c>
      <c r="F107" s="451">
        <v>0</v>
      </c>
      <c r="G107" s="451">
        <v>0</v>
      </c>
      <c r="H107" s="451">
        <v>0</v>
      </c>
      <c r="I107" s="451">
        <v>0</v>
      </c>
      <c r="J107" s="451">
        <v>0</v>
      </c>
      <c r="K107" s="451">
        <v>0</v>
      </c>
      <c r="L107" s="451">
        <v>0</v>
      </c>
      <c r="M107" s="451">
        <v>0</v>
      </c>
      <c r="N107" s="451">
        <v>0</v>
      </c>
      <c r="O107" s="451">
        <v>0</v>
      </c>
      <c r="P107" s="451">
        <v>0</v>
      </c>
      <c r="Q107" s="451">
        <v>0</v>
      </c>
      <c r="R107" s="451">
        <v>0</v>
      </c>
      <c r="S107" s="451">
        <v>0</v>
      </c>
      <c r="T107" s="451">
        <v>0</v>
      </c>
      <c r="U107" s="451">
        <v>0</v>
      </c>
      <c r="V107" s="451">
        <v>0</v>
      </c>
      <c r="W107" s="451">
        <v>0</v>
      </c>
      <c r="X107" s="451">
        <v>0</v>
      </c>
      <c r="Y107" s="451">
        <v>0</v>
      </c>
      <c r="Z107" s="451">
        <v>0</v>
      </c>
      <c r="AA107" s="451">
        <v>0</v>
      </c>
      <c r="AB107" s="451">
        <v>0</v>
      </c>
      <c r="AC107" s="451">
        <v>0</v>
      </c>
      <c r="AD107" s="451">
        <v>0</v>
      </c>
      <c r="AE107" s="451">
        <v>0</v>
      </c>
      <c r="AF107" s="451">
        <v>0</v>
      </c>
      <c r="AG107" s="451">
        <v>0</v>
      </c>
    </row>
    <row r="108" spans="1:33">
      <c r="A108" s="68" t="s">
        <v>271</v>
      </c>
      <c r="B108" s="63">
        <v>0</v>
      </c>
      <c r="C108" s="63">
        <v>0</v>
      </c>
      <c r="D108" s="63">
        <v>0</v>
      </c>
      <c r="E108" s="63">
        <v>0</v>
      </c>
      <c r="F108" s="63">
        <v>0</v>
      </c>
      <c r="G108" s="63">
        <v>0</v>
      </c>
      <c r="H108" s="63">
        <v>0</v>
      </c>
      <c r="I108" s="63">
        <v>0</v>
      </c>
      <c r="J108" s="63">
        <v>0</v>
      </c>
      <c r="K108" s="63">
        <v>0</v>
      </c>
      <c r="L108" s="63">
        <v>0</v>
      </c>
      <c r="M108" s="63">
        <v>0</v>
      </c>
      <c r="N108" s="63">
        <v>0</v>
      </c>
      <c r="O108" s="63">
        <v>0</v>
      </c>
      <c r="P108" s="63">
        <v>0</v>
      </c>
      <c r="Q108" s="63">
        <v>0</v>
      </c>
      <c r="R108" s="63">
        <v>0</v>
      </c>
      <c r="S108" s="63">
        <v>0</v>
      </c>
      <c r="T108" s="63">
        <v>0</v>
      </c>
      <c r="U108" s="63">
        <v>0</v>
      </c>
      <c r="V108" s="63">
        <v>0</v>
      </c>
      <c r="W108" s="63">
        <v>0</v>
      </c>
      <c r="X108" s="63">
        <v>0</v>
      </c>
      <c r="Y108" s="63">
        <v>0</v>
      </c>
      <c r="Z108" s="63">
        <v>0</v>
      </c>
      <c r="AA108" s="63">
        <v>0</v>
      </c>
      <c r="AB108" s="63">
        <v>0</v>
      </c>
      <c r="AC108" s="63">
        <v>0</v>
      </c>
      <c r="AD108" s="63">
        <v>0</v>
      </c>
      <c r="AE108" s="63">
        <v>0</v>
      </c>
      <c r="AF108" s="63">
        <v>0</v>
      </c>
      <c r="AG108" s="63">
        <v>0</v>
      </c>
    </row>
    <row r="109" spans="1:33">
      <c r="A109" s="68" t="s">
        <v>272</v>
      </c>
      <c r="B109" s="63">
        <v>0</v>
      </c>
      <c r="C109" s="63">
        <v>0</v>
      </c>
      <c r="D109" s="63">
        <v>0</v>
      </c>
      <c r="E109" s="63">
        <v>0</v>
      </c>
      <c r="F109" s="63">
        <v>0</v>
      </c>
      <c r="G109" s="63">
        <v>0</v>
      </c>
      <c r="H109" s="63">
        <v>0</v>
      </c>
      <c r="I109" s="63">
        <v>0</v>
      </c>
      <c r="J109" s="63">
        <v>0</v>
      </c>
      <c r="K109" s="63">
        <v>0</v>
      </c>
      <c r="L109" s="63">
        <v>0</v>
      </c>
      <c r="M109" s="63">
        <v>0</v>
      </c>
      <c r="N109" s="63">
        <v>0</v>
      </c>
      <c r="O109" s="63">
        <v>0</v>
      </c>
      <c r="P109" s="63">
        <v>0</v>
      </c>
      <c r="Q109" s="63">
        <v>0</v>
      </c>
      <c r="R109" s="63">
        <v>0</v>
      </c>
      <c r="S109" s="63">
        <v>0</v>
      </c>
      <c r="T109" s="63">
        <v>0</v>
      </c>
      <c r="U109" s="63">
        <v>0</v>
      </c>
      <c r="V109" s="63">
        <v>0</v>
      </c>
      <c r="W109" s="63">
        <v>0</v>
      </c>
      <c r="X109" s="63">
        <v>0</v>
      </c>
      <c r="Y109" s="63">
        <v>0</v>
      </c>
      <c r="Z109" s="63">
        <v>0</v>
      </c>
      <c r="AA109" s="63">
        <v>0</v>
      </c>
      <c r="AB109" s="63">
        <v>0</v>
      </c>
      <c r="AC109" s="63">
        <v>0</v>
      </c>
      <c r="AD109" s="63">
        <v>0</v>
      </c>
      <c r="AE109" s="63">
        <v>0</v>
      </c>
      <c r="AF109" s="63">
        <v>0</v>
      </c>
      <c r="AG109" s="63">
        <v>0</v>
      </c>
    </row>
    <row r="110" spans="1:33">
      <c r="A110" s="68" t="s">
        <v>273</v>
      </c>
      <c r="B110" s="63">
        <v>0</v>
      </c>
      <c r="C110" s="63">
        <v>0</v>
      </c>
      <c r="D110" s="63">
        <v>0</v>
      </c>
      <c r="E110" s="63">
        <v>0</v>
      </c>
      <c r="F110" s="63">
        <v>0</v>
      </c>
      <c r="G110" s="63">
        <v>0</v>
      </c>
      <c r="H110" s="63">
        <v>0</v>
      </c>
      <c r="I110" s="63">
        <v>0</v>
      </c>
      <c r="J110" s="63">
        <v>0</v>
      </c>
      <c r="K110" s="63">
        <v>0</v>
      </c>
      <c r="L110" s="63">
        <v>0</v>
      </c>
      <c r="M110" s="63">
        <v>0</v>
      </c>
      <c r="N110" s="63">
        <v>0</v>
      </c>
      <c r="O110" s="63">
        <v>0</v>
      </c>
      <c r="P110" s="63">
        <v>0</v>
      </c>
      <c r="Q110" s="63">
        <v>0</v>
      </c>
      <c r="R110" s="63">
        <v>0</v>
      </c>
      <c r="S110" s="63">
        <v>0</v>
      </c>
      <c r="T110" s="63">
        <v>0</v>
      </c>
      <c r="U110" s="63">
        <v>0</v>
      </c>
      <c r="V110" s="63">
        <v>0</v>
      </c>
      <c r="W110" s="63">
        <v>0</v>
      </c>
      <c r="X110" s="63">
        <v>0</v>
      </c>
      <c r="Y110" s="63">
        <v>0</v>
      </c>
      <c r="Z110" s="63">
        <v>0</v>
      </c>
      <c r="AA110" s="63">
        <v>0</v>
      </c>
      <c r="AB110" s="63">
        <v>0</v>
      </c>
      <c r="AC110" s="63">
        <v>0</v>
      </c>
      <c r="AD110" s="63">
        <v>0</v>
      </c>
      <c r="AE110" s="63">
        <v>0</v>
      </c>
      <c r="AF110" s="63">
        <v>0</v>
      </c>
      <c r="AG110" s="63">
        <v>0</v>
      </c>
    </row>
    <row r="111" spans="1:33">
      <c r="A111" s="68" t="s">
        <v>274</v>
      </c>
      <c r="B111" s="63">
        <v>0</v>
      </c>
      <c r="C111" s="63">
        <v>0</v>
      </c>
      <c r="D111" s="63">
        <v>0</v>
      </c>
      <c r="E111" s="63">
        <v>0</v>
      </c>
      <c r="F111" s="63">
        <v>0</v>
      </c>
      <c r="G111" s="63">
        <v>0</v>
      </c>
      <c r="H111" s="63">
        <v>0</v>
      </c>
      <c r="I111" s="63">
        <v>0</v>
      </c>
      <c r="J111" s="63">
        <v>0</v>
      </c>
      <c r="K111" s="63">
        <v>0</v>
      </c>
      <c r="L111" s="63">
        <v>0</v>
      </c>
      <c r="M111" s="63">
        <v>0</v>
      </c>
      <c r="N111" s="63">
        <v>0</v>
      </c>
      <c r="O111" s="63">
        <v>0</v>
      </c>
      <c r="P111" s="63">
        <v>0</v>
      </c>
      <c r="Q111" s="63">
        <v>0</v>
      </c>
      <c r="R111" s="63">
        <v>0</v>
      </c>
      <c r="S111" s="63">
        <v>0</v>
      </c>
      <c r="T111" s="63">
        <v>0</v>
      </c>
      <c r="U111" s="63">
        <v>0</v>
      </c>
      <c r="V111" s="63">
        <v>0</v>
      </c>
      <c r="W111" s="63">
        <v>0</v>
      </c>
      <c r="X111" s="63">
        <v>0</v>
      </c>
      <c r="Y111" s="63">
        <v>0</v>
      </c>
      <c r="Z111" s="63">
        <v>0</v>
      </c>
      <c r="AA111" s="63">
        <v>0</v>
      </c>
      <c r="AB111" s="63">
        <v>0</v>
      </c>
      <c r="AC111" s="63">
        <v>0</v>
      </c>
      <c r="AD111" s="63">
        <v>0</v>
      </c>
      <c r="AE111" s="63">
        <v>0</v>
      </c>
      <c r="AF111" s="63">
        <v>0</v>
      </c>
      <c r="AG111" s="63">
        <v>0</v>
      </c>
    </row>
    <row r="112" spans="1:33">
      <c r="A112" s="68" t="s">
        <v>275</v>
      </c>
      <c r="B112" s="63">
        <v>0</v>
      </c>
      <c r="C112" s="63">
        <v>0</v>
      </c>
      <c r="D112" s="63">
        <v>0</v>
      </c>
      <c r="E112" s="63">
        <v>0</v>
      </c>
      <c r="F112" s="63">
        <v>0</v>
      </c>
      <c r="G112" s="63">
        <v>0</v>
      </c>
      <c r="H112" s="63">
        <v>0</v>
      </c>
      <c r="I112" s="63">
        <v>0</v>
      </c>
      <c r="J112" s="63">
        <v>0</v>
      </c>
      <c r="K112" s="63">
        <v>0</v>
      </c>
      <c r="L112" s="63">
        <v>0</v>
      </c>
      <c r="M112" s="63">
        <v>0</v>
      </c>
      <c r="N112" s="63">
        <v>0</v>
      </c>
      <c r="O112" s="63">
        <v>0</v>
      </c>
      <c r="P112" s="63">
        <v>0</v>
      </c>
      <c r="Q112" s="63">
        <v>0</v>
      </c>
      <c r="R112" s="63">
        <v>0</v>
      </c>
      <c r="S112" s="63">
        <v>0</v>
      </c>
      <c r="T112" s="63">
        <v>0</v>
      </c>
      <c r="U112" s="63">
        <v>0</v>
      </c>
      <c r="V112" s="63">
        <v>0</v>
      </c>
      <c r="W112" s="63">
        <v>0</v>
      </c>
      <c r="X112" s="63">
        <v>0</v>
      </c>
      <c r="Y112" s="63">
        <v>0</v>
      </c>
      <c r="Z112" s="63">
        <v>0</v>
      </c>
      <c r="AA112" s="63">
        <v>0</v>
      </c>
      <c r="AB112" s="63">
        <v>0</v>
      </c>
      <c r="AC112" s="63">
        <v>0</v>
      </c>
      <c r="AD112" s="63">
        <v>0</v>
      </c>
      <c r="AE112" s="63">
        <v>0</v>
      </c>
      <c r="AF112" s="63">
        <v>0</v>
      </c>
      <c r="AG112" s="63">
        <v>0</v>
      </c>
    </row>
    <row r="113" spans="1:33">
      <c r="A113" s="68" t="s">
        <v>276</v>
      </c>
      <c r="B113" s="63">
        <v>0</v>
      </c>
      <c r="C113" s="63">
        <v>0</v>
      </c>
      <c r="D113" s="63">
        <v>0</v>
      </c>
      <c r="E113" s="63">
        <v>0</v>
      </c>
      <c r="F113" s="63">
        <v>0</v>
      </c>
      <c r="G113" s="63">
        <v>0</v>
      </c>
      <c r="H113" s="63">
        <v>0</v>
      </c>
      <c r="I113" s="63">
        <v>0</v>
      </c>
      <c r="J113" s="63">
        <v>0</v>
      </c>
      <c r="K113" s="63">
        <v>0</v>
      </c>
      <c r="L113" s="63">
        <v>0</v>
      </c>
      <c r="M113" s="63">
        <v>0</v>
      </c>
      <c r="N113" s="63">
        <v>0</v>
      </c>
      <c r="O113" s="63">
        <v>0</v>
      </c>
      <c r="P113" s="63">
        <v>0</v>
      </c>
      <c r="Q113" s="63">
        <v>0</v>
      </c>
      <c r="R113" s="63">
        <v>0</v>
      </c>
      <c r="S113" s="63">
        <v>0</v>
      </c>
      <c r="T113" s="63">
        <v>0</v>
      </c>
      <c r="U113" s="63">
        <v>0</v>
      </c>
      <c r="V113" s="63">
        <v>0</v>
      </c>
      <c r="W113" s="63">
        <v>0</v>
      </c>
      <c r="X113" s="63">
        <v>0</v>
      </c>
      <c r="Y113" s="63">
        <v>0</v>
      </c>
      <c r="Z113" s="63">
        <v>0</v>
      </c>
      <c r="AA113" s="63">
        <v>0</v>
      </c>
      <c r="AB113" s="63">
        <v>0</v>
      </c>
      <c r="AC113" s="63">
        <v>0</v>
      </c>
      <c r="AD113" s="63">
        <v>0</v>
      </c>
      <c r="AE113" s="63">
        <v>0</v>
      </c>
      <c r="AF113" s="63">
        <v>0</v>
      </c>
      <c r="AG113" s="63">
        <v>0</v>
      </c>
    </row>
    <row r="114" spans="1:33">
      <c r="A114" s="398" t="s">
        <v>277</v>
      </c>
      <c r="B114" s="451">
        <v>1561348.3982800001</v>
      </c>
      <c r="C114" s="451">
        <v>436533.92316000001</v>
      </c>
      <c r="D114" s="451">
        <v>928989.24135000003</v>
      </c>
      <c r="E114" s="451">
        <v>322213.33425000001</v>
      </c>
      <c r="F114" s="451">
        <v>179357.49593</v>
      </c>
      <c r="G114" s="451">
        <v>157825.60923</v>
      </c>
      <c r="H114" s="451">
        <v>114484.18558</v>
      </c>
      <c r="I114" s="451">
        <v>216123.99129000001</v>
      </c>
      <c r="J114" s="451">
        <v>192524.07249000002</v>
      </c>
      <c r="K114" s="451">
        <v>258075.23022999999</v>
      </c>
      <c r="L114" s="451">
        <v>120559.34426000001</v>
      </c>
      <c r="M114" s="451">
        <v>263621.40388</v>
      </c>
      <c r="N114" s="451">
        <v>299226.74563000002</v>
      </c>
      <c r="O114" s="451">
        <v>120882.52669</v>
      </c>
      <c r="P114" s="451">
        <v>132879.61440000002</v>
      </c>
      <c r="Q114" s="451">
        <v>58372.975429999999</v>
      </c>
      <c r="R114" s="451">
        <v>66422.199970000001</v>
      </c>
      <c r="S114" s="451">
        <v>91271.172080000004</v>
      </c>
      <c r="T114" s="451">
        <v>90240.911659999998</v>
      </c>
      <c r="U114" s="451">
        <v>173700.70413999999</v>
      </c>
      <c r="V114" s="451">
        <v>67693.590180000014</v>
      </c>
      <c r="W114" s="451">
        <v>112408.03178</v>
      </c>
      <c r="X114" s="451">
        <v>241405.36851</v>
      </c>
      <c r="Y114" s="451">
        <v>112800.48006</v>
      </c>
      <c r="Z114" s="451">
        <v>276288.10914999997</v>
      </c>
      <c r="AA114" s="451">
        <v>128137.24753000001</v>
      </c>
      <c r="AB114" s="451">
        <v>321340.06383999996</v>
      </c>
      <c r="AC114" s="451">
        <v>257569.56127999999</v>
      </c>
      <c r="AD114" s="451">
        <v>69167.658719999992</v>
      </c>
      <c r="AE114" s="451">
        <v>265585.80099999998</v>
      </c>
      <c r="AF114" s="451">
        <v>34857.075779999999</v>
      </c>
      <c r="AG114" s="451">
        <v>7671906.06776</v>
      </c>
    </row>
    <row r="115" spans="1:33">
      <c r="A115" s="398" t="s">
        <v>278</v>
      </c>
      <c r="B115" s="451">
        <v>1015201.38955</v>
      </c>
      <c r="C115" s="451">
        <v>396578.43825999997</v>
      </c>
      <c r="D115" s="451">
        <v>746909.36161999998</v>
      </c>
      <c r="E115" s="451">
        <v>282201.56299000001</v>
      </c>
      <c r="F115" s="451">
        <v>165551.78365999999</v>
      </c>
      <c r="G115" s="451">
        <v>146054.5857</v>
      </c>
      <c r="H115" s="451">
        <v>108362.49329000001</v>
      </c>
      <c r="I115" s="451">
        <v>191209.69286000001</v>
      </c>
      <c r="J115" s="451">
        <v>174027.00260000001</v>
      </c>
      <c r="K115" s="451">
        <v>238093.14599000002</v>
      </c>
      <c r="L115" s="451">
        <v>97874.832829999999</v>
      </c>
      <c r="M115" s="451">
        <v>249852.93066999997</v>
      </c>
      <c r="N115" s="451">
        <v>280749.31150999997</v>
      </c>
      <c r="O115" s="451">
        <v>101843.82343999999</v>
      </c>
      <c r="P115" s="451">
        <v>126944.84904999999</v>
      </c>
      <c r="Q115" s="451">
        <v>47500.151560000006</v>
      </c>
      <c r="R115" s="451">
        <v>61422.410779999998</v>
      </c>
      <c r="S115" s="451">
        <v>86144.167170000001</v>
      </c>
      <c r="T115" s="451">
        <v>72710.376860000004</v>
      </c>
      <c r="U115" s="451">
        <v>157819.69334999999</v>
      </c>
      <c r="V115" s="451">
        <v>62455.346979999995</v>
      </c>
      <c r="W115" s="451">
        <v>93304.011729999998</v>
      </c>
      <c r="X115" s="451">
        <v>209631.85887</v>
      </c>
      <c r="Y115" s="451">
        <v>99465.939859999999</v>
      </c>
      <c r="Z115" s="451">
        <v>259773.86363000001</v>
      </c>
      <c r="AA115" s="451">
        <v>114472.02357999999</v>
      </c>
      <c r="AB115" s="451">
        <v>265720.62679000001</v>
      </c>
      <c r="AC115" s="451">
        <v>222702.12274000002</v>
      </c>
      <c r="AD115" s="451">
        <v>54547.471520000006</v>
      </c>
      <c r="AE115" s="451">
        <v>235940.75593000001</v>
      </c>
      <c r="AF115" s="451">
        <v>18049.876489999999</v>
      </c>
      <c r="AG115" s="451">
        <v>6383115.9018599996</v>
      </c>
    </row>
    <row r="116" spans="1:33">
      <c r="A116" s="68" t="s">
        <v>279</v>
      </c>
      <c r="B116" s="63">
        <v>1306.9484299999999</v>
      </c>
      <c r="C116" s="63">
        <v>285.23442</v>
      </c>
      <c r="D116" s="63">
        <v>2139.8424599999998</v>
      </c>
      <c r="E116" s="63">
        <v>0</v>
      </c>
      <c r="F116" s="63">
        <v>0</v>
      </c>
      <c r="G116" s="63">
        <v>8.1</v>
      </c>
      <c r="H116" s="63">
        <v>60.011749999999999</v>
      </c>
      <c r="I116" s="63">
        <v>131.45735000000002</v>
      </c>
      <c r="J116" s="63">
        <v>0</v>
      </c>
      <c r="K116" s="63">
        <v>303.89411000000001</v>
      </c>
      <c r="L116" s="63">
        <v>37.338029999999996</v>
      </c>
      <c r="M116" s="63">
        <v>0</v>
      </c>
      <c r="N116" s="63">
        <v>9.0971499999999992</v>
      </c>
      <c r="O116" s="63">
        <v>0</v>
      </c>
      <c r="P116" s="63">
        <v>14.727309999999999</v>
      </c>
      <c r="Q116" s="63">
        <v>0</v>
      </c>
      <c r="R116" s="63">
        <v>0</v>
      </c>
      <c r="S116" s="63">
        <v>60.590800000000002</v>
      </c>
      <c r="T116" s="63">
        <v>2.1619600000000001</v>
      </c>
      <c r="U116" s="63">
        <v>0</v>
      </c>
      <c r="V116" s="63">
        <v>0</v>
      </c>
      <c r="W116" s="63">
        <v>0</v>
      </c>
      <c r="X116" s="63">
        <v>9.8444900000000004</v>
      </c>
      <c r="Y116" s="63">
        <v>30.086400000000001</v>
      </c>
      <c r="Z116" s="63">
        <v>388.30379999999997</v>
      </c>
      <c r="AA116" s="63">
        <v>0</v>
      </c>
      <c r="AB116" s="63">
        <v>7.9046000000000003</v>
      </c>
      <c r="AC116" s="63">
        <v>0</v>
      </c>
      <c r="AD116" s="63">
        <v>64.56741000000001</v>
      </c>
      <c r="AE116" s="63">
        <v>0.29299999999999998</v>
      </c>
      <c r="AF116" s="63">
        <v>0</v>
      </c>
      <c r="AG116" s="63">
        <v>4860.4034699999993</v>
      </c>
    </row>
    <row r="117" spans="1:33">
      <c r="A117" s="68" t="s">
        <v>280</v>
      </c>
      <c r="B117" s="63">
        <v>0</v>
      </c>
      <c r="C117" s="63">
        <v>0</v>
      </c>
      <c r="D117" s="63">
        <v>1203.83953</v>
      </c>
      <c r="E117" s="63">
        <v>0</v>
      </c>
      <c r="F117" s="63">
        <v>0</v>
      </c>
      <c r="G117" s="63">
        <v>0</v>
      </c>
      <c r="H117" s="63">
        <v>0</v>
      </c>
      <c r="I117" s="63">
        <v>0</v>
      </c>
      <c r="J117" s="63">
        <v>0</v>
      </c>
      <c r="K117" s="63">
        <v>0</v>
      </c>
      <c r="L117" s="63">
        <v>0</v>
      </c>
      <c r="M117" s="63">
        <v>0</v>
      </c>
      <c r="N117" s="63">
        <v>0</v>
      </c>
      <c r="O117" s="63">
        <v>0</v>
      </c>
      <c r="P117" s="63">
        <v>0</v>
      </c>
      <c r="Q117" s="63">
        <v>0</v>
      </c>
      <c r="R117" s="63">
        <v>0</v>
      </c>
      <c r="S117" s="63">
        <v>0</v>
      </c>
      <c r="T117" s="63">
        <v>0</v>
      </c>
      <c r="U117" s="63">
        <v>0</v>
      </c>
      <c r="V117" s="63">
        <v>0</v>
      </c>
      <c r="W117" s="63">
        <v>0</v>
      </c>
      <c r="X117" s="63">
        <v>0</v>
      </c>
      <c r="Y117" s="63">
        <v>0</v>
      </c>
      <c r="Z117" s="63">
        <v>0</v>
      </c>
      <c r="AA117" s="63">
        <v>0</v>
      </c>
      <c r="AB117" s="63">
        <v>0</v>
      </c>
      <c r="AC117" s="63">
        <v>0</v>
      </c>
      <c r="AD117" s="63">
        <v>0</v>
      </c>
      <c r="AE117" s="63">
        <v>0</v>
      </c>
      <c r="AF117" s="63">
        <v>0</v>
      </c>
      <c r="AG117" s="63">
        <v>1203.83953</v>
      </c>
    </row>
    <row r="118" spans="1:33">
      <c r="A118" s="68" t="s">
        <v>281</v>
      </c>
      <c r="B118" s="63">
        <v>1306.9484299999999</v>
      </c>
      <c r="C118" s="63">
        <v>285.23442</v>
      </c>
      <c r="D118" s="63">
        <v>936.00293000000011</v>
      </c>
      <c r="E118" s="63">
        <v>0</v>
      </c>
      <c r="F118" s="63">
        <v>0</v>
      </c>
      <c r="G118" s="63">
        <v>8.1</v>
      </c>
      <c r="H118" s="63">
        <v>60.011749999999999</v>
      </c>
      <c r="I118" s="63">
        <v>131.45735000000002</v>
      </c>
      <c r="J118" s="63">
        <v>0</v>
      </c>
      <c r="K118" s="63">
        <v>303.89411000000001</v>
      </c>
      <c r="L118" s="63">
        <v>37.338029999999996</v>
      </c>
      <c r="M118" s="63">
        <v>0</v>
      </c>
      <c r="N118" s="63">
        <v>9.0971499999999992</v>
      </c>
      <c r="O118" s="63">
        <v>0</v>
      </c>
      <c r="P118" s="63">
        <v>14.727309999999999</v>
      </c>
      <c r="Q118" s="63">
        <v>0</v>
      </c>
      <c r="R118" s="63">
        <v>0</v>
      </c>
      <c r="S118" s="63">
        <v>60.590800000000002</v>
      </c>
      <c r="T118" s="63">
        <v>2.1619600000000001</v>
      </c>
      <c r="U118" s="63">
        <v>0</v>
      </c>
      <c r="V118" s="63">
        <v>0</v>
      </c>
      <c r="W118" s="63">
        <v>0</v>
      </c>
      <c r="X118" s="63">
        <v>9.8444900000000004</v>
      </c>
      <c r="Y118" s="63">
        <v>30.086400000000001</v>
      </c>
      <c r="Z118" s="63">
        <v>388.30379999999997</v>
      </c>
      <c r="AA118" s="63">
        <v>0</v>
      </c>
      <c r="AB118" s="63">
        <v>7.9046000000000003</v>
      </c>
      <c r="AC118" s="63">
        <v>0</v>
      </c>
      <c r="AD118" s="63">
        <v>64.56741000000001</v>
      </c>
      <c r="AE118" s="63">
        <v>0.29299999999999998</v>
      </c>
      <c r="AF118" s="63">
        <v>0</v>
      </c>
      <c r="AG118" s="63">
        <v>3656.56394</v>
      </c>
    </row>
    <row r="119" spans="1:33">
      <c r="A119" s="68" t="s">
        <v>282</v>
      </c>
      <c r="B119" s="63">
        <v>390697.80835000001</v>
      </c>
      <c r="C119" s="63">
        <v>104463.93217</v>
      </c>
      <c r="D119" s="63">
        <v>180854.56046000001</v>
      </c>
      <c r="E119" s="63">
        <v>120441.44657</v>
      </c>
      <c r="F119" s="63">
        <v>41347.09362</v>
      </c>
      <c r="G119" s="63">
        <v>35001.301450000006</v>
      </c>
      <c r="H119" s="63">
        <v>39314.165130000001</v>
      </c>
      <c r="I119" s="63">
        <v>47611.999200000006</v>
      </c>
      <c r="J119" s="63">
        <v>34732.479009999995</v>
      </c>
      <c r="K119" s="63">
        <v>80233.494989999992</v>
      </c>
      <c r="L119" s="63">
        <v>43970.591590000004</v>
      </c>
      <c r="M119" s="63">
        <v>100637.22495999999</v>
      </c>
      <c r="N119" s="63">
        <v>158522.98213999998</v>
      </c>
      <c r="O119" s="63">
        <v>35892.166340000003</v>
      </c>
      <c r="P119" s="63">
        <v>42899.791400000002</v>
      </c>
      <c r="Q119" s="63">
        <v>18597.524980000002</v>
      </c>
      <c r="R119" s="63">
        <v>16520.686689999999</v>
      </c>
      <c r="S119" s="63">
        <v>35390.794259999995</v>
      </c>
      <c r="T119" s="63">
        <v>23832.446660000001</v>
      </c>
      <c r="U119" s="63">
        <v>46223.728790000001</v>
      </c>
      <c r="V119" s="63">
        <v>18576.980899999999</v>
      </c>
      <c r="W119" s="63">
        <v>27158.678800000002</v>
      </c>
      <c r="X119" s="63">
        <v>24373.719510000003</v>
      </c>
      <c r="Y119" s="63">
        <v>32842.688340000001</v>
      </c>
      <c r="Z119" s="63">
        <v>38417.354490000005</v>
      </c>
      <c r="AA119" s="63">
        <v>33055.13336</v>
      </c>
      <c r="AB119" s="63">
        <v>70236.391409999997</v>
      </c>
      <c r="AC119" s="63">
        <v>84807.058730000004</v>
      </c>
      <c r="AD119" s="63">
        <v>15470.790060000001</v>
      </c>
      <c r="AE119" s="63">
        <v>102374.53943999999</v>
      </c>
      <c r="AF119" s="63">
        <v>11589.159019999999</v>
      </c>
      <c r="AG119" s="63">
        <v>2056088.71282</v>
      </c>
    </row>
    <row r="120" spans="1:33">
      <c r="A120" s="68" t="s">
        <v>283</v>
      </c>
      <c r="B120" s="63">
        <v>15977.23566</v>
      </c>
      <c r="C120" s="63">
        <v>273607.90760000004</v>
      </c>
      <c r="D120" s="63">
        <v>505912.78944000002</v>
      </c>
      <c r="E120" s="63">
        <v>151343.98009</v>
      </c>
      <c r="F120" s="63">
        <v>116654.12365000001</v>
      </c>
      <c r="G120" s="63">
        <v>107214.20749</v>
      </c>
      <c r="H120" s="63">
        <v>65411.342669999998</v>
      </c>
      <c r="I120" s="63">
        <v>137938.39525</v>
      </c>
      <c r="J120" s="63">
        <v>133165.14069999999</v>
      </c>
      <c r="K120" s="63">
        <v>137499.78627000001</v>
      </c>
      <c r="L120" s="63">
        <v>50352.311500000003</v>
      </c>
      <c r="M120" s="63">
        <v>140341.04958000002</v>
      </c>
      <c r="N120" s="63">
        <v>118376.67243999999</v>
      </c>
      <c r="O120" s="63">
        <v>60909.590380000001</v>
      </c>
      <c r="P120" s="63">
        <v>77565.138560000007</v>
      </c>
      <c r="Q120" s="63">
        <v>27999.267960000001</v>
      </c>
      <c r="R120" s="63">
        <v>39506.93576</v>
      </c>
      <c r="S120" s="63">
        <v>46363.273130000001</v>
      </c>
      <c r="T120" s="63">
        <v>45785.565259999996</v>
      </c>
      <c r="U120" s="63">
        <v>108713.87443000001</v>
      </c>
      <c r="V120" s="63">
        <v>40489.11537</v>
      </c>
      <c r="W120" s="63">
        <v>62127.734320000003</v>
      </c>
      <c r="X120" s="63">
        <v>180509.45984</v>
      </c>
      <c r="Y120" s="63">
        <v>61839.429490000002</v>
      </c>
      <c r="Z120" s="63">
        <v>203185.83791999999</v>
      </c>
      <c r="AA120" s="63">
        <v>78497.764900000009</v>
      </c>
      <c r="AB120" s="63">
        <v>183280.30711000002</v>
      </c>
      <c r="AC120" s="63">
        <v>126188.94967</v>
      </c>
      <c r="AD120" s="63">
        <v>37481.359859999997</v>
      </c>
      <c r="AE120" s="63">
        <v>127290.98875</v>
      </c>
      <c r="AF120" s="63">
        <v>6274.2657199999994</v>
      </c>
      <c r="AG120" s="63">
        <v>3467803.8007700001</v>
      </c>
    </row>
    <row r="121" spans="1:33">
      <c r="A121" s="69" t="s">
        <v>284</v>
      </c>
      <c r="B121" s="63">
        <v>1388.6915200000001</v>
      </c>
      <c r="C121" s="63">
        <v>18326.044040000001</v>
      </c>
      <c r="D121" s="63">
        <v>13600.99223</v>
      </c>
      <c r="E121" s="63">
        <v>8405.1731</v>
      </c>
      <c r="F121" s="63">
        <v>7436.0287199999993</v>
      </c>
      <c r="G121" s="63">
        <v>6868.3808899999995</v>
      </c>
      <c r="H121" s="63">
        <v>4180.9255599999997</v>
      </c>
      <c r="I121" s="63">
        <v>5239.0829800000001</v>
      </c>
      <c r="J121" s="63">
        <v>3038.7710200000001</v>
      </c>
      <c r="K121" s="63">
        <v>6160.3506699999998</v>
      </c>
      <c r="L121" s="63">
        <v>1576.22928</v>
      </c>
      <c r="M121" s="63">
        <v>3604.0416800000003</v>
      </c>
      <c r="N121" s="63">
        <v>2557.4685600000003</v>
      </c>
      <c r="O121" s="63">
        <v>5618.21288</v>
      </c>
      <c r="P121" s="63">
        <v>1987.3634099999999</v>
      </c>
      <c r="Q121" s="63">
        <v>31.646879999999999</v>
      </c>
      <c r="R121" s="63">
        <v>1188.9141599999998</v>
      </c>
      <c r="S121" s="63">
        <v>543.95881999999995</v>
      </c>
      <c r="T121" s="63">
        <v>3445.55548</v>
      </c>
      <c r="U121" s="63">
        <v>3161.02657</v>
      </c>
      <c r="V121" s="63">
        <v>2041.0613000000001</v>
      </c>
      <c r="W121" s="63">
        <v>4633.6948600000005</v>
      </c>
      <c r="X121" s="63">
        <v>4272.3429000000006</v>
      </c>
      <c r="Y121" s="63">
        <v>5628.5192100000004</v>
      </c>
      <c r="Z121" s="63">
        <v>16064.82007</v>
      </c>
      <c r="AA121" s="63">
        <v>716.28853000000004</v>
      </c>
      <c r="AB121" s="63">
        <v>7517.96101</v>
      </c>
      <c r="AC121" s="63">
        <v>4710.2060899999997</v>
      </c>
      <c r="AD121" s="63">
        <v>1157.1976000000002</v>
      </c>
      <c r="AE121" s="63">
        <v>4796.3293400000002</v>
      </c>
      <c r="AF121" s="63">
        <v>1289.6488300000001</v>
      </c>
      <c r="AG121" s="63">
        <v>151186.92819000001</v>
      </c>
    </row>
    <row r="122" spans="1:33">
      <c r="A122" s="12" t="s">
        <v>285</v>
      </c>
      <c r="B122" s="63">
        <v>149.88414</v>
      </c>
      <c r="C122" s="63">
        <v>14</v>
      </c>
      <c r="D122" s="63">
        <v>0</v>
      </c>
      <c r="E122" s="63">
        <v>42</v>
      </c>
      <c r="F122" s="63">
        <v>0</v>
      </c>
      <c r="G122" s="63">
        <v>0</v>
      </c>
      <c r="H122" s="63">
        <v>0</v>
      </c>
      <c r="I122" s="63">
        <v>0</v>
      </c>
      <c r="J122" s="63">
        <v>0</v>
      </c>
      <c r="K122" s="63">
        <v>0</v>
      </c>
      <c r="L122" s="63">
        <v>0</v>
      </c>
      <c r="M122" s="63">
        <v>0</v>
      </c>
      <c r="N122" s="63">
        <v>6.28233</v>
      </c>
      <c r="O122" s="63">
        <v>12.742209999999998</v>
      </c>
      <c r="P122" s="63">
        <v>0</v>
      </c>
      <c r="Q122" s="63">
        <v>0</v>
      </c>
      <c r="R122" s="63">
        <v>124.30162</v>
      </c>
      <c r="S122" s="63">
        <v>0</v>
      </c>
      <c r="T122" s="63">
        <v>0</v>
      </c>
      <c r="U122" s="63">
        <v>0</v>
      </c>
      <c r="V122" s="63">
        <v>0</v>
      </c>
      <c r="W122" s="63">
        <v>0</v>
      </c>
      <c r="X122" s="63">
        <v>2203</v>
      </c>
      <c r="Y122" s="63">
        <v>0</v>
      </c>
      <c r="Z122" s="63">
        <v>0</v>
      </c>
      <c r="AA122" s="63">
        <v>0</v>
      </c>
      <c r="AB122" s="63">
        <v>137.19999999999999</v>
      </c>
      <c r="AC122" s="63">
        <v>0</v>
      </c>
      <c r="AD122" s="63">
        <v>0</v>
      </c>
      <c r="AE122" s="63">
        <v>0</v>
      </c>
      <c r="AF122" s="63">
        <v>0</v>
      </c>
      <c r="AG122" s="63">
        <v>2689.4103</v>
      </c>
    </row>
    <row r="123" spans="1:33">
      <c r="A123" s="12" t="s">
        <v>286</v>
      </c>
      <c r="B123" s="63">
        <v>0</v>
      </c>
      <c r="C123" s="63">
        <v>3095.2367799999997</v>
      </c>
      <c r="D123" s="63">
        <v>510.82432</v>
      </c>
      <c r="E123" s="63">
        <v>3066.2811900000002</v>
      </c>
      <c r="F123" s="63">
        <v>1606.02792</v>
      </c>
      <c r="G123" s="63">
        <v>2513.94301</v>
      </c>
      <c r="H123" s="63">
        <v>106.715</v>
      </c>
      <c r="I123" s="63">
        <v>806.32878000000005</v>
      </c>
      <c r="J123" s="63">
        <v>1816.96973</v>
      </c>
      <c r="K123" s="63">
        <v>0</v>
      </c>
      <c r="L123" s="63">
        <v>124.62078</v>
      </c>
      <c r="M123" s="63">
        <v>765.34938999999997</v>
      </c>
      <c r="N123" s="63">
        <v>1369.7630200000001</v>
      </c>
      <c r="O123" s="63">
        <v>733.41093999999998</v>
      </c>
      <c r="P123" s="63">
        <v>102.18745</v>
      </c>
      <c r="Q123" s="63">
        <v>0</v>
      </c>
      <c r="R123" s="63">
        <v>357.51031</v>
      </c>
      <c r="S123" s="63">
        <v>35.9</v>
      </c>
      <c r="T123" s="63">
        <v>229.91457</v>
      </c>
      <c r="U123" s="63">
        <v>1620.3537900000001</v>
      </c>
      <c r="V123" s="63">
        <v>0</v>
      </c>
      <c r="W123" s="63">
        <v>1296.90969</v>
      </c>
      <c r="X123" s="63">
        <v>327.33006</v>
      </c>
      <c r="Y123" s="63">
        <v>761.32123999999999</v>
      </c>
      <c r="Z123" s="63">
        <v>915.07168000000001</v>
      </c>
      <c r="AA123" s="63">
        <v>262</v>
      </c>
      <c r="AB123" s="63">
        <v>326.96403000000004</v>
      </c>
      <c r="AC123" s="63">
        <v>95</v>
      </c>
      <c r="AD123" s="63">
        <v>310</v>
      </c>
      <c r="AE123" s="63">
        <v>152.18125000000001</v>
      </c>
      <c r="AF123" s="63">
        <v>8.2720599999999997</v>
      </c>
      <c r="AG123" s="63">
        <v>23316.386989999999</v>
      </c>
    </row>
    <row r="124" spans="1:33">
      <c r="A124" s="12" t="s">
        <v>287</v>
      </c>
      <c r="B124" s="63">
        <v>3299.66</v>
      </c>
      <c r="C124" s="63">
        <v>15473.627490000001</v>
      </c>
      <c r="D124" s="63">
        <v>7586.9170599999998</v>
      </c>
      <c r="E124" s="63">
        <v>14164.695250000001</v>
      </c>
      <c r="F124" s="63">
        <v>11610.124230000001</v>
      </c>
      <c r="G124" s="63">
        <v>11906.893900000001</v>
      </c>
      <c r="H124" s="63">
        <v>2418.40895</v>
      </c>
      <c r="I124" s="63">
        <v>3789.4009799999999</v>
      </c>
      <c r="J124" s="63">
        <v>12308.05804</v>
      </c>
      <c r="K124" s="63">
        <v>1232.29061</v>
      </c>
      <c r="L124" s="63">
        <v>1967.979</v>
      </c>
      <c r="M124" s="63">
        <v>3576.01323</v>
      </c>
      <c r="N124" s="63">
        <v>5362.8102600000002</v>
      </c>
      <c r="O124" s="63">
        <v>6514.3245900000002</v>
      </c>
      <c r="P124" s="63">
        <v>3896.9475400000001</v>
      </c>
      <c r="Q124" s="63">
        <v>2206.37617</v>
      </c>
      <c r="R124" s="63">
        <v>1381.8375000000001</v>
      </c>
      <c r="S124" s="63">
        <v>1805.51857</v>
      </c>
      <c r="T124" s="63">
        <v>1424.2023300000001</v>
      </c>
      <c r="U124" s="63">
        <v>6771.5175099999997</v>
      </c>
      <c r="V124" s="63">
        <v>1725.23902</v>
      </c>
      <c r="W124" s="63">
        <v>11191.169039999999</v>
      </c>
      <c r="X124" s="63">
        <v>11932.54774</v>
      </c>
      <c r="Y124" s="63">
        <v>8903.7600700000003</v>
      </c>
      <c r="Z124" s="63">
        <v>5373.4899299999997</v>
      </c>
      <c r="AA124" s="63">
        <v>3402.0450299999998</v>
      </c>
      <c r="AB124" s="63">
        <v>3532.9618399999999</v>
      </c>
      <c r="AC124" s="63">
        <v>3054.1959700000002</v>
      </c>
      <c r="AD124" s="63">
        <v>708.08573000000001</v>
      </c>
      <c r="AE124" s="63">
        <v>1298.2223899999999</v>
      </c>
      <c r="AF124" s="63">
        <v>140.32948000000002</v>
      </c>
      <c r="AG124" s="63">
        <v>169959.64945</v>
      </c>
    </row>
    <row r="125" spans="1:33">
      <c r="A125" s="12" t="s">
        <v>288</v>
      </c>
      <c r="B125" s="63">
        <v>1535</v>
      </c>
      <c r="C125" s="63">
        <v>27583.957449999998</v>
      </c>
      <c r="D125" s="63">
        <v>91946.467909999992</v>
      </c>
      <c r="E125" s="63">
        <v>2515.2594300000001</v>
      </c>
      <c r="F125" s="63">
        <v>3178.1195400000001</v>
      </c>
      <c r="G125" s="63">
        <v>5264.9170199999999</v>
      </c>
      <c r="H125" s="63">
        <v>12048.68606</v>
      </c>
      <c r="I125" s="63">
        <v>23266.700960000002</v>
      </c>
      <c r="J125" s="63">
        <v>12034.53167</v>
      </c>
      <c r="K125" s="63">
        <v>18276.885460000001</v>
      </c>
      <c r="L125" s="63">
        <v>9988.4463300000007</v>
      </c>
      <c r="M125" s="63">
        <v>9317.0866700000006</v>
      </c>
      <c r="N125" s="63">
        <v>3088.9256299999997</v>
      </c>
      <c r="O125" s="63">
        <v>10817.591550000001</v>
      </c>
      <c r="P125" s="63">
        <v>14581.761329999999</v>
      </c>
      <c r="Q125" s="63">
        <v>2044.41706</v>
      </c>
      <c r="R125" s="63">
        <v>10453.08662</v>
      </c>
      <c r="S125" s="63">
        <v>7652.7691599999998</v>
      </c>
      <c r="T125" s="63">
        <v>13672.50267</v>
      </c>
      <c r="U125" s="63">
        <v>14271.98381</v>
      </c>
      <c r="V125" s="63">
        <v>28661.86536</v>
      </c>
      <c r="W125" s="63">
        <v>4057.5048700000002</v>
      </c>
      <c r="X125" s="63">
        <v>44426.865659999996</v>
      </c>
      <c r="Y125" s="63">
        <v>24562.640359999998</v>
      </c>
      <c r="Z125" s="63">
        <v>20421.81422</v>
      </c>
      <c r="AA125" s="63">
        <v>7458.25738</v>
      </c>
      <c r="AB125" s="63">
        <v>10450.081410000001</v>
      </c>
      <c r="AC125" s="63">
        <v>4827.9257900000002</v>
      </c>
      <c r="AD125" s="63">
        <v>5568.2769500000004</v>
      </c>
      <c r="AE125" s="63">
        <v>20561.181700000001</v>
      </c>
      <c r="AF125" s="63">
        <v>3173.1773399999997</v>
      </c>
      <c r="AG125" s="63">
        <v>467708.68737</v>
      </c>
    </row>
    <row r="126" spans="1:33">
      <c r="A126" s="12" t="s">
        <v>289</v>
      </c>
      <c r="B126" s="63">
        <v>1372</v>
      </c>
      <c r="C126" s="63">
        <v>71352.151519999999</v>
      </c>
      <c r="D126" s="63">
        <v>192868.58003000001</v>
      </c>
      <c r="E126" s="63">
        <v>72527.297010000009</v>
      </c>
      <c r="F126" s="63">
        <v>50817.541850000001</v>
      </c>
      <c r="G126" s="63">
        <v>38434.701219999995</v>
      </c>
      <c r="H126" s="63">
        <v>34216.87268</v>
      </c>
      <c r="I126" s="63">
        <v>59189.199780000003</v>
      </c>
      <c r="J126" s="63">
        <v>41971.166509999995</v>
      </c>
      <c r="K126" s="63">
        <v>66995.796679999999</v>
      </c>
      <c r="L126" s="63">
        <v>1334.5720700000002</v>
      </c>
      <c r="M126" s="63">
        <v>115488.95545000001</v>
      </c>
      <c r="N126" s="63">
        <v>95722.010980000006</v>
      </c>
      <c r="O126" s="63">
        <v>29947.749800000001</v>
      </c>
      <c r="P126" s="63">
        <v>29026.965350000002</v>
      </c>
      <c r="Q126" s="63">
        <v>3174.98785</v>
      </c>
      <c r="R126" s="63">
        <v>13061.967140000001</v>
      </c>
      <c r="S126" s="63">
        <v>8436.2177899999988</v>
      </c>
      <c r="T126" s="63">
        <v>12542.29263</v>
      </c>
      <c r="U126" s="63">
        <v>44745.275700000006</v>
      </c>
      <c r="V126" s="63">
        <v>2846.5338299999999</v>
      </c>
      <c r="W126" s="63">
        <v>27949.617630000001</v>
      </c>
      <c r="X126" s="63">
        <v>102937.75224</v>
      </c>
      <c r="Y126" s="63">
        <v>10994.011349999999</v>
      </c>
      <c r="Z126" s="63">
        <v>63555.235000000001</v>
      </c>
      <c r="AA126" s="63">
        <v>23923.697030000003</v>
      </c>
      <c r="AB126" s="63">
        <v>96780.286410000001</v>
      </c>
      <c r="AC126" s="63">
        <v>70736.405939999997</v>
      </c>
      <c r="AD126" s="63">
        <v>19402.47178</v>
      </c>
      <c r="AE126" s="63">
        <v>97778.854000000007</v>
      </c>
      <c r="AF126" s="63">
        <v>1044.31321</v>
      </c>
      <c r="AG126" s="63">
        <v>1501175.48046</v>
      </c>
    </row>
    <row r="127" spans="1:33">
      <c r="A127" s="12" t="s">
        <v>290</v>
      </c>
      <c r="B127" s="63">
        <v>0</v>
      </c>
      <c r="C127" s="63">
        <v>105949.05690000001</v>
      </c>
      <c r="D127" s="63">
        <v>59488.597590000005</v>
      </c>
      <c r="E127" s="63">
        <v>10621.250300000002</v>
      </c>
      <c r="F127" s="63">
        <v>25811.192769999998</v>
      </c>
      <c r="G127" s="63">
        <v>16579.429039999999</v>
      </c>
      <c r="H127" s="63">
        <v>7859.5903899999994</v>
      </c>
      <c r="I127" s="63">
        <v>21917.87873</v>
      </c>
      <c r="J127" s="63">
        <v>12073.133089999999</v>
      </c>
      <c r="K127" s="63">
        <v>11354.672349999999</v>
      </c>
      <c r="L127" s="63">
        <v>35207.542689999995</v>
      </c>
      <c r="M127" s="63">
        <v>7589.6031600000006</v>
      </c>
      <c r="N127" s="63">
        <v>9749.3357599999999</v>
      </c>
      <c r="O127" s="63">
        <v>1411.8925400000001</v>
      </c>
      <c r="P127" s="63">
        <v>6641.0847199999998</v>
      </c>
      <c r="Q127" s="63">
        <v>744</v>
      </c>
      <c r="R127" s="63">
        <v>12404.31841</v>
      </c>
      <c r="S127" s="63">
        <v>1194.9010000000001</v>
      </c>
      <c r="T127" s="63">
        <v>2686.37345</v>
      </c>
      <c r="U127" s="63">
        <v>27251.720499999999</v>
      </c>
      <c r="V127" s="63">
        <v>5214.4158600000001</v>
      </c>
      <c r="W127" s="63">
        <v>8402.2213000000011</v>
      </c>
      <c r="X127" s="63">
        <v>14135.221240000001</v>
      </c>
      <c r="Y127" s="63">
        <v>10989.17726</v>
      </c>
      <c r="Z127" s="63">
        <v>4203.74064</v>
      </c>
      <c r="AA127" s="63">
        <v>5841.8284800000001</v>
      </c>
      <c r="AB127" s="63">
        <v>15581.78138</v>
      </c>
      <c r="AC127" s="63">
        <v>28989.26539</v>
      </c>
      <c r="AD127" s="63">
        <v>6302.1222600000001</v>
      </c>
      <c r="AE127" s="63">
        <v>1237.74623</v>
      </c>
      <c r="AF127" s="63">
        <v>618.52480000000003</v>
      </c>
      <c r="AG127" s="63">
        <v>478051.61823000002</v>
      </c>
    </row>
    <row r="128" spans="1:33">
      <c r="A128" s="278" t="s">
        <v>291</v>
      </c>
      <c r="B128" s="63">
        <v>8232</v>
      </c>
      <c r="C128" s="63">
        <v>31813.833420000003</v>
      </c>
      <c r="D128" s="63">
        <v>139910.41030000002</v>
      </c>
      <c r="E128" s="63">
        <v>40002.023809999999</v>
      </c>
      <c r="F128" s="63">
        <v>16195.088619999999</v>
      </c>
      <c r="G128" s="63">
        <v>25645.94241</v>
      </c>
      <c r="H128" s="63">
        <v>4580.1440300000004</v>
      </c>
      <c r="I128" s="63">
        <v>23729.803039999999</v>
      </c>
      <c r="J128" s="63">
        <v>49922.51064</v>
      </c>
      <c r="K128" s="63">
        <v>33479.790500000003</v>
      </c>
      <c r="L128" s="63">
        <v>152.92135000000002</v>
      </c>
      <c r="M128" s="63">
        <v>0</v>
      </c>
      <c r="N128" s="63">
        <v>520.07590000000005</v>
      </c>
      <c r="O128" s="63">
        <v>5853.6658699999998</v>
      </c>
      <c r="P128" s="63">
        <v>21328.82876</v>
      </c>
      <c r="Q128" s="63">
        <v>19797.84</v>
      </c>
      <c r="R128" s="63">
        <v>535</v>
      </c>
      <c r="S128" s="63">
        <v>26694.00779</v>
      </c>
      <c r="T128" s="63">
        <v>11784.724130000001</v>
      </c>
      <c r="U128" s="63">
        <v>10891.99655</v>
      </c>
      <c r="V128" s="63">
        <v>0</v>
      </c>
      <c r="W128" s="63">
        <v>4596.6169300000001</v>
      </c>
      <c r="X128" s="63">
        <v>274.39999999999998</v>
      </c>
      <c r="Y128" s="63">
        <v>0</v>
      </c>
      <c r="Z128" s="63">
        <v>92651.666379999995</v>
      </c>
      <c r="AA128" s="63">
        <v>36893.648450000001</v>
      </c>
      <c r="AB128" s="63">
        <v>48953.071029999999</v>
      </c>
      <c r="AC128" s="63">
        <v>13775.950490000001</v>
      </c>
      <c r="AD128" s="63">
        <v>4033.2055399999999</v>
      </c>
      <c r="AE128" s="63">
        <v>1466.4738400000001</v>
      </c>
      <c r="AF128" s="63">
        <v>0</v>
      </c>
      <c r="AG128" s="63">
        <v>673715.63977999997</v>
      </c>
    </row>
    <row r="129" spans="1:33">
      <c r="A129" s="278" t="s">
        <v>292</v>
      </c>
      <c r="B129" s="63">
        <v>56799.46804</v>
      </c>
      <c r="C129" s="63">
        <v>13081.984349999999</v>
      </c>
      <c r="D129" s="63">
        <v>45836.989030000004</v>
      </c>
      <c r="E129" s="63">
        <v>6821.1028699999997</v>
      </c>
      <c r="F129" s="63">
        <v>4224.7904400000007</v>
      </c>
      <c r="G129" s="63">
        <v>1420.8197399999999</v>
      </c>
      <c r="H129" s="63">
        <v>1545.9436799999999</v>
      </c>
      <c r="I129" s="63">
        <v>3584.8288399999997</v>
      </c>
      <c r="J129" s="63">
        <v>4153.0416999999998</v>
      </c>
      <c r="K129" s="63">
        <v>13150.581119999999</v>
      </c>
      <c r="L129" s="63">
        <v>3216.8883500000002</v>
      </c>
      <c r="M129" s="63">
        <v>4328.7501199999997</v>
      </c>
      <c r="N129" s="63">
        <v>434.08368999999999</v>
      </c>
      <c r="O129" s="63">
        <v>3904.0958700000001</v>
      </c>
      <c r="P129" s="63">
        <v>4591.4143099999992</v>
      </c>
      <c r="Q129" s="63">
        <v>641.32899999999995</v>
      </c>
      <c r="R129" s="63">
        <v>4375.0472199999995</v>
      </c>
      <c r="S129" s="63">
        <v>2855.9302599999996</v>
      </c>
      <c r="T129" s="63">
        <v>881.60352999999998</v>
      </c>
      <c r="U129" s="63">
        <v>710.66078000000005</v>
      </c>
      <c r="V129" s="63">
        <v>2175.3709700000004</v>
      </c>
      <c r="W129" s="63">
        <v>2635.6301800000001</v>
      </c>
      <c r="X129" s="63">
        <v>1780.09537</v>
      </c>
      <c r="Y129" s="63">
        <v>3209.3747599999997</v>
      </c>
      <c r="Z129" s="63">
        <v>14126.767460000001</v>
      </c>
      <c r="AA129" s="63">
        <v>1625.5960700000001</v>
      </c>
      <c r="AB129" s="63">
        <v>8925.8536000000004</v>
      </c>
      <c r="AC129" s="63">
        <v>8435.235990000001</v>
      </c>
      <c r="AD129" s="63">
        <v>479.29389000000003</v>
      </c>
      <c r="AE129" s="63">
        <v>3527.2597299999998</v>
      </c>
      <c r="AF129" s="63">
        <v>86.530479999999997</v>
      </c>
      <c r="AG129" s="63">
        <v>223566.36144000001</v>
      </c>
    </row>
    <row r="130" spans="1:33">
      <c r="A130" s="68" t="s">
        <v>293</v>
      </c>
      <c r="B130" s="63">
        <v>534736.17680000002</v>
      </c>
      <c r="C130" s="63">
        <v>0</v>
      </c>
      <c r="D130" s="63">
        <v>0</v>
      </c>
      <c r="E130" s="63">
        <v>0</v>
      </c>
      <c r="F130" s="63">
        <v>0</v>
      </c>
      <c r="G130" s="63">
        <v>0</v>
      </c>
      <c r="H130" s="63">
        <v>0</v>
      </c>
      <c r="I130" s="63">
        <v>0</v>
      </c>
      <c r="J130" s="63">
        <v>0</v>
      </c>
      <c r="K130" s="63">
        <v>0</v>
      </c>
      <c r="L130" s="63">
        <v>0</v>
      </c>
      <c r="M130" s="63">
        <v>0</v>
      </c>
      <c r="N130" s="63">
        <v>0</v>
      </c>
      <c r="O130" s="63">
        <v>0</v>
      </c>
      <c r="P130" s="63">
        <v>0</v>
      </c>
      <c r="Q130" s="63">
        <v>0</v>
      </c>
      <c r="R130" s="63">
        <v>0</v>
      </c>
      <c r="S130" s="63">
        <v>0</v>
      </c>
      <c r="T130" s="63">
        <v>0</v>
      </c>
      <c r="U130" s="63">
        <v>0</v>
      </c>
      <c r="V130" s="63">
        <v>0</v>
      </c>
      <c r="W130" s="63">
        <v>0</v>
      </c>
      <c r="X130" s="63">
        <v>0</v>
      </c>
      <c r="Y130" s="63">
        <v>0</v>
      </c>
      <c r="Z130" s="63">
        <v>0</v>
      </c>
      <c r="AA130" s="63">
        <v>0</v>
      </c>
      <c r="AB130" s="63">
        <v>0</v>
      </c>
      <c r="AC130" s="63">
        <v>0</v>
      </c>
      <c r="AD130" s="63">
        <v>0</v>
      </c>
      <c r="AE130" s="63">
        <v>0</v>
      </c>
      <c r="AF130" s="63">
        <v>0</v>
      </c>
      <c r="AG130" s="63">
        <v>534736.17680000002</v>
      </c>
    </row>
    <row r="131" spans="1:33">
      <c r="A131" s="68" t="s">
        <v>294</v>
      </c>
      <c r="B131" s="63">
        <v>15683.752269999999</v>
      </c>
      <c r="C131" s="63">
        <v>5139.3797199999999</v>
      </c>
      <c r="D131" s="63">
        <v>12165.18023</v>
      </c>
      <c r="E131" s="63">
        <v>3595.0334600000001</v>
      </c>
      <c r="F131" s="63">
        <v>3325.7759500000002</v>
      </c>
      <c r="G131" s="63">
        <v>2410.1570200000001</v>
      </c>
      <c r="H131" s="63">
        <v>2031.03006</v>
      </c>
      <c r="I131" s="63">
        <v>1943.0122200000001</v>
      </c>
      <c r="J131" s="63">
        <v>1976.3411899999999</v>
      </c>
      <c r="K131" s="63">
        <v>6905.3895000000002</v>
      </c>
      <c r="L131" s="63">
        <v>297.70335999999998</v>
      </c>
      <c r="M131" s="63">
        <v>4545.9060099999997</v>
      </c>
      <c r="N131" s="63">
        <v>3406.4760899999997</v>
      </c>
      <c r="O131" s="63">
        <v>1137.9708500000002</v>
      </c>
      <c r="P131" s="63">
        <v>1873.77747</v>
      </c>
      <c r="Q131" s="63">
        <v>262.02962000000002</v>
      </c>
      <c r="R131" s="63">
        <v>1019.7411099999999</v>
      </c>
      <c r="S131" s="63">
        <v>1473.57872</v>
      </c>
      <c r="T131" s="63">
        <v>2208.5994500000002</v>
      </c>
      <c r="U131" s="63">
        <v>2171.4293499999999</v>
      </c>
      <c r="V131" s="63">
        <v>1213.8797400000001</v>
      </c>
      <c r="W131" s="63">
        <v>1381.9684299999999</v>
      </c>
      <c r="X131" s="63">
        <v>2958.7396600000002</v>
      </c>
      <c r="Y131" s="63">
        <v>1544.3608700000002</v>
      </c>
      <c r="Z131" s="63">
        <v>3655.59996</v>
      </c>
      <c r="AA131" s="63">
        <v>1293.52925</v>
      </c>
      <c r="AB131" s="63">
        <v>3270.1700699999997</v>
      </c>
      <c r="AC131" s="63">
        <v>3270.87835</v>
      </c>
      <c r="AD131" s="63">
        <v>1051.4603</v>
      </c>
      <c r="AE131" s="63">
        <v>2747.6750099999999</v>
      </c>
      <c r="AF131" s="63">
        <v>99.921270000000007</v>
      </c>
      <c r="AG131" s="63">
        <v>96060.446559999997</v>
      </c>
    </row>
    <row r="132" spans="1:33">
      <c r="A132" s="398" t="s">
        <v>295</v>
      </c>
      <c r="B132" s="451">
        <v>9.1120000000000007E-2</v>
      </c>
      <c r="C132" s="451">
        <v>13.575469999999999</v>
      </c>
      <c r="D132" s="451">
        <v>32.129770000000001</v>
      </c>
      <c r="E132" s="451">
        <v>1.7648599999999999</v>
      </c>
      <c r="F132" s="451">
        <v>0.33479999999999999</v>
      </c>
      <c r="G132" s="451">
        <v>6.3218300000000003</v>
      </c>
      <c r="H132" s="451">
        <v>2.1818200000000001</v>
      </c>
      <c r="I132" s="451">
        <v>8.7018500000000003</v>
      </c>
      <c r="J132" s="451">
        <v>1.69516</v>
      </c>
      <c r="K132" s="451">
        <v>3.49871</v>
      </c>
      <c r="L132" s="451">
        <v>10.52881</v>
      </c>
      <c r="M132" s="451">
        <v>14.926819999999999</v>
      </c>
      <c r="N132" s="451">
        <v>13.042950000000001</v>
      </c>
      <c r="O132" s="451">
        <v>4.2801299999999998</v>
      </c>
      <c r="P132" s="451">
        <v>5.0697399999999995</v>
      </c>
      <c r="Q132" s="451">
        <v>0</v>
      </c>
      <c r="R132" s="451">
        <v>15.90588</v>
      </c>
      <c r="S132" s="451">
        <v>3.8442399999999997</v>
      </c>
      <c r="T132" s="451">
        <v>0.39179000000000003</v>
      </c>
      <c r="U132" s="451">
        <v>1.6558299999999999</v>
      </c>
      <c r="V132" s="451">
        <v>4.82341</v>
      </c>
      <c r="W132" s="451">
        <v>3.22567</v>
      </c>
      <c r="X132" s="451">
        <v>3.47722</v>
      </c>
      <c r="Y132" s="451">
        <v>7.3075600000000005</v>
      </c>
      <c r="Z132" s="451">
        <v>1.6183800000000002</v>
      </c>
      <c r="AA132" s="451">
        <v>6.1412899999999997</v>
      </c>
      <c r="AB132" s="451">
        <v>0</v>
      </c>
      <c r="AC132" s="451">
        <v>0</v>
      </c>
      <c r="AD132" s="451">
        <v>0</v>
      </c>
      <c r="AE132" s="451">
        <v>0</v>
      </c>
      <c r="AF132" s="451">
        <v>0</v>
      </c>
      <c r="AG132" s="451">
        <v>166.53510999999997</v>
      </c>
    </row>
    <row r="133" spans="1:33">
      <c r="A133" s="398" t="s">
        <v>489</v>
      </c>
      <c r="B133" s="451">
        <v>69.948830000000001</v>
      </c>
      <c r="C133" s="451">
        <v>17.832259999999998</v>
      </c>
      <c r="D133" s="451">
        <v>490.87615</v>
      </c>
      <c r="E133" s="451">
        <v>156.41864000000001</v>
      </c>
      <c r="F133" s="451">
        <v>0</v>
      </c>
      <c r="G133" s="451">
        <v>0</v>
      </c>
      <c r="H133" s="451">
        <v>0</v>
      </c>
      <c r="I133" s="451">
        <v>103.75823</v>
      </c>
      <c r="J133" s="451">
        <v>168.25139999999999</v>
      </c>
      <c r="K133" s="451">
        <v>26.869439999999997</v>
      </c>
      <c r="L133" s="451">
        <v>11.753350000000001</v>
      </c>
      <c r="M133" s="451">
        <v>0</v>
      </c>
      <c r="N133" s="451">
        <v>159.18558999999999</v>
      </c>
      <c r="O133" s="451">
        <v>0</v>
      </c>
      <c r="P133" s="451">
        <v>126.15171000000001</v>
      </c>
      <c r="Q133" s="451">
        <v>42.717199999999998</v>
      </c>
      <c r="R133" s="451">
        <v>51.13214</v>
      </c>
      <c r="S133" s="451">
        <v>0</v>
      </c>
      <c r="T133" s="451">
        <v>56.054279999999999</v>
      </c>
      <c r="U133" s="451">
        <v>7.2335200000000004</v>
      </c>
      <c r="V133" s="451">
        <v>0.58162000000000003</v>
      </c>
      <c r="W133" s="451">
        <v>61.310199999999995</v>
      </c>
      <c r="X133" s="451">
        <v>0</v>
      </c>
      <c r="Y133" s="451">
        <v>29.36985</v>
      </c>
      <c r="Z133" s="451">
        <v>154.49401999999998</v>
      </c>
      <c r="AA133" s="451">
        <v>0</v>
      </c>
      <c r="AB133" s="451">
        <v>143.67757999999998</v>
      </c>
      <c r="AC133" s="451">
        <v>264.43018000000001</v>
      </c>
      <c r="AD133" s="451">
        <v>68.29207000000001</v>
      </c>
      <c r="AE133" s="451">
        <v>0</v>
      </c>
      <c r="AF133" s="451">
        <v>0</v>
      </c>
      <c r="AG133" s="451">
        <v>2210.33826</v>
      </c>
    </row>
    <row r="134" spans="1:33">
      <c r="A134" s="68" t="s">
        <v>490</v>
      </c>
      <c r="B134" s="63">
        <v>0</v>
      </c>
      <c r="C134" s="63">
        <v>0</v>
      </c>
      <c r="D134" s="63">
        <v>0</v>
      </c>
      <c r="E134" s="63">
        <v>0</v>
      </c>
      <c r="F134" s="63">
        <v>0</v>
      </c>
      <c r="G134" s="63">
        <v>0</v>
      </c>
      <c r="H134" s="63">
        <v>0</v>
      </c>
      <c r="I134" s="63">
        <v>0</v>
      </c>
      <c r="J134" s="63">
        <v>0</v>
      </c>
      <c r="K134" s="63">
        <v>0</v>
      </c>
      <c r="L134" s="63">
        <v>0</v>
      </c>
      <c r="M134" s="63">
        <v>0</v>
      </c>
      <c r="N134" s="63">
        <v>0</v>
      </c>
      <c r="O134" s="63">
        <v>0</v>
      </c>
      <c r="P134" s="63">
        <v>0</v>
      </c>
      <c r="Q134" s="63">
        <v>0</v>
      </c>
      <c r="R134" s="63">
        <v>0</v>
      </c>
      <c r="S134" s="63">
        <v>0</v>
      </c>
      <c r="T134" s="63">
        <v>0</v>
      </c>
      <c r="U134" s="63">
        <v>0</v>
      </c>
      <c r="V134" s="63">
        <v>0</v>
      </c>
      <c r="W134" s="63">
        <v>0</v>
      </c>
      <c r="X134" s="63">
        <v>0</v>
      </c>
      <c r="Y134" s="63">
        <v>0</v>
      </c>
      <c r="Z134" s="63">
        <v>0</v>
      </c>
      <c r="AA134" s="63">
        <v>0</v>
      </c>
      <c r="AB134" s="63">
        <v>0</v>
      </c>
      <c r="AC134" s="63">
        <v>0</v>
      </c>
      <c r="AD134" s="63">
        <v>0</v>
      </c>
      <c r="AE134" s="63">
        <v>0</v>
      </c>
      <c r="AF134" s="63">
        <v>0</v>
      </c>
      <c r="AG134" s="63">
        <v>0</v>
      </c>
    </row>
    <row r="135" spans="1:33">
      <c r="A135" s="68" t="s">
        <v>491</v>
      </c>
      <c r="B135" s="63">
        <v>69.948830000000001</v>
      </c>
      <c r="C135" s="63">
        <v>17.832259999999998</v>
      </c>
      <c r="D135" s="63">
        <v>490.87615</v>
      </c>
      <c r="E135" s="63">
        <v>156.41864000000001</v>
      </c>
      <c r="F135" s="63">
        <v>0</v>
      </c>
      <c r="G135" s="63">
        <v>0</v>
      </c>
      <c r="H135" s="63">
        <v>0</v>
      </c>
      <c r="I135" s="63">
        <v>103.75823</v>
      </c>
      <c r="J135" s="63">
        <v>168.25139999999999</v>
      </c>
      <c r="K135" s="63">
        <v>26.869439999999997</v>
      </c>
      <c r="L135" s="63">
        <v>11.753350000000001</v>
      </c>
      <c r="M135" s="63">
        <v>0</v>
      </c>
      <c r="N135" s="63">
        <v>159.18558999999999</v>
      </c>
      <c r="O135" s="63">
        <v>0</v>
      </c>
      <c r="P135" s="63">
        <v>126.15171000000001</v>
      </c>
      <c r="Q135" s="63">
        <v>42.717199999999998</v>
      </c>
      <c r="R135" s="63">
        <v>51.13214</v>
      </c>
      <c r="S135" s="63">
        <v>0</v>
      </c>
      <c r="T135" s="63">
        <v>56.054279999999999</v>
      </c>
      <c r="U135" s="63">
        <v>7.2335200000000004</v>
      </c>
      <c r="V135" s="63">
        <v>0.58162000000000003</v>
      </c>
      <c r="W135" s="63">
        <v>61.310199999999995</v>
      </c>
      <c r="X135" s="63">
        <v>0</v>
      </c>
      <c r="Y135" s="63">
        <v>29.36985</v>
      </c>
      <c r="Z135" s="63">
        <v>154.49401999999998</v>
      </c>
      <c r="AA135" s="63">
        <v>0</v>
      </c>
      <c r="AB135" s="63">
        <v>143.67757999999998</v>
      </c>
      <c r="AC135" s="63">
        <v>264.43018000000001</v>
      </c>
      <c r="AD135" s="63">
        <v>68.29207000000001</v>
      </c>
      <c r="AE135" s="63">
        <v>0</v>
      </c>
      <c r="AF135" s="63">
        <v>0</v>
      </c>
      <c r="AG135" s="63">
        <v>2210.33826</v>
      </c>
    </row>
    <row r="136" spans="1:33">
      <c r="A136" s="68" t="s">
        <v>492</v>
      </c>
      <c r="B136" s="63">
        <v>0</v>
      </c>
      <c r="C136" s="63">
        <v>0</v>
      </c>
      <c r="D136" s="63">
        <v>0</v>
      </c>
      <c r="E136" s="63">
        <v>0</v>
      </c>
      <c r="F136" s="63">
        <v>0</v>
      </c>
      <c r="G136" s="63">
        <v>0</v>
      </c>
      <c r="H136" s="63">
        <v>0</v>
      </c>
      <c r="I136" s="63">
        <v>0</v>
      </c>
      <c r="J136" s="63">
        <v>0</v>
      </c>
      <c r="K136" s="63">
        <v>0</v>
      </c>
      <c r="L136" s="63">
        <v>0</v>
      </c>
      <c r="M136" s="63">
        <v>0</v>
      </c>
      <c r="N136" s="63">
        <v>0</v>
      </c>
      <c r="O136" s="63">
        <v>0</v>
      </c>
      <c r="P136" s="63">
        <v>0</v>
      </c>
      <c r="Q136" s="63">
        <v>0</v>
      </c>
      <c r="R136" s="63">
        <v>0</v>
      </c>
      <c r="S136" s="63">
        <v>0</v>
      </c>
      <c r="T136" s="63">
        <v>0</v>
      </c>
      <c r="U136" s="63">
        <v>0</v>
      </c>
      <c r="V136" s="63">
        <v>0</v>
      </c>
      <c r="W136" s="63">
        <v>0</v>
      </c>
      <c r="X136" s="63">
        <v>0</v>
      </c>
      <c r="Y136" s="63">
        <v>0</v>
      </c>
      <c r="Z136" s="63">
        <v>0</v>
      </c>
      <c r="AA136" s="63">
        <v>0</v>
      </c>
      <c r="AB136" s="63">
        <v>0</v>
      </c>
      <c r="AC136" s="63">
        <v>0</v>
      </c>
      <c r="AD136" s="63">
        <v>0</v>
      </c>
      <c r="AE136" s="63">
        <v>0</v>
      </c>
      <c r="AF136" s="63">
        <v>0</v>
      </c>
      <c r="AG136" s="63">
        <v>0</v>
      </c>
    </row>
    <row r="137" spans="1:33">
      <c r="A137" s="68" t="s">
        <v>493</v>
      </c>
      <c r="B137" s="63">
        <v>0</v>
      </c>
      <c r="C137" s="63">
        <v>0</v>
      </c>
      <c r="D137" s="63">
        <v>0</v>
      </c>
      <c r="E137" s="63">
        <v>0</v>
      </c>
      <c r="F137" s="63">
        <v>0</v>
      </c>
      <c r="G137" s="63">
        <v>0</v>
      </c>
      <c r="H137" s="63">
        <v>0</v>
      </c>
      <c r="I137" s="63">
        <v>0</v>
      </c>
      <c r="J137" s="63">
        <v>0</v>
      </c>
      <c r="K137" s="63">
        <v>0</v>
      </c>
      <c r="L137" s="63">
        <v>0</v>
      </c>
      <c r="M137" s="63">
        <v>0</v>
      </c>
      <c r="N137" s="63">
        <v>0</v>
      </c>
      <c r="O137" s="63">
        <v>0</v>
      </c>
      <c r="P137" s="63">
        <v>0</v>
      </c>
      <c r="Q137" s="63">
        <v>0</v>
      </c>
      <c r="R137" s="63">
        <v>0</v>
      </c>
      <c r="S137" s="63">
        <v>0</v>
      </c>
      <c r="T137" s="63">
        <v>0</v>
      </c>
      <c r="U137" s="63">
        <v>0</v>
      </c>
      <c r="V137" s="63">
        <v>0</v>
      </c>
      <c r="W137" s="63">
        <v>0</v>
      </c>
      <c r="X137" s="63">
        <v>0</v>
      </c>
      <c r="Y137" s="63">
        <v>0</v>
      </c>
      <c r="Z137" s="63">
        <v>0</v>
      </c>
      <c r="AA137" s="63">
        <v>0</v>
      </c>
      <c r="AB137" s="63">
        <v>0</v>
      </c>
      <c r="AC137" s="63">
        <v>0</v>
      </c>
      <c r="AD137" s="63">
        <v>0</v>
      </c>
      <c r="AE137" s="63">
        <v>0</v>
      </c>
      <c r="AF137" s="63">
        <v>0</v>
      </c>
      <c r="AG137" s="63">
        <v>0</v>
      </c>
    </row>
    <row r="138" spans="1:33">
      <c r="A138" s="68" t="s">
        <v>494</v>
      </c>
      <c r="B138" s="63">
        <v>0</v>
      </c>
      <c r="C138" s="63">
        <v>0</v>
      </c>
      <c r="D138" s="63">
        <v>0</v>
      </c>
      <c r="E138" s="63">
        <v>0</v>
      </c>
      <c r="F138" s="63">
        <v>0</v>
      </c>
      <c r="G138" s="63">
        <v>0</v>
      </c>
      <c r="H138" s="63">
        <v>0</v>
      </c>
      <c r="I138" s="63">
        <v>0</v>
      </c>
      <c r="J138" s="63">
        <v>0</v>
      </c>
      <c r="K138" s="63">
        <v>0</v>
      </c>
      <c r="L138" s="63">
        <v>0</v>
      </c>
      <c r="M138" s="63">
        <v>0</v>
      </c>
      <c r="N138" s="63">
        <v>0</v>
      </c>
      <c r="O138" s="63">
        <v>0</v>
      </c>
      <c r="P138" s="63">
        <v>0</v>
      </c>
      <c r="Q138" s="63">
        <v>0</v>
      </c>
      <c r="R138" s="63">
        <v>0</v>
      </c>
      <c r="S138" s="63">
        <v>0</v>
      </c>
      <c r="T138" s="63">
        <v>0</v>
      </c>
      <c r="U138" s="63">
        <v>0</v>
      </c>
      <c r="V138" s="63">
        <v>0</v>
      </c>
      <c r="W138" s="63">
        <v>0</v>
      </c>
      <c r="X138" s="63">
        <v>0</v>
      </c>
      <c r="Y138" s="63">
        <v>0</v>
      </c>
      <c r="Z138" s="63">
        <v>0</v>
      </c>
      <c r="AA138" s="63">
        <v>0</v>
      </c>
      <c r="AB138" s="63">
        <v>0</v>
      </c>
      <c r="AC138" s="63">
        <v>0</v>
      </c>
      <c r="AD138" s="63">
        <v>0</v>
      </c>
      <c r="AE138" s="63">
        <v>0</v>
      </c>
      <c r="AF138" s="63">
        <v>0</v>
      </c>
      <c r="AG138" s="63">
        <v>0</v>
      </c>
    </row>
    <row r="139" spans="1:33">
      <c r="A139" s="68" t="s">
        <v>501</v>
      </c>
      <c r="B139" s="63">
        <v>0</v>
      </c>
      <c r="C139" s="63">
        <v>0</v>
      </c>
      <c r="D139" s="63">
        <v>0</v>
      </c>
      <c r="E139" s="63">
        <v>0</v>
      </c>
      <c r="F139" s="63">
        <v>0</v>
      </c>
      <c r="G139" s="63">
        <v>0</v>
      </c>
      <c r="H139" s="63">
        <v>0</v>
      </c>
      <c r="I139" s="63">
        <v>0</v>
      </c>
      <c r="J139" s="63">
        <v>0</v>
      </c>
      <c r="K139" s="63">
        <v>0</v>
      </c>
      <c r="L139" s="63">
        <v>0</v>
      </c>
      <c r="M139" s="63">
        <v>0</v>
      </c>
      <c r="N139" s="63">
        <v>0</v>
      </c>
      <c r="O139" s="63">
        <v>0</v>
      </c>
      <c r="P139" s="63">
        <v>0</v>
      </c>
      <c r="Q139" s="63">
        <v>0</v>
      </c>
      <c r="R139" s="63">
        <v>0</v>
      </c>
      <c r="S139" s="63">
        <v>0</v>
      </c>
      <c r="T139" s="63">
        <v>0</v>
      </c>
      <c r="U139" s="63">
        <v>0</v>
      </c>
      <c r="V139" s="63">
        <v>0</v>
      </c>
      <c r="W139" s="63">
        <v>0</v>
      </c>
      <c r="X139" s="63">
        <v>0</v>
      </c>
      <c r="Y139" s="63">
        <v>0</v>
      </c>
      <c r="Z139" s="63">
        <v>0</v>
      </c>
      <c r="AA139" s="63">
        <v>0</v>
      </c>
      <c r="AB139" s="63">
        <v>0</v>
      </c>
      <c r="AC139" s="63">
        <v>0</v>
      </c>
      <c r="AD139" s="63">
        <v>0</v>
      </c>
      <c r="AE139" s="63">
        <v>0</v>
      </c>
      <c r="AF139" s="63">
        <v>0</v>
      </c>
      <c r="AG139" s="63">
        <v>0</v>
      </c>
    </row>
    <row r="140" spans="1:33">
      <c r="A140" s="398" t="s">
        <v>296</v>
      </c>
      <c r="B140" s="451">
        <v>240537.89676</v>
      </c>
      <c r="C140" s="451">
        <v>24003.292809999999</v>
      </c>
      <c r="D140" s="451">
        <v>157572.78977</v>
      </c>
      <c r="E140" s="451">
        <v>25755.024989999998</v>
      </c>
      <c r="F140" s="451">
        <v>8201.6712100000004</v>
      </c>
      <c r="G140" s="451">
        <v>2512.30692</v>
      </c>
      <c r="H140" s="451">
        <v>1000</v>
      </c>
      <c r="I140" s="451">
        <v>12307.10181</v>
      </c>
      <c r="J140" s="451">
        <v>8844.1636999999992</v>
      </c>
      <c r="K140" s="451">
        <v>0</v>
      </c>
      <c r="L140" s="451">
        <v>18631.77778</v>
      </c>
      <c r="M140" s="451">
        <v>1146.8822399999999</v>
      </c>
      <c r="N140" s="451">
        <v>1528.6138000000001</v>
      </c>
      <c r="O140" s="451">
        <v>9430.4972600000001</v>
      </c>
      <c r="P140" s="451">
        <v>840.28826000000004</v>
      </c>
      <c r="Q140" s="451">
        <v>8491.4714100000001</v>
      </c>
      <c r="R140" s="451">
        <v>1982.2166200000001</v>
      </c>
      <c r="S140" s="451">
        <v>0</v>
      </c>
      <c r="T140" s="451">
        <v>8055.9194500000003</v>
      </c>
      <c r="U140" s="451">
        <v>7775.9680099999996</v>
      </c>
      <c r="V140" s="451">
        <v>1307.0500900000002</v>
      </c>
      <c r="W140" s="451">
        <v>14904.489029999999</v>
      </c>
      <c r="X140" s="451">
        <v>21165.39587</v>
      </c>
      <c r="Y140" s="451">
        <v>3350</v>
      </c>
      <c r="Z140" s="451">
        <v>8280.9725899999994</v>
      </c>
      <c r="AA140" s="451">
        <v>7884.4950799999997</v>
      </c>
      <c r="AB140" s="451">
        <v>37072.685729999997</v>
      </c>
      <c r="AC140" s="451">
        <v>22353.488359999999</v>
      </c>
      <c r="AD140" s="451">
        <v>11324.08035</v>
      </c>
      <c r="AE140" s="451">
        <v>12127.069369999999</v>
      </c>
      <c r="AF140" s="451">
        <v>11124.7461</v>
      </c>
      <c r="AG140" s="451">
        <v>689512.35537</v>
      </c>
    </row>
    <row r="141" spans="1:33">
      <c r="A141" s="68" t="s">
        <v>297</v>
      </c>
      <c r="B141" s="63">
        <v>0</v>
      </c>
      <c r="C141" s="63">
        <v>0</v>
      </c>
      <c r="D141" s="63">
        <v>6484.5167000000001</v>
      </c>
      <c r="E141" s="63">
        <v>0</v>
      </c>
      <c r="F141" s="63">
        <v>0</v>
      </c>
      <c r="G141" s="63">
        <v>0</v>
      </c>
      <c r="H141" s="63">
        <v>0</v>
      </c>
      <c r="I141" s="63">
        <v>0</v>
      </c>
      <c r="J141" s="63">
        <v>0</v>
      </c>
      <c r="K141" s="63">
        <v>0</v>
      </c>
      <c r="L141" s="63">
        <v>0</v>
      </c>
      <c r="M141" s="63">
        <v>0</v>
      </c>
      <c r="N141" s="63">
        <v>0</v>
      </c>
      <c r="O141" s="63">
        <v>0</v>
      </c>
      <c r="P141" s="63">
        <v>0</v>
      </c>
      <c r="Q141" s="63">
        <v>0</v>
      </c>
      <c r="R141" s="63">
        <v>0</v>
      </c>
      <c r="S141" s="63">
        <v>0</v>
      </c>
      <c r="T141" s="63">
        <v>0</v>
      </c>
      <c r="U141" s="63">
        <v>0</v>
      </c>
      <c r="V141" s="63">
        <v>0</v>
      </c>
      <c r="W141" s="63">
        <v>0</v>
      </c>
      <c r="X141" s="63">
        <v>0</v>
      </c>
      <c r="Y141" s="63">
        <v>0</v>
      </c>
      <c r="Z141" s="63">
        <v>0</v>
      </c>
      <c r="AA141" s="63">
        <v>0</v>
      </c>
      <c r="AB141" s="63">
        <v>0</v>
      </c>
      <c r="AC141" s="63">
        <v>0</v>
      </c>
      <c r="AD141" s="63">
        <v>0</v>
      </c>
      <c r="AE141" s="63">
        <v>0</v>
      </c>
      <c r="AF141" s="63">
        <v>0</v>
      </c>
      <c r="AG141" s="63">
        <v>6484.5167000000001</v>
      </c>
    </row>
    <row r="142" spans="1:33">
      <c r="A142" s="68" t="s">
        <v>298</v>
      </c>
      <c r="B142" s="63">
        <v>51500</v>
      </c>
      <c r="C142" s="63">
        <v>24000</v>
      </c>
      <c r="D142" s="63">
        <v>13720</v>
      </c>
      <c r="E142" s="63">
        <v>11142</v>
      </c>
      <c r="F142" s="63">
        <v>5718.0190999999995</v>
      </c>
      <c r="G142" s="63">
        <v>0</v>
      </c>
      <c r="H142" s="63">
        <v>1000</v>
      </c>
      <c r="I142" s="63">
        <v>0</v>
      </c>
      <c r="J142" s="63">
        <v>3547</v>
      </c>
      <c r="K142" s="63">
        <v>0</v>
      </c>
      <c r="L142" s="63">
        <v>16600</v>
      </c>
      <c r="M142" s="63">
        <v>1146.8822399999999</v>
      </c>
      <c r="N142" s="63">
        <v>1528.6138000000001</v>
      </c>
      <c r="O142" s="63">
        <v>7000</v>
      </c>
      <c r="P142" s="63">
        <v>840.28826000000004</v>
      </c>
      <c r="Q142" s="63">
        <v>0</v>
      </c>
      <c r="R142" s="63">
        <v>1230.857</v>
      </c>
      <c r="S142" s="63">
        <v>0</v>
      </c>
      <c r="T142" s="63">
        <v>0</v>
      </c>
      <c r="U142" s="63">
        <v>4318</v>
      </c>
      <c r="V142" s="63">
        <v>1300</v>
      </c>
      <c r="W142" s="63">
        <v>2500</v>
      </c>
      <c r="X142" s="63">
        <v>9745</v>
      </c>
      <c r="Y142" s="63">
        <v>3350</v>
      </c>
      <c r="Z142" s="63">
        <v>8000</v>
      </c>
      <c r="AA142" s="63">
        <v>1226.8</v>
      </c>
      <c r="AB142" s="63">
        <v>9845</v>
      </c>
      <c r="AC142" s="63">
        <v>4900</v>
      </c>
      <c r="AD142" s="63">
        <v>217.76300000000001</v>
      </c>
      <c r="AE142" s="63">
        <v>5542.6190999999999</v>
      </c>
      <c r="AF142" s="63">
        <v>0</v>
      </c>
      <c r="AG142" s="63">
        <v>189918.8425</v>
      </c>
    </row>
    <row r="143" spans="1:33">
      <c r="A143" s="68" t="s">
        <v>299</v>
      </c>
      <c r="B143" s="63">
        <v>0</v>
      </c>
      <c r="C143" s="63">
        <v>0</v>
      </c>
      <c r="D143" s="63">
        <v>0</v>
      </c>
      <c r="E143" s="63">
        <v>0</v>
      </c>
      <c r="F143" s="63">
        <v>0</v>
      </c>
      <c r="G143" s="63">
        <v>0</v>
      </c>
      <c r="H143" s="63">
        <v>0</v>
      </c>
      <c r="I143" s="63">
        <v>0</v>
      </c>
      <c r="J143" s="63">
        <v>0</v>
      </c>
      <c r="K143" s="63">
        <v>0</v>
      </c>
      <c r="L143" s="63">
        <v>0</v>
      </c>
      <c r="M143" s="63">
        <v>0</v>
      </c>
      <c r="N143" s="63">
        <v>0</v>
      </c>
      <c r="O143" s="63">
        <v>0</v>
      </c>
      <c r="P143" s="63">
        <v>0</v>
      </c>
      <c r="Q143" s="63">
        <v>0</v>
      </c>
      <c r="R143" s="63">
        <v>0</v>
      </c>
      <c r="S143" s="63">
        <v>0</v>
      </c>
      <c r="T143" s="63">
        <v>0</v>
      </c>
      <c r="U143" s="63">
        <v>0</v>
      </c>
      <c r="V143" s="63">
        <v>0</v>
      </c>
      <c r="W143" s="63">
        <v>0</v>
      </c>
      <c r="X143" s="63">
        <v>1189.2921299999998</v>
      </c>
      <c r="Y143" s="63">
        <v>0</v>
      </c>
      <c r="Z143" s="63">
        <v>0</v>
      </c>
      <c r="AA143" s="63">
        <v>0</v>
      </c>
      <c r="AB143" s="63">
        <v>0</v>
      </c>
      <c r="AC143" s="63">
        <v>0</v>
      </c>
      <c r="AD143" s="63">
        <v>0</v>
      </c>
      <c r="AE143" s="63">
        <v>0</v>
      </c>
      <c r="AF143" s="63">
        <v>0</v>
      </c>
      <c r="AG143" s="63">
        <v>1189.2921299999998</v>
      </c>
    </row>
    <row r="144" spans="1:33">
      <c r="A144" s="68" t="s">
        <v>300</v>
      </c>
      <c r="B144" s="63">
        <v>44048.195820000001</v>
      </c>
      <c r="C144" s="63">
        <v>0</v>
      </c>
      <c r="D144" s="63">
        <v>18635.416359999999</v>
      </c>
      <c r="E144" s="63">
        <v>0</v>
      </c>
      <c r="F144" s="63">
        <v>0</v>
      </c>
      <c r="G144" s="63">
        <v>0</v>
      </c>
      <c r="H144" s="63">
        <v>0</v>
      </c>
      <c r="I144" s="63">
        <v>0</v>
      </c>
      <c r="J144" s="63">
        <v>0</v>
      </c>
      <c r="K144" s="63">
        <v>0</v>
      </c>
      <c r="L144" s="63">
        <v>0</v>
      </c>
      <c r="M144" s="63">
        <v>0</v>
      </c>
      <c r="N144" s="63">
        <v>0</v>
      </c>
      <c r="O144" s="63">
        <v>2424.9572599999997</v>
      </c>
      <c r="P144" s="63">
        <v>0</v>
      </c>
      <c r="Q144" s="63">
        <v>0</v>
      </c>
      <c r="R144" s="63">
        <v>0</v>
      </c>
      <c r="S144" s="63">
        <v>0</v>
      </c>
      <c r="T144" s="63">
        <v>4000</v>
      </c>
      <c r="U144" s="63">
        <v>0</v>
      </c>
      <c r="V144" s="63">
        <v>0</v>
      </c>
      <c r="W144" s="63">
        <v>11756</v>
      </c>
      <c r="X144" s="63">
        <v>0</v>
      </c>
      <c r="Y144" s="63">
        <v>0</v>
      </c>
      <c r="Z144" s="63">
        <v>0</v>
      </c>
      <c r="AA144" s="63">
        <v>898.38499999999999</v>
      </c>
      <c r="AB144" s="63">
        <v>6553</v>
      </c>
      <c r="AC144" s="63">
        <v>0</v>
      </c>
      <c r="AD144" s="63">
        <v>10978.804169999999</v>
      </c>
      <c r="AE144" s="63">
        <v>0</v>
      </c>
      <c r="AF144" s="63">
        <v>0</v>
      </c>
      <c r="AG144" s="63">
        <v>99294.758610000004</v>
      </c>
    </row>
    <row r="145" spans="1:33">
      <c r="A145" s="68" t="s">
        <v>301</v>
      </c>
      <c r="B145" s="63">
        <v>107103.16545</v>
      </c>
      <c r="C145" s="63">
        <v>3.2928099999999998</v>
      </c>
      <c r="D145" s="63">
        <v>117306.71691</v>
      </c>
      <c r="E145" s="63">
        <v>14231.46184</v>
      </c>
      <c r="F145" s="63">
        <v>2441.9709400000002</v>
      </c>
      <c r="G145" s="63">
        <v>2500.25</v>
      </c>
      <c r="H145" s="63">
        <v>0</v>
      </c>
      <c r="I145" s="63">
        <v>12211.25459</v>
      </c>
      <c r="J145" s="63">
        <v>5128.3894</v>
      </c>
      <c r="K145" s="63">
        <v>0</v>
      </c>
      <c r="L145" s="63">
        <v>2000</v>
      </c>
      <c r="M145" s="63">
        <v>0</v>
      </c>
      <c r="N145" s="63">
        <v>0</v>
      </c>
      <c r="O145" s="63">
        <v>0</v>
      </c>
      <c r="P145" s="63">
        <v>0</v>
      </c>
      <c r="Q145" s="63">
        <v>4538.2</v>
      </c>
      <c r="R145" s="63">
        <v>739.26169999999991</v>
      </c>
      <c r="S145" s="63">
        <v>0</v>
      </c>
      <c r="T145" s="63">
        <v>4000</v>
      </c>
      <c r="U145" s="63">
        <v>0</v>
      </c>
      <c r="V145" s="63">
        <v>7</v>
      </c>
      <c r="W145" s="63">
        <v>648.48343999999997</v>
      </c>
      <c r="X145" s="63">
        <v>1873.5453300000001</v>
      </c>
      <c r="Y145" s="63">
        <v>0</v>
      </c>
      <c r="Z145" s="63">
        <v>0</v>
      </c>
      <c r="AA145" s="63">
        <v>5682.6174199999996</v>
      </c>
      <c r="AB145" s="63">
        <v>19874.076690000002</v>
      </c>
      <c r="AC145" s="63">
        <v>16143.423500000001</v>
      </c>
      <c r="AD145" s="63">
        <v>60.204509999999999</v>
      </c>
      <c r="AE145" s="63">
        <v>6469.3926900000006</v>
      </c>
      <c r="AF145" s="63">
        <v>0</v>
      </c>
      <c r="AG145" s="63">
        <v>322962.70722000004</v>
      </c>
    </row>
    <row r="146" spans="1:33">
      <c r="A146" s="68" t="s">
        <v>302</v>
      </c>
      <c r="B146" s="63">
        <v>0</v>
      </c>
      <c r="C146" s="63">
        <v>0</v>
      </c>
      <c r="D146" s="63">
        <v>0</v>
      </c>
      <c r="E146" s="63">
        <v>0</v>
      </c>
      <c r="F146" s="63">
        <v>0</v>
      </c>
      <c r="G146" s="63">
        <v>0</v>
      </c>
      <c r="H146" s="63">
        <v>0</v>
      </c>
      <c r="I146" s="63">
        <v>0</v>
      </c>
      <c r="J146" s="63">
        <v>0</v>
      </c>
      <c r="K146" s="63">
        <v>0</v>
      </c>
      <c r="L146" s="63">
        <v>0</v>
      </c>
      <c r="M146" s="63">
        <v>0</v>
      </c>
      <c r="N146" s="63">
        <v>0</v>
      </c>
      <c r="O146" s="63">
        <v>0</v>
      </c>
      <c r="P146" s="63">
        <v>0</v>
      </c>
      <c r="Q146" s="63">
        <v>0</v>
      </c>
      <c r="R146" s="63">
        <v>0</v>
      </c>
      <c r="S146" s="63">
        <v>0</v>
      </c>
      <c r="T146" s="63">
        <v>0</v>
      </c>
      <c r="U146" s="63">
        <v>0</v>
      </c>
      <c r="V146" s="63">
        <v>0</v>
      </c>
      <c r="W146" s="63">
        <v>0</v>
      </c>
      <c r="X146" s="63">
        <v>0</v>
      </c>
      <c r="Y146" s="63">
        <v>0</v>
      </c>
      <c r="Z146" s="63">
        <v>0</v>
      </c>
      <c r="AA146" s="63">
        <v>0</v>
      </c>
      <c r="AB146" s="63">
        <v>0</v>
      </c>
      <c r="AC146" s="63">
        <v>0</v>
      </c>
      <c r="AD146" s="63">
        <v>0</v>
      </c>
      <c r="AE146" s="63">
        <v>0</v>
      </c>
      <c r="AF146" s="63">
        <v>1248.4016100000001</v>
      </c>
      <c r="AG146" s="63">
        <v>1248.4016100000001</v>
      </c>
    </row>
    <row r="147" spans="1:33">
      <c r="A147" s="68" t="s">
        <v>303</v>
      </c>
      <c r="B147" s="63">
        <v>34300</v>
      </c>
      <c r="C147" s="63">
        <v>0</v>
      </c>
      <c r="D147" s="63">
        <v>0</v>
      </c>
      <c r="E147" s="63">
        <v>0</v>
      </c>
      <c r="F147" s="63">
        <v>0</v>
      </c>
      <c r="G147" s="63">
        <v>0</v>
      </c>
      <c r="H147" s="63">
        <v>0</v>
      </c>
      <c r="I147" s="63">
        <v>0</v>
      </c>
      <c r="J147" s="63">
        <v>0</v>
      </c>
      <c r="K147" s="63">
        <v>0</v>
      </c>
      <c r="L147" s="63">
        <v>0</v>
      </c>
      <c r="M147" s="63">
        <v>0</v>
      </c>
      <c r="N147" s="63">
        <v>0</v>
      </c>
      <c r="O147" s="63">
        <v>0</v>
      </c>
      <c r="P147" s="63">
        <v>0</v>
      </c>
      <c r="Q147" s="63">
        <v>3811.1120000000001</v>
      </c>
      <c r="R147" s="63">
        <v>0</v>
      </c>
      <c r="S147" s="63">
        <v>0</v>
      </c>
      <c r="T147" s="63">
        <v>0</v>
      </c>
      <c r="U147" s="63">
        <v>3430.002</v>
      </c>
      <c r="V147" s="63">
        <v>0</v>
      </c>
      <c r="W147" s="63">
        <v>0</v>
      </c>
      <c r="X147" s="63">
        <v>8020.6620000000003</v>
      </c>
      <c r="Y147" s="63">
        <v>0</v>
      </c>
      <c r="Z147" s="63">
        <v>280.85557</v>
      </c>
      <c r="AA147" s="63">
        <v>0</v>
      </c>
      <c r="AB147" s="63">
        <v>0</v>
      </c>
      <c r="AC147" s="63">
        <v>0</v>
      </c>
      <c r="AD147" s="63">
        <v>0</v>
      </c>
      <c r="AE147" s="63">
        <v>0</v>
      </c>
      <c r="AF147" s="63">
        <v>9800.0039199999992</v>
      </c>
      <c r="AG147" s="63">
        <v>59642.635490000001</v>
      </c>
    </row>
    <row r="148" spans="1:33">
      <c r="A148" s="68" t="s">
        <v>304</v>
      </c>
      <c r="B148" s="63">
        <v>3586.5354900000002</v>
      </c>
      <c r="C148" s="63">
        <v>0</v>
      </c>
      <c r="D148" s="63">
        <v>1426.1398000000002</v>
      </c>
      <c r="E148" s="63">
        <v>381.56315000000001</v>
      </c>
      <c r="F148" s="63">
        <v>41.681170000000002</v>
      </c>
      <c r="G148" s="63">
        <v>12.05692</v>
      </c>
      <c r="H148" s="63">
        <v>0</v>
      </c>
      <c r="I148" s="63">
        <v>95.847220000000007</v>
      </c>
      <c r="J148" s="63">
        <v>168.77429999999998</v>
      </c>
      <c r="K148" s="63">
        <v>0</v>
      </c>
      <c r="L148" s="63">
        <v>31.77778</v>
      </c>
      <c r="M148" s="63">
        <v>0</v>
      </c>
      <c r="N148" s="63">
        <v>0</v>
      </c>
      <c r="O148" s="63">
        <v>5.54</v>
      </c>
      <c r="P148" s="63">
        <v>0</v>
      </c>
      <c r="Q148" s="63">
        <v>142.15941000000001</v>
      </c>
      <c r="R148" s="63">
        <v>12.09792</v>
      </c>
      <c r="S148" s="63">
        <v>0</v>
      </c>
      <c r="T148" s="63">
        <v>55.919449999999998</v>
      </c>
      <c r="U148" s="63">
        <v>27.966009999999997</v>
      </c>
      <c r="V148" s="63">
        <v>5.0090000000000003E-2</v>
      </c>
      <c r="W148" s="63">
        <v>5.5899999999999995E-3</v>
      </c>
      <c r="X148" s="63">
        <v>336.89640999999995</v>
      </c>
      <c r="Y148" s="63">
        <v>0</v>
      </c>
      <c r="Z148" s="63">
        <v>0.11702</v>
      </c>
      <c r="AA148" s="63">
        <v>76.692660000000004</v>
      </c>
      <c r="AB148" s="63">
        <v>800.60904000000005</v>
      </c>
      <c r="AC148" s="63">
        <v>1310.0648600000002</v>
      </c>
      <c r="AD148" s="63">
        <v>67.308669999999992</v>
      </c>
      <c r="AE148" s="63">
        <v>115.05758</v>
      </c>
      <c r="AF148" s="63">
        <v>76.340570000000014</v>
      </c>
      <c r="AG148" s="63">
        <v>8771.20111</v>
      </c>
    </row>
    <row r="149" spans="1:33">
      <c r="A149" s="398" t="s">
        <v>305</v>
      </c>
      <c r="B149" s="451">
        <v>150061.01111000002</v>
      </c>
      <c r="C149" s="451">
        <v>6292.5980999999992</v>
      </c>
      <c r="D149" s="451">
        <v>17337.88463</v>
      </c>
      <c r="E149" s="451">
        <v>11260.038400000001</v>
      </c>
      <c r="F149" s="451">
        <v>3639.8155000000002</v>
      </c>
      <c r="G149" s="451">
        <v>8098.7973899999997</v>
      </c>
      <c r="H149" s="451">
        <v>3941.5182200000004</v>
      </c>
      <c r="I149" s="451">
        <v>8078.1917100000001</v>
      </c>
      <c r="J149" s="451">
        <v>6356.8738499999999</v>
      </c>
      <c r="K149" s="451">
        <v>5153.1079900000004</v>
      </c>
      <c r="L149" s="451">
        <v>2311.4298399999998</v>
      </c>
      <c r="M149" s="451">
        <v>6231.6234100000001</v>
      </c>
      <c r="N149" s="451">
        <v>7696.3914699999996</v>
      </c>
      <c r="O149" s="451">
        <v>7323.7284900000004</v>
      </c>
      <c r="P149" s="451">
        <v>2563.2330400000001</v>
      </c>
      <c r="Q149" s="451">
        <v>1809.32377</v>
      </c>
      <c r="R149" s="451">
        <v>2052.5935600000003</v>
      </c>
      <c r="S149" s="451">
        <v>3332.6507700000002</v>
      </c>
      <c r="T149" s="451">
        <v>4875.8124500000004</v>
      </c>
      <c r="U149" s="451">
        <v>4104.8321000000005</v>
      </c>
      <c r="V149" s="451">
        <v>2694.3831</v>
      </c>
      <c r="W149" s="451">
        <v>2481.8632599999996</v>
      </c>
      <c r="X149" s="451">
        <v>6342.0073600000005</v>
      </c>
      <c r="Y149" s="451">
        <v>3418.1298199999997</v>
      </c>
      <c r="Z149" s="451">
        <v>6114.6011699999999</v>
      </c>
      <c r="AA149" s="451">
        <v>2075.3766000000001</v>
      </c>
      <c r="AB149" s="451">
        <v>7736.6963699999997</v>
      </c>
      <c r="AC149" s="451">
        <v>9522.5994100000007</v>
      </c>
      <c r="AD149" s="451">
        <v>2602.8110299999998</v>
      </c>
      <c r="AE149" s="451">
        <v>7037.5144199999995</v>
      </c>
      <c r="AF149" s="451">
        <v>4528.3447800000004</v>
      </c>
      <c r="AG149" s="451">
        <v>317075.78311999998</v>
      </c>
    </row>
    <row r="150" spans="1:33">
      <c r="A150" s="68" t="s">
        <v>238</v>
      </c>
      <c r="B150" s="63">
        <v>220.82648999999998</v>
      </c>
      <c r="C150" s="63">
        <v>0</v>
      </c>
      <c r="D150" s="63">
        <v>0</v>
      </c>
      <c r="E150" s="63">
        <v>0</v>
      </c>
      <c r="F150" s="63">
        <v>0</v>
      </c>
      <c r="G150" s="63">
        <v>0</v>
      </c>
      <c r="H150" s="63">
        <v>0</v>
      </c>
      <c r="I150" s="63">
        <v>0</v>
      </c>
      <c r="J150" s="63">
        <v>7.7393700000000001</v>
      </c>
      <c r="K150" s="63">
        <v>0</v>
      </c>
      <c r="L150" s="63">
        <v>0</v>
      </c>
      <c r="M150" s="63">
        <v>0</v>
      </c>
      <c r="N150" s="63">
        <v>0</v>
      </c>
      <c r="O150" s="63">
        <v>0</v>
      </c>
      <c r="P150" s="63">
        <v>0</v>
      </c>
      <c r="Q150" s="63">
        <v>0</v>
      </c>
      <c r="R150" s="63">
        <v>0</v>
      </c>
      <c r="S150" s="63">
        <v>0</v>
      </c>
      <c r="T150" s="63">
        <v>24.490759999999998</v>
      </c>
      <c r="U150" s="63">
        <v>4.9092399999999996</v>
      </c>
      <c r="V150" s="63">
        <v>0</v>
      </c>
      <c r="W150" s="63">
        <v>0</v>
      </c>
      <c r="X150" s="63">
        <v>0</v>
      </c>
      <c r="Y150" s="63">
        <v>0</v>
      </c>
      <c r="Z150" s="63">
        <v>0</v>
      </c>
      <c r="AA150" s="63">
        <v>0</v>
      </c>
      <c r="AB150" s="63">
        <v>0</v>
      </c>
      <c r="AC150" s="63">
        <v>0</v>
      </c>
      <c r="AD150" s="63">
        <v>0</v>
      </c>
      <c r="AE150" s="63">
        <v>0</v>
      </c>
      <c r="AF150" s="63">
        <v>4.45</v>
      </c>
      <c r="AG150" s="63">
        <v>262.41586000000001</v>
      </c>
    </row>
    <row r="151" spans="1:33">
      <c r="A151" s="68" t="s">
        <v>240</v>
      </c>
      <c r="B151" s="63">
        <v>84238.540779999996</v>
      </c>
      <c r="C151" s="63">
        <v>2295.0318700000003</v>
      </c>
      <c r="D151" s="63">
        <v>6189.4060399999998</v>
      </c>
      <c r="E151" s="63">
        <v>1764.73542</v>
      </c>
      <c r="F151" s="63">
        <v>2172.5947099999998</v>
      </c>
      <c r="G151" s="63">
        <v>3632.7807499999999</v>
      </c>
      <c r="H151" s="63">
        <v>1654.58989</v>
      </c>
      <c r="I151" s="63">
        <v>4180.5833599999996</v>
      </c>
      <c r="J151" s="63">
        <v>2405.8444599999998</v>
      </c>
      <c r="K151" s="63">
        <v>1264.21577</v>
      </c>
      <c r="L151" s="63">
        <v>531.38310000000001</v>
      </c>
      <c r="M151" s="63">
        <v>1312.5556000000001</v>
      </c>
      <c r="N151" s="63">
        <v>3764.74665</v>
      </c>
      <c r="O151" s="63">
        <v>1923.6409099999998</v>
      </c>
      <c r="P151" s="63">
        <v>500.56455999999997</v>
      </c>
      <c r="Q151" s="63">
        <v>669.76341000000002</v>
      </c>
      <c r="R151" s="63">
        <v>511.52282000000002</v>
      </c>
      <c r="S151" s="63">
        <v>2299.3605899999998</v>
      </c>
      <c r="T151" s="63">
        <v>1277.5336599999998</v>
      </c>
      <c r="U151" s="63">
        <v>460.65985999999998</v>
      </c>
      <c r="V151" s="63">
        <v>876.72483999999997</v>
      </c>
      <c r="W151" s="63">
        <v>1194.24929</v>
      </c>
      <c r="X151" s="63">
        <v>3729.39338</v>
      </c>
      <c r="Y151" s="63">
        <v>971.00081</v>
      </c>
      <c r="Z151" s="63">
        <v>3482.3566700000001</v>
      </c>
      <c r="AA151" s="63">
        <v>496.72422999999998</v>
      </c>
      <c r="AB151" s="63">
        <v>3195.5955899999999</v>
      </c>
      <c r="AC151" s="63">
        <v>3065.9969599999999</v>
      </c>
      <c r="AD151" s="63">
        <v>949.08947000000001</v>
      </c>
      <c r="AE151" s="63">
        <v>2428.4479999999999</v>
      </c>
      <c r="AF151" s="63">
        <v>465.89534999999995</v>
      </c>
      <c r="AG151" s="63">
        <v>143905.5288</v>
      </c>
    </row>
    <row r="152" spans="1:33">
      <c r="A152" s="68" t="s">
        <v>306</v>
      </c>
      <c r="B152" s="63">
        <v>64077.074560000001</v>
      </c>
      <c r="C152" s="63">
        <v>3974.9159399999999</v>
      </c>
      <c r="D152" s="63">
        <v>11041.1567</v>
      </c>
      <c r="E152" s="63">
        <v>9492.7088899999999</v>
      </c>
      <c r="F152" s="63">
        <v>1466.0271299999999</v>
      </c>
      <c r="G152" s="63">
        <v>4464.2447499999998</v>
      </c>
      <c r="H152" s="63">
        <v>2286.3297200000002</v>
      </c>
      <c r="I152" s="63">
        <v>3895.4302699999998</v>
      </c>
      <c r="J152" s="63">
        <v>3877.9950199999998</v>
      </c>
      <c r="K152" s="63">
        <v>3888.6971699999999</v>
      </c>
      <c r="L152" s="63">
        <v>1360.6032</v>
      </c>
      <c r="M152" s="63">
        <v>4919.0678099999996</v>
      </c>
      <c r="N152" s="63">
        <v>3929.38436</v>
      </c>
      <c r="O152" s="63">
        <v>5397.43613</v>
      </c>
      <c r="P152" s="63">
        <v>1935.8873799999999</v>
      </c>
      <c r="Q152" s="63">
        <v>1137.7681599999999</v>
      </c>
      <c r="R152" s="63">
        <v>1263.1134399999999</v>
      </c>
      <c r="S152" s="63">
        <v>1029.2501099999999</v>
      </c>
      <c r="T152" s="63">
        <v>3573.7880299999997</v>
      </c>
      <c r="U152" s="63">
        <v>3637.2776200000003</v>
      </c>
      <c r="V152" s="63">
        <v>1811.3976</v>
      </c>
      <c r="W152" s="63">
        <v>1278.9326100000001</v>
      </c>
      <c r="X152" s="63">
        <v>2602.9339799999998</v>
      </c>
      <c r="Y152" s="63">
        <v>2447.1290099999997</v>
      </c>
      <c r="Z152" s="63">
        <v>2554.0055200000002</v>
      </c>
      <c r="AA152" s="63">
        <v>1575.9333100000001</v>
      </c>
      <c r="AB152" s="63">
        <v>4538.64246</v>
      </c>
      <c r="AC152" s="63">
        <v>6306.5392499999998</v>
      </c>
      <c r="AD152" s="63">
        <v>1650.1156299999998</v>
      </c>
      <c r="AE152" s="63">
        <v>4609.0664200000001</v>
      </c>
      <c r="AF152" s="63">
        <v>4057.5562099999997</v>
      </c>
      <c r="AG152" s="63">
        <v>170080.40839</v>
      </c>
    </row>
    <row r="153" spans="1:33">
      <c r="A153" s="68" t="s">
        <v>267</v>
      </c>
      <c r="B153" s="63">
        <v>1524.5692799999999</v>
      </c>
      <c r="C153" s="63">
        <v>22.650290000000002</v>
      </c>
      <c r="D153" s="63">
        <v>107.32189</v>
      </c>
      <c r="E153" s="63">
        <v>2.59409</v>
      </c>
      <c r="F153" s="63">
        <v>1.1936600000000002</v>
      </c>
      <c r="G153" s="63">
        <v>1.7718900000000002</v>
      </c>
      <c r="H153" s="63">
        <v>0.59860999999999998</v>
      </c>
      <c r="I153" s="63">
        <v>2.17808</v>
      </c>
      <c r="J153" s="63">
        <v>65.295000000000002</v>
      </c>
      <c r="K153" s="63">
        <v>0.19505</v>
      </c>
      <c r="L153" s="63">
        <v>419.44353999999998</v>
      </c>
      <c r="M153" s="63">
        <v>0</v>
      </c>
      <c r="N153" s="63">
        <v>2.2604600000000001</v>
      </c>
      <c r="O153" s="63">
        <v>2.6514499999999996</v>
      </c>
      <c r="P153" s="63">
        <v>126.78110000000001</v>
      </c>
      <c r="Q153" s="63">
        <v>1.7922</v>
      </c>
      <c r="R153" s="63">
        <v>277.95729999999998</v>
      </c>
      <c r="S153" s="63">
        <v>4.0400700000000001</v>
      </c>
      <c r="T153" s="63">
        <v>0</v>
      </c>
      <c r="U153" s="63">
        <v>1.9853800000000001</v>
      </c>
      <c r="V153" s="63">
        <v>6.2606599999999997</v>
      </c>
      <c r="W153" s="63">
        <v>8.6813599999999997</v>
      </c>
      <c r="X153" s="63">
        <v>9.68</v>
      </c>
      <c r="Y153" s="63">
        <v>0</v>
      </c>
      <c r="Z153" s="63">
        <v>78.238979999999998</v>
      </c>
      <c r="AA153" s="63">
        <v>2.7190599999999998</v>
      </c>
      <c r="AB153" s="63">
        <v>2.4583200000000001</v>
      </c>
      <c r="AC153" s="63">
        <v>150.06320000000002</v>
      </c>
      <c r="AD153" s="63">
        <v>3.6059299999999999</v>
      </c>
      <c r="AE153" s="63">
        <v>0</v>
      </c>
      <c r="AF153" s="63">
        <v>0.44322</v>
      </c>
      <c r="AG153" s="63">
        <v>2827.4300699999999</v>
      </c>
    </row>
    <row r="154" spans="1:33">
      <c r="A154" s="68" t="s">
        <v>307</v>
      </c>
      <c r="B154" s="63">
        <v>0</v>
      </c>
      <c r="C154" s="63">
        <v>0</v>
      </c>
      <c r="D154" s="63">
        <v>0</v>
      </c>
      <c r="E154" s="63">
        <v>0</v>
      </c>
      <c r="F154" s="63">
        <v>0</v>
      </c>
      <c r="G154" s="63">
        <v>0</v>
      </c>
      <c r="H154" s="63">
        <v>0</v>
      </c>
      <c r="I154" s="63">
        <v>0</v>
      </c>
      <c r="J154" s="63">
        <v>0</v>
      </c>
      <c r="K154" s="63">
        <v>0</v>
      </c>
      <c r="L154" s="63">
        <v>0</v>
      </c>
      <c r="M154" s="63">
        <v>0</v>
      </c>
      <c r="N154" s="63">
        <v>0</v>
      </c>
      <c r="O154" s="63">
        <v>0</v>
      </c>
      <c r="P154" s="63">
        <v>0</v>
      </c>
      <c r="Q154" s="63">
        <v>0</v>
      </c>
      <c r="R154" s="63">
        <v>0</v>
      </c>
      <c r="S154" s="63">
        <v>0</v>
      </c>
      <c r="T154" s="63">
        <v>0</v>
      </c>
      <c r="U154" s="63">
        <v>0</v>
      </c>
      <c r="V154" s="63">
        <v>0</v>
      </c>
      <c r="W154" s="63">
        <v>0</v>
      </c>
      <c r="X154" s="63">
        <v>0</v>
      </c>
      <c r="Y154" s="63">
        <v>0</v>
      </c>
      <c r="Z154" s="63">
        <v>0</v>
      </c>
      <c r="AA154" s="63">
        <v>0</v>
      </c>
      <c r="AB154" s="63">
        <v>0</v>
      </c>
      <c r="AC154" s="63">
        <v>0</v>
      </c>
      <c r="AD154" s="63">
        <v>0</v>
      </c>
      <c r="AE154" s="63">
        <v>0</v>
      </c>
      <c r="AF154" s="63">
        <v>0</v>
      </c>
      <c r="AG154" s="63">
        <v>0</v>
      </c>
    </row>
    <row r="155" spans="1:33">
      <c r="A155" s="398" t="s">
        <v>308</v>
      </c>
      <c r="B155" s="451">
        <v>65018.794240000003</v>
      </c>
      <c r="C155" s="451">
        <v>9628.1862600000004</v>
      </c>
      <c r="D155" s="451">
        <v>6646.1994100000002</v>
      </c>
      <c r="E155" s="451">
        <v>2838.5243700000001</v>
      </c>
      <c r="F155" s="451">
        <v>1963.89076</v>
      </c>
      <c r="G155" s="451">
        <v>1153.5973899999999</v>
      </c>
      <c r="H155" s="451">
        <v>1177.99225</v>
      </c>
      <c r="I155" s="451">
        <v>4416.5448299999998</v>
      </c>
      <c r="J155" s="451">
        <v>3126.0857799999999</v>
      </c>
      <c r="K155" s="451">
        <v>14798.608099999999</v>
      </c>
      <c r="L155" s="451">
        <v>1719.0216499999999</v>
      </c>
      <c r="M155" s="451">
        <v>6375.0407400000004</v>
      </c>
      <c r="N155" s="451">
        <v>9080.2003100000002</v>
      </c>
      <c r="O155" s="451">
        <v>2042.4775199999999</v>
      </c>
      <c r="P155" s="451">
        <v>2400.0226000000002</v>
      </c>
      <c r="Q155" s="451">
        <v>529.31148999999994</v>
      </c>
      <c r="R155" s="451">
        <v>897.94098999999994</v>
      </c>
      <c r="S155" s="451">
        <v>1790.5099</v>
      </c>
      <c r="T155" s="451">
        <v>4542.3568299999997</v>
      </c>
      <c r="U155" s="451">
        <v>3991.3213300000002</v>
      </c>
      <c r="V155" s="451">
        <v>1231.40498</v>
      </c>
      <c r="W155" s="451">
        <v>1653.1318899999999</v>
      </c>
      <c r="X155" s="451">
        <v>4262.6291900000006</v>
      </c>
      <c r="Y155" s="451">
        <v>6049.33403</v>
      </c>
      <c r="Z155" s="451">
        <v>1859.6593600000001</v>
      </c>
      <c r="AA155" s="451">
        <v>3351.9440600000003</v>
      </c>
      <c r="AB155" s="451">
        <v>10415.7634</v>
      </c>
      <c r="AC155" s="451">
        <v>2663.4222400000003</v>
      </c>
      <c r="AD155" s="451">
        <v>625.00374999999997</v>
      </c>
      <c r="AE155" s="451">
        <v>10480.46128</v>
      </c>
      <c r="AF155" s="451">
        <v>1154.1084099999998</v>
      </c>
      <c r="AG155" s="451">
        <v>187883.48934</v>
      </c>
    </row>
    <row r="156" spans="1:33">
      <c r="A156" s="68" t="s">
        <v>309</v>
      </c>
      <c r="B156" s="63">
        <v>334.50413000000003</v>
      </c>
      <c r="C156" s="63">
        <v>0</v>
      </c>
      <c r="D156" s="63">
        <v>0</v>
      </c>
      <c r="E156" s="63">
        <v>0</v>
      </c>
      <c r="F156" s="63">
        <v>0</v>
      </c>
      <c r="G156" s="63">
        <v>0</v>
      </c>
      <c r="H156" s="63">
        <v>0</v>
      </c>
      <c r="I156" s="63">
        <v>0</v>
      </c>
      <c r="J156" s="63">
        <v>0</v>
      </c>
      <c r="K156" s="63">
        <v>0</v>
      </c>
      <c r="L156" s="63">
        <v>0</v>
      </c>
      <c r="M156" s="63">
        <v>0</v>
      </c>
      <c r="N156" s="63">
        <v>0</v>
      </c>
      <c r="O156" s="63">
        <v>0</v>
      </c>
      <c r="P156" s="63">
        <v>0</v>
      </c>
      <c r="Q156" s="63">
        <v>0</v>
      </c>
      <c r="R156" s="63">
        <v>0</v>
      </c>
      <c r="S156" s="63">
        <v>0</v>
      </c>
      <c r="T156" s="63">
        <v>0</v>
      </c>
      <c r="U156" s="63">
        <v>0</v>
      </c>
      <c r="V156" s="63">
        <v>0</v>
      </c>
      <c r="W156" s="63">
        <v>0</v>
      </c>
      <c r="X156" s="63">
        <v>0</v>
      </c>
      <c r="Y156" s="63">
        <v>0</v>
      </c>
      <c r="Z156" s="63">
        <v>0</v>
      </c>
      <c r="AA156" s="63">
        <v>0</v>
      </c>
      <c r="AB156" s="63">
        <v>0</v>
      </c>
      <c r="AC156" s="63">
        <v>0</v>
      </c>
      <c r="AD156" s="63">
        <v>0</v>
      </c>
      <c r="AE156" s="63">
        <v>0</v>
      </c>
      <c r="AF156" s="63">
        <v>0</v>
      </c>
      <c r="AG156" s="63">
        <v>334.50413000000003</v>
      </c>
    </row>
    <row r="157" spans="1:33">
      <c r="A157" s="68" t="s">
        <v>310</v>
      </c>
      <c r="B157" s="63">
        <v>0</v>
      </c>
      <c r="C157" s="63">
        <v>0</v>
      </c>
      <c r="D157" s="63">
        <v>0</v>
      </c>
      <c r="E157" s="63">
        <v>0</v>
      </c>
      <c r="F157" s="63">
        <v>0</v>
      </c>
      <c r="G157" s="63">
        <v>0</v>
      </c>
      <c r="H157" s="63">
        <v>0</v>
      </c>
      <c r="I157" s="63">
        <v>0</v>
      </c>
      <c r="J157" s="63">
        <v>0</v>
      </c>
      <c r="K157" s="63">
        <v>0</v>
      </c>
      <c r="L157" s="63">
        <v>0</v>
      </c>
      <c r="M157" s="63">
        <v>0</v>
      </c>
      <c r="N157" s="63">
        <v>0</v>
      </c>
      <c r="O157" s="63">
        <v>0</v>
      </c>
      <c r="P157" s="63">
        <v>0</v>
      </c>
      <c r="Q157" s="63">
        <v>0</v>
      </c>
      <c r="R157" s="63">
        <v>0</v>
      </c>
      <c r="S157" s="63">
        <v>0</v>
      </c>
      <c r="T157" s="63">
        <v>0</v>
      </c>
      <c r="U157" s="63">
        <v>0</v>
      </c>
      <c r="V157" s="63">
        <v>0</v>
      </c>
      <c r="W157" s="63">
        <v>0</v>
      </c>
      <c r="X157" s="63">
        <v>0</v>
      </c>
      <c r="Y157" s="63">
        <v>0</v>
      </c>
      <c r="Z157" s="63">
        <v>0</v>
      </c>
      <c r="AA157" s="63">
        <v>0</v>
      </c>
      <c r="AB157" s="63">
        <v>0</v>
      </c>
      <c r="AC157" s="63">
        <v>0</v>
      </c>
      <c r="AD157" s="63">
        <v>0</v>
      </c>
      <c r="AE157" s="63">
        <v>0</v>
      </c>
      <c r="AF157" s="63">
        <v>105.91633999999999</v>
      </c>
      <c r="AG157" s="63">
        <v>105.91633999999999</v>
      </c>
    </row>
    <row r="158" spans="1:33">
      <c r="A158" s="68" t="s">
        <v>311</v>
      </c>
      <c r="B158" s="63">
        <v>43461.918689999999</v>
      </c>
      <c r="C158" s="63">
        <v>6318.9819200000002</v>
      </c>
      <c r="D158" s="63">
        <v>3323.0979700000003</v>
      </c>
      <c r="E158" s="63">
        <v>10.4129</v>
      </c>
      <c r="F158" s="63">
        <v>622.47199999999998</v>
      </c>
      <c r="G158" s="63">
        <v>0</v>
      </c>
      <c r="H158" s="63">
        <v>0</v>
      </c>
      <c r="I158" s="63">
        <v>3131.9863</v>
      </c>
      <c r="J158" s="63">
        <v>1560.7764999999999</v>
      </c>
      <c r="K158" s="63">
        <v>11316.85412</v>
      </c>
      <c r="L158" s="63">
        <v>400</v>
      </c>
      <c r="M158" s="63">
        <v>4460</v>
      </c>
      <c r="N158" s="63">
        <v>6744.1965499999997</v>
      </c>
      <c r="O158" s="63">
        <v>0</v>
      </c>
      <c r="P158" s="63">
        <v>1200</v>
      </c>
      <c r="Q158" s="63">
        <v>0</v>
      </c>
      <c r="R158" s="63">
        <v>395.73434000000003</v>
      </c>
      <c r="S158" s="63">
        <v>1167.1551899999999</v>
      </c>
      <c r="T158" s="63">
        <v>3186.60797</v>
      </c>
      <c r="U158" s="63">
        <v>1855.9012700000001</v>
      </c>
      <c r="V158" s="63">
        <v>659.94442000000004</v>
      </c>
      <c r="W158" s="63">
        <v>522.69880000000001</v>
      </c>
      <c r="X158" s="63">
        <v>2253.77855</v>
      </c>
      <c r="Y158" s="63">
        <v>2652.6340800000003</v>
      </c>
      <c r="Z158" s="63">
        <v>0</v>
      </c>
      <c r="AA158" s="63">
        <v>2102.9533700000002</v>
      </c>
      <c r="AB158" s="63">
        <v>8209.8904199999997</v>
      </c>
      <c r="AC158" s="63">
        <v>779.69482999999991</v>
      </c>
      <c r="AD158" s="63">
        <v>0</v>
      </c>
      <c r="AE158" s="63">
        <v>7921.2670199999993</v>
      </c>
      <c r="AF158" s="63">
        <v>843.14830000000006</v>
      </c>
      <c r="AG158" s="63">
        <v>115102.10551000001</v>
      </c>
    </row>
    <row r="159" spans="1:33">
      <c r="A159" s="68" t="s">
        <v>1467</v>
      </c>
      <c r="B159" s="63">
        <v>0</v>
      </c>
      <c r="C159" s="63">
        <v>0</v>
      </c>
      <c r="D159" s="63">
        <v>0</v>
      </c>
      <c r="E159" s="63">
        <v>0</v>
      </c>
      <c r="F159" s="63">
        <v>0</v>
      </c>
      <c r="G159" s="63">
        <v>0</v>
      </c>
      <c r="H159" s="63">
        <v>0</v>
      </c>
      <c r="I159" s="63">
        <v>0</v>
      </c>
      <c r="J159" s="63">
        <v>0</v>
      </c>
      <c r="K159" s="63">
        <v>0</v>
      </c>
      <c r="L159" s="63">
        <v>0</v>
      </c>
      <c r="M159" s="63">
        <v>0</v>
      </c>
      <c r="N159" s="63">
        <v>0</v>
      </c>
      <c r="O159" s="63">
        <v>0</v>
      </c>
      <c r="P159" s="63">
        <v>0</v>
      </c>
      <c r="Q159" s="63">
        <v>0</v>
      </c>
      <c r="R159" s="63">
        <v>0</v>
      </c>
      <c r="S159" s="63">
        <v>0</v>
      </c>
      <c r="T159" s="63">
        <v>0</v>
      </c>
      <c r="U159" s="63">
        <v>0</v>
      </c>
      <c r="V159" s="63">
        <v>0</v>
      </c>
      <c r="W159" s="63">
        <v>0</v>
      </c>
      <c r="X159" s="63">
        <v>0</v>
      </c>
      <c r="Y159" s="63">
        <v>0</v>
      </c>
      <c r="Z159" s="63">
        <v>0</v>
      </c>
      <c r="AA159" s="63">
        <v>0</v>
      </c>
      <c r="AB159" s="63">
        <v>0</v>
      </c>
      <c r="AC159" s="63">
        <v>0</v>
      </c>
      <c r="AD159" s="63">
        <v>0</v>
      </c>
      <c r="AE159" s="63">
        <v>0</v>
      </c>
      <c r="AF159" s="63">
        <v>0</v>
      </c>
      <c r="AG159" s="63">
        <v>0</v>
      </c>
    </row>
    <row r="160" spans="1:33">
      <c r="A160" s="68" t="s">
        <v>312</v>
      </c>
      <c r="B160" s="63">
        <v>21222.371420000003</v>
      </c>
      <c r="C160" s="63">
        <v>3309.2043399999998</v>
      </c>
      <c r="D160" s="63">
        <v>3323.1014399999999</v>
      </c>
      <c r="E160" s="63">
        <v>2426.0437299999999</v>
      </c>
      <c r="F160" s="63">
        <v>1341.41876</v>
      </c>
      <c r="G160" s="63">
        <v>1153.5973899999999</v>
      </c>
      <c r="H160" s="63">
        <v>1177.99225</v>
      </c>
      <c r="I160" s="63">
        <v>1284.55853</v>
      </c>
      <c r="J160" s="63">
        <v>1485.55987</v>
      </c>
      <c r="K160" s="63">
        <v>2210.4198500000002</v>
      </c>
      <c r="L160" s="63">
        <v>1314.8242600000001</v>
      </c>
      <c r="M160" s="63">
        <v>1915.0407399999999</v>
      </c>
      <c r="N160" s="63">
        <v>1144.0266899999999</v>
      </c>
      <c r="O160" s="63">
        <v>2042.4775199999999</v>
      </c>
      <c r="P160" s="63">
        <v>1200.0226</v>
      </c>
      <c r="Q160" s="63">
        <v>529.14499999999998</v>
      </c>
      <c r="R160" s="63">
        <v>502.20665000000002</v>
      </c>
      <c r="S160" s="63">
        <v>623.35470999999995</v>
      </c>
      <c r="T160" s="63">
        <v>999.81315000000006</v>
      </c>
      <c r="U160" s="63">
        <v>2080.2814199999998</v>
      </c>
      <c r="V160" s="63">
        <v>571.4605600000001</v>
      </c>
      <c r="W160" s="63">
        <v>860.43308999999999</v>
      </c>
      <c r="X160" s="63">
        <v>2008.8506399999999</v>
      </c>
      <c r="Y160" s="63">
        <v>1282.5718400000001</v>
      </c>
      <c r="Z160" s="63">
        <v>1859.6593600000001</v>
      </c>
      <c r="AA160" s="63">
        <v>1248.9906899999999</v>
      </c>
      <c r="AB160" s="63">
        <v>2092.386</v>
      </c>
      <c r="AC160" s="63">
        <v>1809.0866000000001</v>
      </c>
      <c r="AD160" s="63">
        <v>625.00374999999997</v>
      </c>
      <c r="AE160" s="63">
        <v>2379.65058</v>
      </c>
      <c r="AF160" s="63">
        <v>205.04376999999999</v>
      </c>
      <c r="AG160" s="63">
        <v>66228.597200000004</v>
      </c>
    </row>
    <row r="161" spans="1:33">
      <c r="A161" s="68" t="s">
        <v>313</v>
      </c>
      <c r="B161" s="63">
        <v>0</v>
      </c>
      <c r="C161" s="63">
        <v>0</v>
      </c>
      <c r="D161" s="63">
        <v>0</v>
      </c>
      <c r="E161" s="63">
        <v>402.06774000000001</v>
      </c>
      <c r="F161" s="63">
        <v>0</v>
      </c>
      <c r="G161" s="63">
        <v>0</v>
      </c>
      <c r="H161" s="63">
        <v>0</v>
      </c>
      <c r="I161" s="63">
        <v>0</v>
      </c>
      <c r="J161" s="63">
        <v>79.749409999999997</v>
      </c>
      <c r="K161" s="63">
        <v>1271.33413</v>
      </c>
      <c r="L161" s="63">
        <v>4.1973900000000004</v>
      </c>
      <c r="M161" s="63">
        <v>0</v>
      </c>
      <c r="N161" s="63">
        <v>1191.9770700000001</v>
      </c>
      <c r="O161" s="63">
        <v>0</v>
      </c>
      <c r="P161" s="63">
        <v>0</v>
      </c>
      <c r="Q161" s="63">
        <v>0.16649</v>
      </c>
      <c r="R161" s="63">
        <v>0</v>
      </c>
      <c r="S161" s="63">
        <v>0</v>
      </c>
      <c r="T161" s="63">
        <v>355.93571000000003</v>
      </c>
      <c r="U161" s="63">
        <v>55.138640000000002</v>
      </c>
      <c r="V161" s="63">
        <v>0</v>
      </c>
      <c r="W161" s="63">
        <v>270</v>
      </c>
      <c r="X161" s="63">
        <v>0</v>
      </c>
      <c r="Y161" s="63">
        <v>2114.1281099999997</v>
      </c>
      <c r="Z161" s="63">
        <v>0</v>
      </c>
      <c r="AA161" s="63">
        <v>0</v>
      </c>
      <c r="AB161" s="63">
        <v>113.48698</v>
      </c>
      <c r="AC161" s="63">
        <v>74.640810000000002</v>
      </c>
      <c r="AD161" s="63">
        <v>0</v>
      </c>
      <c r="AE161" s="63">
        <v>179.54367999999999</v>
      </c>
      <c r="AF161" s="63">
        <v>0</v>
      </c>
      <c r="AG161" s="63">
        <v>6112.3661600000005</v>
      </c>
    </row>
    <row r="162" spans="1:33">
      <c r="A162" s="398" t="s">
        <v>314</v>
      </c>
      <c r="B162" s="451">
        <v>90459.266669999997</v>
      </c>
      <c r="C162" s="451">
        <v>0</v>
      </c>
      <c r="D162" s="451">
        <v>0</v>
      </c>
      <c r="E162" s="451">
        <v>0</v>
      </c>
      <c r="F162" s="451">
        <v>0</v>
      </c>
      <c r="G162" s="451">
        <v>0</v>
      </c>
      <c r="H162" s="451">
        <v>0</v>
      </c>
      <c r="I162" s="451">
        <v>0</v>
      </c>
      <c r="J162" s="451">
        <v>0</v>
      </c>
      <c r="K162" s="451">
        <v>0</v>
      </c>
      <c r="L162" s="451">
        <v>0</v>
      </c>
      <c r="M162" s="451">
        <v>0</v>
      </c>
      <c r="N162" s="451">
        <v>0</v>
      </c>
      <c r="O162" s="451">
        <v>0</v>
      </c>
      <c r="P162" s="451">
        <v>0</v>
      </c>
      <c r="Q162" s="451">
        <v>0</v>
      </c>
      <c r="R162" s="451">
        <v>0</v>
      </c>
      <c r="S162" s="451">
        <v>0</v>
      </c>
      <c r="T162" s="451">
        <v>0</v>
      </c>
      <c r="U162" s="451">
        <v>0</v>
      </c>
      <c r="V162" s="451">
        <v>0</v>
      </c>
      <c r="W162" s="451">
        <v>0</v>
      </c>
      <c r="X162" s="451">
        <v>0</v>
      </c>
      <c r="Y162" s="451">
        <v>0</v>
      </c>
      <c r="Z162" s="451">
        <v>0</v>
      </c>
      <c r="AA162" s="451">
        <v>0</v>
      </c>
      <c r="AB162" s="451">
        <v>0</v>
      </c>
      <c r="AC162" s="451">
        <v>0</v>
      </c>
      <c r="AD162" s="451">
        <v>0</v>
      </c>
      <c r="AE162" s="451">
        <v>0</v>
      </c>
      <c r="AF162" s="451">
        <v>0</v>
      </c>
      <c r="AG162" s="451">
        <v>90459.266669999997</v>
      </c>
    </row>
    <row r="163" spans="1:33">
      <c r="A163" s="68" t="s">
        <v>315</v>
      </c>
      <c r="B163" s="63">
        <v>0</v>
      </c>
      <c r="C163" s="63">
        <v>0</v>
      </c>
      <c r="D163" s="63">
        <v>0</v>
      </c>
      <c r="E163" s="63">
        <v>0</v>
      </c>
      <c r="F163" s="63">
        <v>0</v>
      </c>
      <c r="G163" s="63">
        <v>0</v>
      </c>
      <c r="H163" s="63">
        <v>0</v>
      </c>
      <c r="I163" s="63">
        <v>0</v>
      </c>
      <c r="J163" s="63">
        <v>0</v>
      </c>
      <c r="K163" s="63">
        <v>0</v>
      </c>
      <c r="L163" s="63">
        <v>0</v>
      </c>
      <c r="M163" s="63">
        <v>0</v>
      </c>
      <c r="N163" s="63">
        <v>0</v>
      </c>
      <c r="O163" s="63">
        <v>0</v>
      </c>
      <c r="P163" s="63">
        <v>0</v>
      </c>
      <c r="Q163" s="63">
        <v>0</v>
      </c>
      <c r="R163" s="63">
        <v>0</v>
      </c>
      <c r="S163" s="63">
        <v>0</v>
      </c>
      <c r="T163" s="63">
        <v>0</v>
      </c>
      <c r="U163" s="63">
        <v>0</v>
      </c>
      <c r="V163" s="63">
        <v>0</v>
      </c>
      <c r="W163" s="63">
        <v>0</v>
      </c>
      <c r="X163" s="63">
        <v>0</v>
      </c>
      <c r="Y163" s="63">
        <v>0</v>
      </c>
      <c r="Z163" s="63">
        <v>0</v>
      </c>
      <c r="AA163" s="63">
        <v>0</v>
      </c>
      <c r="AB163" s="63">
        <v>0</v>
      </c>
      <c r="AC163" s="63">
        <v>0</v>
      </c>
      <c r="AD163" s="63">
        <v>0</v>
      </c>
      <c r="AE163" s="63">
        <v>0</v>
      </c>
      <c r="AF163" s="63">
        <v>0</v>
      </c>
      <c r="AG163" s="63">
        <v>0</v>
      </c>
    </row>
    <row r="164" spans="1:33">
      <c r="A164" s="68" t="s">
        <v>316</v>
      </c>
      <c r="B164" s="63">
        <v>0</v>
      </c>
      <c r="C164" s="63">
        <v>0</v>
      </c>
      <c r="D164" s="63">
        <v>0</v>
      </c>
      <c r="E164" s="63">
        <v>0</v>
      </c>
      <c r="F164" s="63">
        <v>0</v>
      </c>
      <c r="G164" s="63">
        <v>0</v>
      </c>
      <c r="H164" s="63">
        <v>0</v>
      </c>
      <c r="I164" s="63">
        <v>0</v>
      </c>
      <c r="J164" s="63">
        <v>0</v>
      </c>
      <c r="K164" s="63">
        <v>0</v>
      </c>
      <c r="L164" s="63">
        <v>0</v>
      </c>
      <c r="M164" s="63">
        <v>0</v>
      </c>
      <c r="N164" s="63">
        <v>0</v>
      </c>
      <c r="O164" s="63">
        <v>0</v>
      </c>
      <c r="P164" s="63">
        <v>0</v>
      </c>
      <c r="Q164" s="63">
        <v>0</v>
      </c>
      <c r="R164" s="63">
        <v>0</v>
      </c>
      <c r="S164" s="63">
        <v>0</v>
      </c>
      <c r="T164" s="63">
        <v>0</v>
      </c>
      <c r="U164" s="63">
        <v>0</v>
      </c>
      <c r="V164" s="63">
        <v>0</v>
      </c>
      <c r="W164" s="63">
        <v>0</v>
      </c>
      <c r="X164" s="63">
        <v>0</v>
      </c>
      <c r="Y164" s="63">
        <v>0</v>
      </c>
      <c r="Z164" s="63">
        <v>0</v>
      </c>
      <c r="AA164" s="63">
        <v>0</v>
      </c>
      <c r="AB164" s="63">
        <v>0</v>
      </c>
      <c r="AC164" s="63">
        <v>0</v>
      </c>
      <c r="AD164" s="63">
        <v>0</v>
      </c>
      <c r="AE164" s="63">
        <v>0</v>
      </c>
      <c r="AF164" s="63">
        <v>0</v>
      </c>
      <c r="AG164" s="63">
        <v>0</v>
      </c>
    </row>
    <row r="165" spans="1:33">
      <c r="A165" s="68" t="s">
        <v>317</v>
      </c>
      <c r="B165" s="63">
        <v>86450</v>
      </c>
      <c r="C165" s="63">
        <v>0</v>
      </c>
      <c r="D165" s="63">
        <v>0</v>
      </c>
      <c r="E165" s="63">
        <v>0</v>
      </c>
      <c r="F165" s="63">
        <v>0</v>
      </c>
      <c r="G165" s="63">
        <v>0</v>
      </c>
      <c r="H165" s="63">
        <v>0</v>
      </c>
      <c r="I165" s="63">
        <v>0</v>
      </c>
      <c r="J165" s="63">
        <v>0</v>
      </c>
      <c r="K165" s="63">
        <v>0</v>
      </c>
      <c r="L165" s="63">
        <v>0</v>
      </c>
      <c r="M165" s="63">
        <v>0</v>
      </c>
      <c r="N165" s="63">
        <v>0</v>
      </c>
      <c r="O165" s="63">
        <v>0</v>
      </c>
      <c r="P165" s="63">
        <v>0</v>
      </c>
      <c r="Q165" s="63">
        <v>0</v>
      </c>
      <c r="R165" s="63">
        <v>0</v>
      </c>
      <c r="S165" s="63">
        <v>0</v>
      </c>
      <c r="T165" s="63">
        <v>0</v>
      </c>
      <c r="U165" s="63">
        <v>0</v>
      </c>
      <c r="V165" s="63">
        <v>0</v>
      </c>
      <c r="W165" s="63">
        <v>0</v>
      </c>
      <c r="X165" s="63">
        <v>0</v>
      </c>
      <c r="Y165" s="63">
        <v>0</v>
      </c>
      <c r="Z165" s="63">
        <v>0</v>
      </c>
      <c r="AA165" s="63">
        <v>0</v>
      </c>
      <c r="AB165" s="63">
        <v>0</v>
      </c>
      <c r="AC165" s="63">
        <v>0</v>
      </c>
      <c r="AD165" s="63">
        <v>0</v>
      </c>
      <c r="AE165" s="63">
        <v>0</v>
      </c>
      <c r="AF165" s="63">
        <v>0</v>
      </c>
      <c r="AG165" s="63">
        <v>86450</v>
      </c>
    </row>
    <row r="166" spans="1:33">
      <c r="A166" s="68" t="s">
        <v>318</v>
      </c>
      <c r="B166" s="63">
        <v>4009.26667</v>
      </c>
      <c r="C166" s="63">
        <v>0</v>
      </c>
      <c r="D166" s="63">
        <v>0</v>
      </c>
      <c r="E166" s="63">
        <v>0</v>
      </c>
      <c r="F166" s="63">
        <v>0</v>
      </c>
      <c r="G166" s="63">
        <v>0</v>
      </c>
      <c r="H166" s="63">
        <v>0</v>
      </c>
      <c r="I166" s="63">
        <v>0</v>
      </c>
      <c r="J166" s="63">
        <v>0</v>
      </c>
      <c r="K166" s="63">
        <v>0</v>
      </c>
      <c r="L166" s="63">
        <v>0</v>
      </c>
      <c r="M166" s="63">
        <v>0</v>
      </c>
      <c r="N166" s="63">
        <v>0</v>
      </c>
      <c r="O166" s="63">
        <v>0</v>
      </c>
      <c r="P166" s="63">
        <v>0</v>
      </c>
      <c r="Q166" s="63">
        <v>0</v>
      </c>
      <c r="R166" s="63">
        <v>0</v>
      </c>
      <c r="S166" s="63">
        <v>0</v>
      </c>
      <c r="T166" s="63">
        <v>0</v>
      </c>
      <c r="U166" s="63">
        <v>0</v>
      </c>
      <c r="V166" s="63">
        <v>0</v>
      </c>
      <c r="W166" s="63">
        <v>0</v>
      </c>
      <c r="X166" s="63">
        <v>0</v>
      </c>
      <c r="Y166" s="63">
        <v>0</v>
      </c>
      <c r="Z166" s="63">
        <v>0</v>
      </c>
      <c r="AA166" s="63">
        <v>0</v>
      </c>
      <c r="AB166" s="63">
        <v>0</v>
      </c>
      <c r="AC166" s="63">
        <v>0</v>
      </c>
      <c r="AD166" s="63">
        <v>0</v>
      </c>
      <c r="AE166" s="63">
        <v>0</v>
      </c>
      <c r="AF166" s="63">
        <v>0</v>
      </c>
      <c r="AG166" s="63">
        <v>4009.26667</v>
      </c>
    </row>
    <row r="167" spans="1:33">
      <c r="A167" s="398" t="s">
        <v>319</v>
      </c>
      <c r="B167" s="451">
        <v>0</v>
      </c>
      <c r="C167" s="451">
        <v>0</v>
      </c>
      <c r="D167" s="451">
        <v>0</v>
      </c>
      <c r="E167" s="451">
        <v>0</v>
      </c>
      <c r="F167" s="451">
        <v>0</v>
      </c>
      <c r="G167" s="451">
        <v>0</v>
      </c>
      <c r="H167" s="451">
        <v>0</v>
      </c>
      <c r="I167" s="451">
        <v>0</v>
      </c>
      <c r="J167" s="451">
        <v>0</v>
      </c>
      <c r="K167" s="451">
        <v>0</v>
      </c>
      <c r="L167" s="451">
        <v>0</v>
      </c>
      <c r="M167" s="451">
        <v>0</v>
      </c>
      <c r="N167" s="451">
        <v>0</v>
      </c>
      <c r="O167" s="451">
        <v>237.71985000000001</v>
      </c>
      <c r="P167" s="451">
        <v>0</v>
      </c>
      <c r="Q167" s="451">
        <v>0</v>
      </c>
      <c r="R167" s="451">
        <v>0</v>
      </c>
      <c r="S167" s="451">
        <v>0</v>
      </c>
      <c r="T167" s="451">
        <v>0</v>
      </c>
      <c r="U167" s="451">
        <v>0</v>
      </c>
      <c r="V167" s="451">
        <v>0</v>
      </c>
      <c r="W167" s="451">
        <v>0</v>
      </c>
      <c r="X167" s="451">
        <v>0</v>
      </c>
      <c r="Y167" s="451">
        <v>480.39893999999998</v>
      </c>
      <c r="Z167" s="451">
        <v>102.9</v>
      </c>
      <c r="AA167" s="451">
        <v>347.26691999999997</v>
      </c>
      <c r="AB167" s="451">
        <v>250.61396999999999</v>
      </c>
      <c r="AC167" s="451">
        <v>63.498350000000002</v>
      </c>
      <c r="AD167" s="451">
        <v>0</v>
      </c>
      <c r="AE167" s="451">
        <v>0</v>
      </c>
      <c r="AF167" s="451">
        <v>0</v>
      </c>
      <c r="AG167" s="451">
        <v>1482.3980300000001</v>
      </c>
    </row>
    <row r="168" spans="1:33">
      <c r="A168" s="68" t="s">
        <v>320</v>
      </c>
      <c r="B168" s="63">
        <v>0</v>
      </c>
      <c r="C168" s="63">
        <v>0</v>
      </c>
      <c r="D168" s="63">
        <v>0</v>
      </c>
      <c r="E168" s="63">
        <v>0</v>
      </c>
      <c r="F168" s="63">
        <v>0</v>
      </c>
      <c r="G168" s="63">
        <v>0</v>
      </c>
      <c r="H168" s="63">
        <v>0</v>
      </c>
      <c r="I168" s="63">
        <v>0</v>
      </c>
      <c r="J168" s="63">
        <v>0</v>
      </c>
      <c r="K168" s="63">
        <v>0</v>
      </c>
      <c r="L168" s="63">
        <v>0</v>
      </c>
      <c r="M168" s="63">
        <v>0</v>
      </c>
      <c r="N168" s="63">
        <v>0</v>
      </c>
      <c r="O168" s="63">
        <v>237.71985000000001</v>
      </c>
      <c r="P168" s="63">
        <v>0</v>
      </c>
      <c r="Q168" s="63">
        <v>0</v>
      </c>
      <c r="R168" s="63">
        <v>0</v>
      </c>
      <c r="S168" s="63">
        <v>0</v>
      </c>
      <c r="T168" s="63">
        <v>0</v>
      </c>
      <c r="U168" s="63">
        <v>0</v>
      </c>
      <c r="V168" s="63">
        <v>0</v>
      </c>
      <c r="W168" s="63">
        <v>0</v>
      </c>
      <c r="X168" s="63">
        <v>0</v>
      </c>
      <c r="Y168" s="63">
        <v>480.39893999999998</v>
      </c>
      <c r="Z168" s="63">
        <v>102.9</v>
      </c>
      <c r="AA168" s="63">
        <v>347.26691999999997</v>
      </c>
      <c r="AB168" s="63">
        <v>250.61396999999999</v>
      </c>
      <c r="AC168" s="63">
        <v>63.498350000000002</v>
      </c>
      <c r="AD168" s="63">
        <v>0</v>
      </c>
      <c r="AE168" s="63">
        <v>0</v>
      </c>
      <c r="AF168" s="63">
        <v>0</v>
      </c>
      <c r="AG168" s="63">
        <v>1482.3980300000001</v>
      </c>
    </row>
    <row r="169" spans="1:33">
      <c r="A169" s="68" t="s">
        <v>321</v>
      </c>
      <c r="B169" s="63">
        <v>0</v>
      </c>
      <c r="C169" s="63">
        <v>0</v>
      </c>
      <c r="D169" s="63">
        <v>0</v>
      </c>
      <c r="E169" s="63">
        <v>0</v>
      </c>
      <c r="F169" s="63">
        <v>0</v>
      </c>
      <c r="G169" s="63">
        <v>0</v>
      </c>
      <c r="H169" s="63">
        <v>0</v>
      </c>
      <c r="I169" s="63">
        <v>0</v>
      </c>
      <c r="J169" s="63">
        <v>0</v>
      </c>
      <c r="K169" s="63">
        <v>0</v>
      </c>
      <c r="L169" s="63">
        <v>0</v>
      </c>
      <c r="M169" s="63">
        <v>0</v>
      </c>
      <c r="N169" s="63">
        <v>0</v>
      </c>
      <c r="O169" s="63">
        <v>0</v>
      </c>
      <c r="P169" s="63">
        <v>0</v>
      </c>
      <c r="Q169" s="63">
        <v>0</v>
      </c>
      <c r="R169" s="63">
        <v>0</v>
      </c>
      <c r="S169" s="63">
        <v>0</v>
      </c>
      <c r="T169" s="63">
        <v>0</v>
      </c>
      <c r="U169" s="63">
        <v>0</v>
      </c>
      <c r="V169" s="63">
        <v>0</v>
      </c>
      <c r="W169" s="63">
        <v>0</v>
      </c>
      <c r="X169" s="63">
        <v>0</v>
      </c>
      <c r="Y169" s="63">
        <v>0</v>
      </c>
      <c r="Z169" s="63">
        <v>0</v>
      </c>
      <c r="AA169" s="63">
        <v>1E-3</v>
      </c>
      <c r="AB169" s="63">
        <v>0</v>
      </c>
      <c r="AC169" s="63">
        <v>63.498350000000002</v>
      </c>
      <c r="AD169" s="63">
        <v>0</v>
      </c>
      <c r="AE169" s="63">
        <v>0</v>
      </c>
      <c r="AF169" s="63">
        <v>0</v>
      </c>
      <c r="AG169" s="63">
        <v>63.49935</v>
      </c>
    </row>
    <row r="170" spans="1:33">
      <c r="A170" s="68" t="s">
        <v>322</v>
      </c>
      <c r="B170" s="63">
        <v>0</v>
      </c>
      <c r="C170" s="63">
        <v>0</v>
      </c>
      <c r="D170" s="63">
        <v>0</v>
      </c>
      <c r="E170" s="63">
        <v>0</v>
      </c>
      <c r="F170" s="63">
        <v>0</v>
      </c>
      <c r="G170" s="63">
        <v>0</v>
      </c>
      <c r="H170" s="63">
        <v>0</v>
      </c>
      <c r="I170" s="63">
        <v>0</v>
      </c>
      <c r="J170" s="63">
        <v>0</v>
      </c>
      <c r="K170" s="63">
        <v>0</v>
      </c>
      <c r="L170" s="63">
        <v>0</v>
      </c>
      <c r="M170" s="63">
        <v>0</v>
      </c>
      <c r="N170" s="63">
        <v>0</v>
      </c>
      <c r="O170" s="63">
        <v>237.71985000000001</v>
      </c>
      <c r="P170" s="63">
        <v>0</v>
      </c>
      <c r="Q170" s="63">
        <v>0</v>
      </c>
      <c r="R170" s="63">
        <v>0</v>
      </c>
      <c r="S170" s="63">
        <v>0</v>
      </c>
      <c r="T170" s="63">
        <v>0</v>
      </c>
      <c r="U170" s="63">
        <v>0</v>
      </c>
      <c r="V170" s="63">
        <v>0</v>
      </c>
      <c r="W170" s="63">
        <v>0</v>
      </c>
      <c r="X170" s="63">
        <v>0</v>
      </c>
      <c r="Y170" s="63">
        <v>449.52893999999998</v>
      </c>
      <c r="Z170" s="63">
        <v>102.9</v>
      </c>
      <c r="AA170" s="63">
        <v>347.26591999999999</v>
      </c>
      <c r="AB170" s="63">
        <v>250.61396999999999</v>
      </c>
      <c r="AC170" s="63">
        <v>0</v>
      </c>
      <c r="AD170" s="63">
        <v>0</v>
      </c>
      <c r="AE170" s="63">
        <v>0</v>
      </c>
      <c r="AF170" s="63">
        <v>0</v>
      </c>
      <c r="AG170" s="63">
        <v>1388.0286799999999</v>
      </c>
    </row>
    <row r="171" spans="1:33">
      <c r="A171" s="68" t="s">
        <v>323</v>
      </c>
      <c r="B171" s="63">
        <v>0</v>
      </c>
      <c r="C171" s="63">
        <v>0</v>
      </c>
      <c r="D171" s="63">
        <v>0</v>
      </c>
      <c r="E171" s="63">
        <v>0</v>
      </c>
      <c r="F171" s="63">
        <v>0</v>
      </c>
      <c r="G171" s="63">
        <v>0</v>
      </c>
      <c r="H171" s="63">
        <v>0</v>
      </c>
      <c r="I171" s="63">
        <v>0</v>
      </c>
      <c r="J171" s="63">
        <v>0</v>
      </c>
      <c r="K171" s="63">
        <v>0</v>
      </c>
      <c r="L171" s="63">
        <v>0</v>
      </c>
      <c r="M171" s="63">
        <v>0</v>
      </c>
      <c r="N171" s="63">
        <v>0</v>
      </c>
      <c r="O171" s="63">
        <v>0</v>
      </c>
      <c r="P171" s="63">
        <v>0</v>
      </c>
      <c r="Q171" s="63">
        <v>0</v>
      </c>
      <c r="R171" s="63">
        <v>0</v>
      </c>
      <c r="S171" s="63">
        <v>0</v>
      </c>
      <c r="T171" s="63">
        <v>0</v>
      </c>
      <c r="U171" s="63">
        <v>0</v>
      </c>
      <c r="V171" s="63">
        <v>0</v>
      </c>
      <c r="W171" s="63">
        <v>0</v>
      </c>
      <c r="X171" s="63">
        <v>0</v>
      </c>
      <c r="Y171" s="63">
        <v>0</v>
      </c>
      <c r="Z171" s="63">
        <v>0</v>
      </c>
      <c r="AA171" s="63">
        <v>0</v>
      </c>
      <c r="AB171" s="63">
        <v>0</v>
      </c>
      <c r="AC171" s="63">
        <v>0</v>
      </c>
      <c r="AD171" s="63">
        <v>0</v>
      </c>
      <c r="AE171" s="63">
        <v>0</v>
      </c>
      <c r="AF171" s="63">
        <v>0</v>
      </c>
      <c r="AG171" s="63">
        <v>0</v>
      </c>
    </row>
    <row r="172" spans="1:33">
      <c r="A172" s="68" t="s">
        <v>324</v>
      </c>
      <c r="B172" s="63">
        <v>0</v>
      </c>
      <c r="C172" s="63">
        <v>0</v>
      </c>
      <c r="D172" s="63">
        <v>0</v>
      </c>
      <c r="E172" s="63">
        <v>0</v>
      </c>
      <c r="F172" s="63">
        <v>0</v>
      </c>
      <c r="G172" s="63">
        <v>0</v>
      </c>
      <c r="H172" s="63">
        <v>0</v>
      </c>
      <c r="I172" s="63">
        <v>0</v>
      </c>
      <c r="J172" s="63">
        <v>0</v>
      </c>
      <c r="K172" s="63">
        <v>0</v>
      </c>
      <c r="L172" s="63">
        <v>0</v>
      </c>
      <c r="M172" s="63">
        <v>0</v>
      </c>
      <c r="N172" s="63">
        <v>0</v>
      </c>
      <c r="O172" s="63">
        <v>0</v>
      </c>
      <c r="P172" s="63">
        <v>0</v>
      </c>
      <c r="Q172" s="63">
        <v>0</v>
      </c>
      <c r="R172" s="63">
        <v>0</v>
      </c>
      <c r="S172" s="63">
        <v>0</v>
      </c>
      <c r="T172" s="63">
        <v>0</v>
      </c>
      <c r="U172" s="63">
        <v>0</v>
      </c>
      <c r="V172" s="63">
        <v>0</v>
      </c>
      <c r="W172" s="63">
        <v>0</v>
      </c>
      <c r="X172" s="63">
        <v>0</v>
      </c>
      <c r="Y172" s="63">
        <v>0</v>
      </c>
      <c r="Z172" s="63">
        <v>0</v>
      </c>
      <c r="AA172" s="63">
        <v>0</v>
      </c>
      <c r="AB172" s="63">
        <v>0</v>
      </c>
      <c r="AC172" s="63">
        <v>0</v>
      </c>
      <c r="AD172" s="63">
        <v>0</v>
      </c>
      <c r="AE172" s="63">
        <v>0</v>
      </c>
      <c r="AF172" s="63">
        <v>0</v>
      </c>
      <c r="AG172" s="63">
        <v>0</v>
      </c>
    </row>
    <row r="173" spans="1:33">
      <c r="A173" s="68" t="s">
        <v>325</v>
      </c>
      <c r="B173" s="63">
        <v>0</v>
      </c>
      <c r="C173" s="63">
        <v>0</v>
      </c>
      <c r="D173" s="63">
        <v>0</v>
      </c>
      <c r="E173" s="63">
        <v>0</v>
      </c>
      <c r="F173" s="63">
        <v>0</v>
      </c>
      <c r="G173" s="63">
        <v>0</v>
      </c>
      <c r="H173" s="63">
        <v>0</v>
      </c>
      <c r="I173" s="63">
        <v>0</v>
      </c>
      <c r="J173" s="63">
        <v>0</v>
      </c>
      <c r="K173" s="63">
        <v>0</v>
      </c>
      <c r="L173" s="63">
        <v>0</v>
      </c>
      <c r="M173" s="63">
        <v>0</v>
      </c>
      <c r="N173" s="63">
        <v>0</v>
      </c>
      <c r="O173" s="63">
        <v>0</v>
      </c>
      <c r="P173" s="63">
        <v>0</v>
      </c>
      <c r="Q173" s="63">
        <v>0</v>
      </c>
      <c r="R173" s="63">
        <v>0</v>
      </c>
      <c r="S173" s="63">
        <v>0</v>
      </c>
      <c r="T173" s="63">
        <v>0</v>
      </c>
      <c r="U173" s="63">
        <v>0</v>
      </c>
      <c r="V173" s="63">
        <v>0</v>
      </c>
      <c r="W173" s="63">
        <v>0</v>
      </c>
      <c r="X173" s="63">
        <v>0</v>
      </c>
      <c r="Y173" s="63">
        <v>30.87</v>
      </c>
      <c r="Z173" s="63">
        <v>0</v>
      </c>
      <c r="AA173" s="63">
        <v>0</v>
      </c>
      <c r="AB173" s="63">
        <v>0</v>
      </c>
      <c r="AC173" s="63">
        <v>0</v>
      </c>
      <c r="AD173" s="63">
        <v>0</v>
      </c>
      <c r="AE173" s="63">
        <v>0</v>
      </c>
      <c r="AF173" s="63">
        <v>0</v>
      </c>
      <c r="AG173" s="63">
        <v>30.87</v>
      </c>
    </row>
    <row r="174" spans="1:33">
      <c r="A174" s="68" t="s">
        <v>326</v>
      </c>
      <c r="B174" s="63">
        <v>0</v>
      </c>
      <c r="C174" s="63">
        <v>0</v>
      </c>
      <c r="D174" s="63">
        <v>0</v>
      </c>
      <c r="E174" s="63">
        <v>0</v>
      </c>
      <c r="F174" s="63">
        <v>0</v>
      </c>
      <c r="G174" s="63">
        <v>0</v>
      </c>
      <c r="H174" s="63">
        <v>0</v>
      </c>
      <c r="I174" s="63">
        <v>0</v>
      </c>
      <c r="J174" s="63">
        <v>0</v>
      </c>
      <c r="K174" s="63">
        <v>0</v>
      </c>
      <c r="L174" s="63">
        <v>0</v>
      </c>
      <c r="M174" s="63">
        <v>0</v>
      </c>
      <c r="N174" s="63">
        <v>0</v>
      </c>
      <c r="O174" s="63">
        <v>0</v>
      </c>
      <c r="P174" s="63">
        <v>0</v>
      </c>
      <c r="Q174" s="63">
        <v>0</v>
      </c>
      <c r="R174" s="63">
        <v>0</v>
      </c>
      <c r="S174" s="63">
        <v>0</v>
      </c>
      <c r="T174" s="63">
        <v>0</v>
      </c>
      <c r="U174" s="63">
        <v>0</v>
      </c>
      <c r="V174" s="63">
        <v>0</v>
      </c>
      <c r="W174" s="63">
        <v>0</v>
      </c>
      <c r="X174" s="63">
        <v>0</v>
      </c>
      <c r="Y174" s="63">
        <v>0</v>
      </c>
      <c r="Z174" s="63">
        <v>0</v>
      </c>
      <c r="AA174" s="63">
        <v>0</v>
      </c>
      <c r="AB174" s="63">
        <v>0</v>
      </c>
      <c r="AC174" s="63">
        <v>0</v>
      </c>
      <c r="AD174" s="63">
        <v>0</v>
      </c>
      <c r="AE174" s="63">
        <v>0</v>
      </c>
      <c r="AF174" s="63">
        <v>0</v>
      </c>
      <c r="AG174" s="63">
        <v>0</v>
      </c>
    </row>
    <row r="175" spans="1:33">
      <c r="A175" s="68" t="s">
        <v>327</v>
      </c>
      <c r="B175" s="63">
        <v>0</v>
      </c>
      <c r="C175" s="63">
        <v>0</v>
      </c>
      <c r="D175" s="63">
        <v>0</v>
      </c>
      <c r="E175" s="63">
        <v>0</v>
      </c>
      <c r="F175" s="63">
        <v>0</v>
      </c>
      <c r="G175" s="63">
        <v>0</v>
      </c>
      <c r="H175" s="63">
        <v>0</v>
      </c>
      <c r="I175" s="63">
        <v>0</v>
      </c>
      <c r="J175" s="63">
        <v>0</v>
      </c>
      <c r="K175" s="63">
        <v>0</v>
      </c>
      <c r="L175" s="63">
        <v>0</v>
      </c>
      <c r="M175" s="63">
        <v>0</v>
      </c>
      <c r="N175" s="63">
        <v>0</v>
      </c>
      <c r="O175" s="63">
        <v>0</v>
      </c>
      <c r="P175" s="63">
        <v>0</v>
      </c>
      <c r="Q175" s="63">
        <v>0</v>
      </c>
      <c r="R175" s="63">
        <v>0</v>
      </c>
      <c r="S175" s="63">
        <v>0</v>
      </c>
      <c r="T175" s="63">
        <v>0</v>
      </c>
      <c r="U175" s="63">
        <v>0</v>
      </c>
      <c r="V175" s="63">
        <v>0</v>
      </c>
      <c r="W175" s="63">
        <v>0</v>
      </c>
      <c r="X175" s="63">
        <v>0</v>
      </c>
      <c r="Y175" s="63">
        <v>0</v>
      </c>
      <c r="Z175" s="63">
        <v>0</v>
      </c>
      <c r="AA175" s="63">
        <v>0</v>
      </c>
      <c r="AB175" s="63">
        <v>0</v>
      </c>
      <c r="AC175" s="63">
        <v>0</v>
      </c>
      <c r="AD175" s="63">
        <v>0</v>
      </c>
      <c r="AE175" s="63">
        <v>0</v>
      </c>
      <c r="AF175" s="63">
        <v>0</v>
      </c>
      <c r="AG175" s="63">
        <v>0</v>
      </c>
    </row>
    <row r="176" spans="1:33">
      <c r="A176" s="398" t="s">
        <v>328</v>
      </c>
      <c r="B176" s="451">
        <v>196036.46109999999</v>
      </c>
      <c r="C176" s="451">
        <v>71882.332280000002</v>
      </c>
      <c r="D176" s="451">
        <v>110021.47873999999</v>
      </c>
      <c r="E176" s="451">
        <v>74191.252790000013</v>
      </c>
      <c r="F176" s="451">
        <v>51605.577729999997</v>
      </c>
      <c r="G176" s="451">
        <v>41733.583469999998</v>
      </c>
      <c r="H176" s="451">
        <v>30544.290679999998</v>
      </c>
      <c r="I176" s="451">
        <v>49254.260470000001</v>
      </c>
      <c r="J176" s="451">
        <v>40725.166469999996</v>
      </c>
      <c r="K176" s="451">
        <v>37812.020259999998</v>
      </c>
      <c r="L176" s="451">
        <v>26371.105520000001</v>
      </c>
      <c r="M176" s="451">
        <v>31496.047149999999</v>
      </c>
      <c r="N176" s="451">
        <v>37096.316189999998</v>
      </c>
      <c r="O176" s="451">
        <v>24794.885579999998</v>
      </c>
      <c r="P176" s="451">
        <v>19448.802309999999</v>
      </c>
      <c r="Q176" s="451">
        <v>10497.44593</v>
      </c>
      <c r="R176" s="451">
        <v>12403.946089999999</v>
      </c>
      <c r="S176" s="451">
        <v>11678.44529</v>
      </c>
      <c r="T176" s="451">
        <v>40290.71054</v>
      </c>
      <c r="U176" s="451">
        <v>27041.247760000002</v>
      </c>
      <c r="V176" s="451">
        <v>16276.317929999999</v>
      </c>
      <c r="W176" s="451">
        <v>13090.014630000001</v>
      </c>
      <c r="X176" s="451">
        <v>25376.351429999999</v>
      </c>
      <c r="Y176" s="451">
        <v>14622.533599999999</v>
      </c>
      <c r="Z176" s="451">
        <v>31515.56668</v>
      </c>
      <c r="AA176" s="451">
        <v>13431.19188</v>
      </c>
      <c r="AB176" s="451">
        <v>28546.063120000003</v>
      </c>
      <c r="AC176" s="451">
        <v>43678.048630000005</v>
      </c>
      <c r="AD176" s="451">
        <v>7600.3489500000005</v>
      </c>
      <c r="AE176" s="451">
        <v>39504.477659999997</v>
      </c>
      <c r="AF176" s="451">
        <v>30324.368670000003</v>
      </c>
      <c r="AG176" s="451">
        <v>1208890.6595300001</v>
      </c>
    </row>
    <row r="177" spans="1:33">
      <c r="A177" s="67" t="s">
        <v>329</v>
      </c>
      <c r="B177" s="63">
        <v>116484.92</v>
      </c>
      <c r="C177" s="63">
        <v>27263.9</v>
      </c>
      <c r="D177" s="63">
        <v>57568.196409999997</v>
      </c>
      <c r="E177" s="63">
        <v>23835.070390000001</v>
      </c>
      <c r="F177" s="63">
        <v>6620.9521699999996</v>
      </c>
      <c r="G177" s="63">
        <v>5729.66</v>
      </c>
      <c r="H177" s="63">
        <v>7037.19661</v>
      </c>
      <c r="I177" s="63">
        <v>6488.7056700000003</v>
      </c>
      <c r="J177" s="63">
        <v>3072.86</v>
      </c>
      <c r="K177" s="63">
        <v>4245.49</v>
      </c>
      <c r="L177" s="63">
        <v>10933.499539999999</v>
      </c>
      <c r="M177" s="63">
        <v>14339.04556</v>
      </c>
      <c r="N177" s="63">
        <v>13671.926089999999</v>
      </c>
      <c r="O177" s="63">
        <v>1793.78</v>
      </c>
      <c r="P177" s="63">
        <v>3765.8659500000003</v>
      </c>
      <c r="Q177" s="63">
        <v>3021.1950000000002</v>
      </c>
      <c r="R177" s="63">
        <v>2909.9603999999999</v>
      </c>
      <c r="S177" s="63">
        <v>4363.6689500000002</v>
      </c>
      <c r="T177" s="63">
        <v>7351.8286799999996</v>
      </c>
      <c r="U177" s="63">
        <v>4286.5972099999999</v>
      </c>
      <c r="V177" s="63">
        <v>6051.1</v>
      </c>
      <c r="W177" s="63">
        <v>3109.44</v>
      </c>
      <c r="X177" s="63">
        <v>2289.35889</v>
      </c>
      <c r="Y177" s="63">
        <v>2058.27</v>
      </c>
      <c r="Z177" s="63">
        <v>25970.498749999999</v>
      </c>
      <c r="AA177" s="63">
        <v>3991.5050000000001</v>
      </c>
      <c r="AB177" s="63">
        <v>17427.400000000001</v>
      </c>
      <c r="AC177" s="63">
        <v>17950.7</v>
      </c>
      <c r="AD177" s="63">
        <v>9473.16</v>
      </c>
      <c r="AE177" s="63">
        <v>16668</v>
      </c>
      <c r="AF177" s="63">
        <v>7442.72</v>
      </c>
      <c r="AG177" s="63">
        <v>437216.47126999998</v>
      </c>
    </row>
    <row r="178" spans="1:33">
      <c r="A178" s="68" t="s">
        <v>330</v>
      </c>
      <c r="B178" s="63">
        <v>116484.92</v>
      </c>
      <c r="C178" s="63">
        <v>27263.9</v>
      </c>
      <c r="D178" s="63">
        <v>57568.196409999997</v>
      </c>
      <c r="E178" s="63">
        <v>23835.070390000001</v>
      </c>
      <c r="F178" s="63">
        <v>6620.9521699999996</v>
      </c>
      <c r="G178" s="63">
        <v>5729.66</v>
      </c>
      <c r="H178" s="63">
        <v>7037.19661</v>
      </c>
      <c r="I178" s="63">
        <v>6488.7056700000003</v>
      </c>
      <c r="J178" s="63">
        <v>3072.86</v>
      </c>
      <c r="K178" s="63">
        <v>4245.49</v>
      </c>
      <c r="L178" s="63">
        <v>10933.499539999999</v>
      </c>
      <c r="M178" s="63">
        <v>14339.04556</v>
      </c>
      <c r="N178" s="63">
        <v>13671.926089999999</v>
      </c>
      <c r="O178" s="63">
        <v>1793.78</v>
      </c>
      <c r="P178" s="63">
        <v>3765.8659500000003</v>
      </c>
      <c r="Q178" s="63">
        <v>3021.1950000000002</v>
      </c>
      <c r="R178" s="63">
        <v>2909.9603999999999</v>
      </c>
      <c r="S178" s="63">
        <v>4363.6689500000002</v>
      </c>
      <c r="T178" s="63">
        <v>7351.8286799999996</v>
      </c>
      <c r="U178" s="63">
        <v>4286.5972099999999</v>
      </c>
      <c r="V178" s="63">
        <v>6051.1</v>
      </c>
      <c r="W178" s="63">
        <v>3109.44</v>
      </c>
      <c r="X178" s="63">
        <v>2289.35889</v>
      </c>
      <c r="Y178" s="63">
        <v>2058.27</v>
      </c>
      <c r="Z178" s="63">
        <v>25970.498749999999</v>
      </c>
      <c r="AA178" s="63">
        <v>3991.5050000000001</v>
      </c>
      <c r="AB178" s="63">
        <v>17427.400000000001</v>
      </c>
      <c r="AC178" s="63">
        <v>17950.7</v>
      </c>
      <c r="AD178" s="63">
        <v>9473.16</v>
      </c>
      <c r="AE178" s="63">
        <v>16668</v>
      </c>
      <c r="AF178" s="63">
        <v>7442.72</v>
      </c>
      <c r="AG178" s="63">
        <v>437216.47126999998</v>
      </c>
    </row>
    <row r="179" spans="1:33">
      <c r="A179" s="68" t="s">
        <v>331</v>
      </c>
      <c r="B179" s="63">
        <v>0</v>
      </c>
      <c r="C179" s="63">
        <v>0</v>
      </c>
      <c r="D179" s="63">
        <v>0</v>
      </c>
      <c r="E179" s="63">
        <v>0</v>
      </c>
      <c r="F179" s="63">
        <v>0</v>
      </c>
      <c r="G179" s="63">
        <v>0</v>
      </c>
      <c r="H179" s="63">
        <v>0</v>
      </c>
      <c r="I179" s="63">
        <v>0</v>
      </c>
      <c r="J179" s="63">
        <v>0</v>
      </c>
      <c r="K179" s="63">
        <v>0</v>
      </c>
      <c r="L179" s="63">
        <v>0</v>
      </c>
      <c r="M179" s="63">
        <v>0</v>
      </c>
      <c r="N179" s="63">
        <v>0</v>
      </c>
      <c r="O179" s="63">
        <v>0</v>
      </c>
      <c r="P179" s="63">
        <v>0</v>
      </c>
      <c r="Q179" s="63">
        <v>0</v>
      </c>
      <c r="R179" s="63">
        <v>0</v>
      </c>
      <c r="S179" s="63">
        <v>0</v>
      </c>
      <c r="T179" s="63">
        <v>0</v>
      </c>
      <c r="U179" s="63">
        <v>0</v>
      </c>
      <c r="V179" s="63">
        <v>0</v>
      </c>
      <c r="W179" s="63">
        <v>0</v>
      </c>
      <c r="X179" s="63">
        <v>0</v>
      </c>
      <c r="Y179" s="63">
        <v>0</v>
      </c>
      <c r="Z179" s="63">
        <v>0</v>
      </c>
      <c r="AA179" s="63">
        <v>0</v>
      </c>
      <c r="AB179" s="63">
        <v>0</v>
      </c>
      <c r="AC179" s="63">
        <v>0</v>
      </c>
      <c r="AD179" s="63">
        <v>0</v>
      </c>
      <c r="AE179" s="63">
        <v>0</v>
      </c>
      <c r="AF179" s="63">
        <v>0</v>
      </c>
      <c r="AG179" s="63">
        <v>0</v>
      </c>
    </row>
    <row r="180" spans="1:33">
      <c r="A180" s="68" t="s">
        <v>332</v>
      </c>
      <c r="B180" s="63">
        <v>0</v>
      </c>
      <c r="C180" s="63">
        <v>0</v>
      </c>
      <c r="D180" s="63">
        <v>0</v>
      </c>
      <c r="E180" s="63">
        <v>0</v>
      </c>
      <c r="F180" s="63">
        <v>0</v>
      </c>
      <c r="G180" s="63">
        <v>0</v>
      </c>
      <c r="H180" s="63">
        <v>0</v>
      </c>
      <c r="I180" s="63">
        <v>0</v>
      </c>
      <c r="J180" s="63">
        <v>0</v>
      </c>
      <c r="K180" s="63">
        <v>0</v>
      </c>
      <c r="L180" s="63">
        <v>0</v>
      </c>
      <c r="M180" s="63">
        <v>0</v>
      </c>
      <c r="N180" s="63">
        <v>0</v>
      </c>
      <c r="O180" s="63">
        <v>0</v>
      </c>
      <c r="P180" s="63">
        <v>0</v>
      </c>
      <c r="Q180" s="63">
        <v>0</v>
      </c>
      <c r="R180" s="63">
        <v>0</v>
      </c>
      <c r="S180" s="63">
        <v>0</v>
      </c>
      <c r="T180" s="63">
        <v>0</v>
      </c>
      <c r="U180" s="63">
        <v>0</v>
      </c>
      <c r="V180" s="63">
        <v>0</v>
      </c>
      <c r="W180" s="63">
        <v>0</v>
      </c>
      <c r="X180" s="63">
        <v>0</v>
      </c>
      <c r="Y180" s="63">
        <v>0</v>
      </c>
      <c r="Z180" s="63">
        <v>0</v>
      </c>
      <c r="AA180" s="63">
        <v>0</v>
      </c>
      <c r="AB180" s="63">
        <v>0</v>
      </c>
      <c r="AC180" s="63">
        <v>0</v>
      </c>
      <c r="AD180" s="63">
        <v>0</v>
      </c>
      <c r="AE180" s="63">
        <v>0</v>
      </c>
      <c r="AF180" s="63">
        <v>0</v>
      </c>
      <c r="AG180" s="63">
        <v>0</v>
      </c>
    </row>
    <row r="181" spans="1:33">
      <c r="A181" s="67" t="s">
        <v>333</v>
      </c>
      <c r="B181" s="63">
        <v>691.50503000000003</v>
      </c>
      <c r="C181" s="63">
        <v>356.30960999999996</v>
      </c>
      <c r="D181" s="63">
        <v>287.54940000000005</v>
      </c>
      <c r="E181" s="63">
        <v>0</v>
      </c>
      <c r="F181" s="63">
        <v>287.98298</v>
      </c>
      <c r="G181" s="63">
        <v>1219.0213600000002</v>
      </c>
      <c r="H181" s="63">
        <v>1084.8056899999999</v>
      </c>
      <c r="I181" s="63">
        <v>0</v>
      </c>
      <c r="J181" s="63">
        <v>5.42</v>
      </c>
      <c r="K181" s="63">
        <v>355.36014</v>
      </c>
      <c r="L181" s="63">
        <v>25.790770000000002</v>
      </c>
      <c r="M181" s="63">
        <v>0</v>
      </c>
      <c r="N181" s="63">
        <v>359.88867999999997</v>
      </c>
      <c r="O181" s="63">
        <v>489.86705999999998</v>
      </c>
      <c r="P181" s="63">
        <v>1067.7353400000002</v>
      </c>
      <c r="Q181" s="63">
        <v>2933.2283199999997</v>
      </c>
      <c r="R181" s="63">
        <v>154.136</v>
      </c>
      <c r="S181" s="63">
        <v>579.02035000000001</v>
      </c>
      <c r="T181" s="63">
        <v>1184.7460700000001</v>
      </c>
      <c r="U181" s="63">
        <v>908.53549999999996</v>
      </c>
      <c r="V181" s="63">
        <v>183.81980999999999</v>
      </c>
      <c r="W181" s="63">
        <v>984.13</v>
      </c>
      <c r="X181" s="63">
        <v>3090.6350699999998</v>
      </c>
      <c r="Y181" s="63">
        <v>2E-3</v>
      </c>
      <c r="Z181" s="63">
        <v>2274.4818399999999</v>
      </c>
      <c r="AA181" s="63">
        <v>179.62493000000001</v>
      </c>
      <c r="AB181" s="63">
        <v>0</v>
      </c>
      <c r="AC181" s="63">
        <v>789.18174999999997</v>
      </c>
      <c r="AD181" s="63">
        <v>170.57301999999999</v>
      </c>
      <c r="AE181" s="63">
        <v>222.32240999999999</v>
      </c>
      <c r="AF181" s="63">
        <v>62.500660000000003</v>
      </c>
      <c r="AG181" s="63">
        <v>19948.173790000001</v>
      </c>
    </row>
    <row r="182" spans="1:33">
      <c r="A182" s="68" t="s">
        <v>334</v>
      </c>
      <c r="B182" s="63">
        <v>0</v>
      </c>
      <c r="C182" s="63">
        <v>0</v>
      </c>
      <c r="D182" s="63">
        <v>0</v>
      </c>
      <c r="E182" s="63">
        <v>0</v>
      </c>
      <c r="F182" s="63">
        <v>0</v>
      </c>
      <c r="G182" s="63">
        <v>0</v>
      </c>
      <c r="H182" s="63">
        <v>0</v>
      </c>
      <c r="I182" s="63">
        <v>0</v>
      </c>
      <c r="J182" s="63">
        <v>0</v>
      </c>
      <c r="K182" s="63">
        <v>0</v>
      </c>
      <c r="L182" s="63">
        <v>0</v>
      </c>
      <c r="M182" s="63">
        <v>0</v>
      </c>
      <c r="N182" s="63">
        <v>0</v>
      </c>
      <c r="O182" s="63">
        <v>0</v>
      </c>
      <c r="P182" s="63">
        <v>0</v>
      </c>
      <c r="Q182" s="63">
        <v>0</v>
      </c>
      <c r="R182" s="63">
        <v>0</v>
      </c>
      <c r="S182" s="63">
        <v>0</v>
      </c>
      <c r="T182" s="63">
        <v>0</v>
      </c>
      <c r="U182" s="63">
        <v>0</v>
      </c>
      <c r="V182" s="63">
        <v>0</v>
      </c>
      <c r="W182" s="63">
        <v>0</v>
      </c>
      <c r="X182" s="63">
        <v>0</v>
      </c>
      <c r="Y182" s="63">
        <v>0</v>
      </c>
      <c r="Z182" s="63">
        <v>0</v>
      </c>
      <c r="AA182" s="63">
        <v>0</v>
      </c>
      <c r="AB182" s="63">
        <v>0</v>
      </c>
      <c r="AC182" s="63">
        <v>0</v>
      </c>
      <c r="AD182" s="63">
        <v>0</v>
      </c>
      <c r="AE182" s="63">
        <v>0</v>
      </c>
      <c r="AF182" s="63">
        <v>0</v>
      </c>
      <c r="AG182" s="63">
        <v>0</v>
      </c>
    </row>
    <row r="183" spans="1:33">
      <c r="A183" s="68" t="s">
        <v>335</v>
      </c>
      <c r="B183" s="63">
        <v>5.9999999999999995E-5</v>
      </c>
      <c r="C183" s="63">
        <v>356.30960999999996</v>
      </c>
      <c r="D183" s="63">
        <v>0</v>
      </c>
      <c r="E183" s="63">
        <v>0</v>
      </c>
      <c r="F183" s="63">
        <v>0</v>
      </c>
      <c r="G183" s="63">
        <v>0</v>
      </c>
      <c r="H183" s="63">
        <v>0</v>
      </c>
      <c r="I183" s="63">
        <v>0</v>
      </c>
      <c r="J183" s="63">
        <v>0</v>
      </c>
      <c r="K183" s="63">
        <v>0</v>
      </c>
      <c r="L183" s="63">
        <v>0</v>
      </c>
      <c r="M183" s="63">
        <v>0</v>
      </c>
      <c r="N183" s="63">
        <v>23.968130000000002</v>
      </c>
      <c r="O183" s="63">
        <v>362.02199999999999</v>
      </c>
      <c r="P183" s="63">
        <v>0</v>
      </c>
      <c r="Q183" s="63">
        <v>0</v>
      </c>
      <c r="R183" s="63">
        <v>0</v>
      </c>
      <c r="S183" s="63">
        <v>0</v>
      </c>
      <c r="T183" s="63">
        <v>0</v>
      </c>
      <c r="U183" s="63">
        <v>0</v>
      </c>
      <c r="V183" s="63">
        <v>0</v>
      </c>
      <c r="W183" s="63">
        <v>0</v>
      </c>
      <c r="X183" s="63">
        <v>0</v>
      </c>
      <c r="Y183" s="63">
        <v>0</v>
      </c>
      <c r="Z183" s="63">
        <v>1853.3439900000001</v>
      </c>
      <c r="AA183" s="63">
        <v>40.298099999999998</v>
      </c>
      <c r="AB183" s="63">
        <v>0</v>
      </c>
      <c r="AC183" s="63">
        <v>0</v>
      </c>
      <c r="AD183" s="63">
        <v>9.3941200000000009</v>
      </c>
      <c r="AE183" s="63">
        <v>195.34455</v>
      </c>
      <c r="AF183" s="63">
        <v>62.500660000000003</v>
      </c>
      <c r="AG183" s="63">
        <v>2903.1812200000004</v>
      </c>
    </row>
    <row r="184" spans="1:33">
      <c r="A184" s="68" t="s">
        <v>336</v>
      </c>
      <c r="B184" s="63">
        <v>691.50496999999996</v>
      </c>
      <c r="C184" s="63">
        <v>0</v>
      </c>
      <c r="D184" s="63">
        <v>287.54940000000005</v>
      </c>
      <c r="E184" s="63">
        <v>0</v>
      </c>
      <c r="F184" s="63">
        <v>287.98298</v>
      </c>
      <c r="G184" s="63">
        <v>1219.0213600000002</v>
      </c>
      <c r="H184" s="63">
        <v>1084.8056899999999</v>
      </c>
      <c r="I184" s="63">
        <v>0</v>
      </c>
      <c r="J184" s="63">
        <v>5.42</v>
      </c>
      <c r="K184" s="63">
        <v>355.36014</v>
      </c>
      <c r="L184" s="63">
        <v>25.790770000000002</v>
      </c>
      <c r="M184" s="63">
        <v>0</v>
      </c>
      <c r="N184" s="63">
        <v>335.92054999999999</v>
      </c>
      <c r="O184" s="63">
        <v>127.84506</v>
      </c>
      <c r="P184" s="63">
        <v>1067.7353400000002</v>
      </c>
      <c r="Q184" s="63">
        <v>2933.2283199999997</v>
      </c>
      <c r="R184" s="63">
        <v>154.136</v>
      </c>
      <c r="S184" s="63">
        <v>579.02035000000001</v>
      </c>
      <c r="T184" s="63">
        <v>1184.7460700000001</v>
      </c>
      <c r="U184" s="63">
        <v>908.53549999999996</v>
      </c>
      <c r="V184" s="63">
        <v>183.81980999999999</v>
      </c>
      <c r="W184" s="63">
        <v>984.13</v>
      </c>
      <c r="X184" s="63">
        <v>3090.6350699999998</v>
      </c>
      <c r="Y184" s="63">
        <v>2E-3</v>
      </c>
      <c r="Z184" s="63">
        <v>421.13784999999996</v>
      </c>
      <c r="AA184" s="63">
        <v>139.32683</v>
      </c>
      <c r="AB184" s="63">
        <v>0</v>
      </c>
      <c r="AC184" s="63">
        <v>789.18174999999997</v>
      </c>
      <c r="AD184" s="63">
        <v>161.1789</v>
      </c>
      <c r="AE184" s="63">
        <v>26.97786</v>
      </c>
      <c r="AF184" s="63">
        <v>0</v>
      </c>
      <c r="AG184" s="63">
        <v>17044.992569999999</v>
      </c>
    </row>
    <row r="185" spans="1:33">
      <c r="A185" s="67" t="s">
        <v>337</v>
      </c>
      <c r="B185" s="63">
        <v>0</v>
      </c>
      <c r="C185" s="63">
        <v>0</v>
      </c>
      <c r="D185" s="63">
        <v>0</v>
      </c>
      <c r="E185" s="63">
        <v>0</v>
      </c>
      <c r="F185" s="63">
        <v>0</v>
      </c>
      <c r="G185" s="63">
        <v>0</v>
      </c>
      <c r="H185" s="63">
        <v>0</v>
      </c>
      <c r="I185" s="63">
        <v>0</v>
      </c>
      <c r="J185" s="63">
        <v>0</v>
      </c>
      <c r="K185" s="63">
        <v>0</v>
      </c>
      <c r="L185" s="63">
        <v>0</v>
      </c>
      <c r="M185" s="63">
        <v>0</v>
      </c>
      <c r="N185" s="63">
        <v>0</v>
      </c>
      <c r="O185" s="63">
        <v>0</v>
      </c>
      <c r="P185" s="63">
        <v>0</v>
      </c>
      <c r="Q185" s="63">
        <v>0</v>
      </c>
      <c r="R185" s="63">
        <v>0</v>
      </c>
      <c r="S185" s="63">
        <v>0</v>
      </c>
      <c r="T185" s="63">
        <v>0</v>
      </c>
      <c r="U185" s="63">
        <v>0</v>
      </c>
      <c r="V185" s="63">
        <v>0</v>
      </c>
      <c r="W185" s="63">
        <v>0</v>
      </c>
      <c r="X185" s="63">
        <v>0</v>
      </c>
      <c r="Y185" s="63">
        <v>0</v>
      </c>
      <c r="Z185" s="63">
        <v>0</v>
      </c>
      <c r="AA185" s="63">
        <v>0</v>
      </c>
      <c r="AB185" s="63">
        <v>0</v>
      </c>
      <c r="AC185" s="63">
        <v>0</v>
      </c>
      <c r="AD185" s="63">
        <v>0</v>
      </c>
      <c r="AE185" s="63">
        <v>0</v>
      </c>
      <c r="AF185" s="63">
        <v>0</v>
      </c>
      <c r="AG185" s="63">
        <v>0</v>
      </c>
    </row>
    <row r="186" spans="1:33">
      <c r="A186" s="68" t="s">
        <v>338</v>
      </c>
      <c r="B186" s="63">
        <v>0</v>
      </c>
      <c r="C186" s="63">
        <v>0</v>
      </c>
      <c r="D186" s="63">
        <v>0</v>
      </c>
      <c r="E186" s="63">
        <v>0</v>
      </c>
      <c r="F186" s="63">
        <v>0</v>
      </c>
      <c r="G186" s="63">
        <v>0</v>
      </c>
      <c r="H186" s="63">
        <v>0</v>
      </c>
      <c r="I186" s="63">
        <v>0</v>
      </c>
      <c r="J186" s="63">
        <v>0</v>
      </c>
      <c r="K186" s="63">
        <v>0</v>
      </c>
      <c r="L186" s="63">
        <v>0</v>
      </c>
      <c r="M186" s="63">
        <v>0</v>
      </c>
      <c r="N186" s="63">
        <v>0</v>
      </c>
      <c r="O186" s="63">
        <v>0</v>
      </c>
      <c r="P186" s="63">
        <v>0</v>
      </c>
      <c r="Q186" s="63">
        <v>0</v>
      </c>
      <c r="R186" s="63">
        <v>0</v>
      </c>
      <c r="S186" s="63">
        <v>0</v>
      </c>
      <c r="T186" s="63">
        <v>0</v>
      </c>
      <c r="U186" s="63">
        <v>0</v>
      </c>
      <c r="V186" s="63">
        <v>0</v>
      </c>
      <c r="W186" s="63">
        <v>0</v>
      </c>
      <c r="X186" s="63">
        <v>0</v>
      </c>
      <c r="Y186" s="63">
        <v>0</v>
      </c>
      <c r="Z186" s="63">
        <v>0</v>
      </c>
      <c r="AA186" s="63">
        <v>0</v>
      </c>
      <c r="AB186" s="63">
        <v>0</v>
      </c>
      <c r="AC186" s="63">
        <v>0</v>
      </c>
      <c r="AD186" s="63">
        <v>0</v>
      </c>
      <c r="AE186" s="63">
        <v>0</v>
      </c>
      <c r="AF186" s="63">
        <v>0</v>
      </c>
      <c r="AG186" s="63">
        <v>0</v>
      </c>
    </row>
    <row r="187" spans="1:33">
      <c r="A187" s="67" t="s">
        <v>339</v>
      </c>
      <c r="B187" s="63">
        <v>77879.033410000004</v>
      </c>
      <c r="C187" s="63">
        <v>43402.789729999997</v>
      </c>
      <c r="D187" s="63">
        <v>50369.407920000005</v>
      </c>
      <c r="E187" s="63">
        <v>48530.579369999999</v>
      </c>
      <c r="F187" s="63">
        <v>44057.7958</v>
      </c>
      <c r="G187" s="63">
        <v>31135.87572</v>
      </c>
      <c r="H187" s="63">
        <v>21766.85167</v>
      </c>
      <c r="I187" s="63">
        <v>42713.708170000005</v>
      </c>
      <c r="J187" s="63">
        <v>36328.87874</v>
      </c>
      <c r="K187" s="63">
        <v>33337.826289999997</v>
      </c>
      <c r="L187" s="63">
        <v>19901.857019999999</v>
      </c>
      <c r="M187" s="63">
        <v>16301.641679999999</v>
      </c>
      <c r="N187" s="63">
        <v>20685.17756</v>
      </c>
      <c r="O187" s="63">
        <v>20087.742389999999</v>
      </c>
      <c r="P187" s="63">
        <v>14027.75929</v>
      </c>
      <c r="Q187" s="63">
        <v>4810.8677200000002</v>
      </c>
      <c r="R187" s="63">
        <v>9860.0959299999995</v>
      </c>
      <c r="S187" s="63">
        <v>7708.7359500000002</v>
      </c>
      <c r="T187" s="63">
        <v>27094.953819999999</v>
      </c>
      <c r="U187" s="63">
        <v>20444.679379999998</v>
      </c>
      <c r="V187" s="63">
        <v>9041.3217800000002</v>
      </c>
      <c r="W187" s="63">
        <v>8512.8577299999997</v>
      </c>
      <c r="X187" s="63">
        <v>19343.393309999999</v>
      </c>
      <c r="Y187" s="63">
        <v>12245.57209</v>
      </c>
      <c r="Z187" s="63">
        <v>2895.7957299999998</v>
      </c>
      <c r="AA187" s="63">
        <v>9184.5340899999992</v>
      </c>
      <c r="AB187" s="63">
        <v>11036.311900000001</v>
      </c>
      <c r="AC187" s="63">
        <v>24807.688979999999</v>
      </c>
      <c r="AD187" s="63">
        <v>892.80968999999993</v>
      </c>
      <c r="AE187" s="63">
        <v>21270.804649999998</v>
      </c>
      <c r="AF187" s="63">
        <v>21430.70032</v>
      </c>
      <c r="AG187" s="63">
        <v>731108.04783000005</v>
      </c>
    </row>
    <row r="188" spans="1:33">
      <c r="A188" s="68" t="s">
        <v>340</v>
      </c>
      <c r="B188" s="63">
        <v>51238.216679999998</v>
      </c>
      <c r="C188" s="63">
        <v>30859.58944</v>
      </c>
      <c r="D188" s="63">
        <v>27758.107649999998</v>
      </c>
      <c r="E188" s="63">
        <v>14812.666140000001</v>
      </c>
      <c r="F188" s="63">
        <v>25560.106399999997</v>
      </c>
      <c r="G188" s="63">
        <v>12164.147939999999</v>
      </c>
      <c r="H188" s="63">
        <v>6171.0915800000002</v>
      </c>
      <c r="I188" s="63">
        <v>4410.8354500000005</v>
      </c>
      <c r="J188" s="63">
        <v>9858.3140199999998</v>
      </c>
      <c r="K188" s="63">
        <v>14672.13142</v>
      </c>
      <c r="L188" s="63">
        <v>13339.520109999999</v>
      </c>
      <c r="M188" s="63">
        <v>7016.1122999999998</v>
      </c>
      <c r="N188" s="63">
        <v>3448.4254599999999</v>
      </c>
      <c r="O188" s="63">
        <v>4460.5400999999993</v>
      </c>
      <c r="P188" s="63">
        <v>4981.47523</v>
      </c>
      <c r="Q188" s="63">
        <v>1919.96426</v>
      </c>
      <c r="R188" s="63">
        <v>809.20017000000007</v>
      </c>
      <c r="S188" s="63">
        <v>246.01756</v>
      </c>
      <c r="T188" s="63">
        <v>21826.206730000002</v>
      </c>
      <c r="U188" s="63">
        <v>17200.465800000002</v>
      </c>
      <c r="V188" s="63">
        <v>4941.6369500000001</v>
      </c>
      <c r="W188" s="63">
        <v>4118.5444299999999</v>
      </c>
      <c r="X188" s="63">
        <v>2341.4308900000001</v>
      </c>
      <c r="Y188" s="63">
        <v>8715.828019999999</v>
      </c>
      <c r="Z188" s="63">
        <v>1194.8966399999999</v>
      </c>
      <c r="AA188" s="63">
        <v>709.62918999999999</v>
      </c>
      <c r="AB188" s="63">
        <v>2762.04016</v>
      </c>
      <c r="AC188" s="63">
        <v>3813.0337100000002</v>
      </c>
      <c r="AD188" s="63">
        <v>592.58443</v>
      </c>
      <c r="AE188" s="63">
        <v>8240.4400900000001</v>
      </c>
      <c r="AF188" s="63">
        <v>3652.8040599999999</v>
      </c>
      <c r="AG188" s="63">
        <v>313836.00300999999</v>
      </c>
    </row>
    <row r="189" spans="1:33">
      <c r="A189" s="68" t="s">
        <v>341</v>
      </c>
      <c r="B189" s="63">
        <v>26640.816729999999</v>
      </c>
      <c r="C189" s="63">
        <v>12543.200289999999</v>
      </c>
      <c r="D189" s="63">
        <v>22611.30027</v>
      </c>
      <c r="E189" s="63">
        <v>10202.83568</v>
      </c>
      <c r="F189" s="63">
        <v>18497.689399999999</v>
      </c>
      <c r="G189" s="63">
        <v>3846.18678</v>
      </c>
      <c r="H189" s="63">
        <v>15595.76009</v>
      </c>
      <c r="I189" s="63">
        <v>29652.729190000002</v>
      </c>
      <c r="J189" s="63">
        <v>3914.4081200000001</v>
      </c>
      <c r="K189" s="63">
        <v>3484.6082099999999</v>
      </c>
      <c r="L189" s="63">
        <v>6562.33691</v>
      </c>
      <c r="M189" s="63">
        <v>2269.1430599999999</v>
      </c>
      <c r="N189" s="63">
        <v>6237.4408300000005</v>
      </c>
      <c r="O189" s="63">
        <v>15627.202289999999</v>
      </c>
      <c r="P189" s="63">
        <v>8346.2924999999996</v>
      </c>
      <c r="Q189" s="63">
        <v>1098.00962</v>
      </c>
      <c r="R189" s="63">
        <v>6559.1176699999996</v>
      </c>
      <c r="S189" s="63">
        <v>827.62605000000008</v>
      </c>
      <c r="T189" s="63">
        <v>5268.7470899999998</v>
      </c>
      <c r="U189" s="63">
        <v>2019.56945</v>
      </c>
      <c r="V189" s="63">
        <v>4099.6848300000001</v>
      </c>
      <c r="W189" s="63">
        <v>2049.3992899999998</v>
      </c>
      <c r="X189" s="63">
        <v>17001.962420000003</v>
      </c>
      <c r="Y189" s="63">
        <v>952.35378000000003</v>
      </c>
      <c r="Z189" s="63">
        <v>402.66991999999999</v>
      </c>
      <c r="AA189" s="63">
        <v>4162.6928399999997</v>
      </c>
      <c r="AB189" s="63">
        <v>27.351839999999999</v>
      </c>
      <c r="AC189" s="63">
        <v>12832.7559</v>
      </c>
      <c r="AD189" s="63">
        <v>84.313109999999995</v>
      </c>
      <c r="AE189" s="63">
        <v>1995.1553999999999</v>
      </c>
      <c r="AF189" s="63">
        <v>361.51321000000002</v>
      </c>
      <c r="AG189" s="63">
        <v>245774.87277000002</v>
      </c>
    </row>
    <row r="190" spans="1:33">
      <c r="A190" s="68" t="s">
        <v>342</v>
      </c>
      <c r="B190" s="63">
        <v>0</v>
      </c>
      <c r="C190" s="63">
        <v>0</v>
      </c>
      <c r="D190" s="63">
        <v>0</v>
      </c>
      <c r="E190" s="63">
        <v>23515.077550000002</v>
      </c>
      <c r="F190" s="63">
        <v>0</v>
      </c>
      <c r="G190" s="63">
        <v>15125.540999999999</v>
      </c>
      <c r="H190" s="63">
        <v>0</v>
      </c>
      <c r="I190" s="63">
        <v>8650.1435299999994</v>
      </c>
      <c r="J190" s="63">
        <v>22556.156600000002</v>
      </c>
      <c r="K190" s="63">
        <v>15181.086660000001</v>
      </c>
      <c r="L190" s="63">
        <v>0</v>
      </c>
      <c r="M190" s="63">
        <v>7016.3863200000005</v>
      </c>
      <c r="N190" s="63">
        <v>10999.31127</v>
      </c>
      <c r="O190" s="63">
        <v>0</v>
      </c>
      <c r="P190" s="63">
        <v>699.99156000000005</v>
      </c>
      <c r="Q190" s="63">
        <v>1792.8938400000002</v>
      </c>
      <c r="R190" s="63">
        <v>2491.7780899999998</v>
      </c>
      <c r="S190" s="63">
        <v>6635.0923400000001</v>
      </c>
      <c r="T190" s="63">
        <v>0</v>
      </c>
      <c r="U190" s="63">
        <v>1224.6441299999999</v>
      </c>
      <c r="V190" s="63">
        <v>0</v>
      </c>
      <c r="W190" s="63">
        <v>2344.91401</v>
      </c>
      <c r="X190" s="63">
        <v>0</v>
      </c>
      <c r="Y190" s="63">
        <v>2577.3902899999998</v>
      </c>
      <c r="Z190" s="63">
        <v>1298.2291699999998</v>
      </c>
      <c r="AA190" s="63">
        <v>4312.2120599999998</v>
      </c>
      <c r="AB190" s="63">
        <v>8246.9199000000008</v>
      </c>
      <c r="AC190" s="63">
        <v>8161.8993700000001</v>
      </c>
      <c r="AD190" s="63">
        <v>215.91215</v>
      </c>
      <c r="AE190" s="63">
        <v>11035.20916</v>
      </c>
      <c r="AF190" s="63">
        <v>17416.38305</v>
      </c>
      <c r="AG190" s="63">
        <v>171497.17205000002</v>
      </c>
    </row>
    <row r="191" spans="1:33">
      <c r="A191" s="67" t="s">
        <v>343</v>
      </c>
      <c r="B191" s="63">
        <v>981.00265999999999</v>
      </c>
      <c r="C191" s="63">
        <v>859.33293999999989</v>
      </c>
      <c r="D191" s="63">
        <v>1796.32501</v>
      </c>
      <c r="E191" s="63">
        <v>1825.60303</v>
      </c>
      <c r="F191" s="63">
        <v>638.84678000000008</v>
      </c>
      <c r="G191" s="63">
        <v>3649.02639</v>
      </c>
      <c r="H191" s="63">
        <v>655.43670999999995</v>
      </c>
      <c r="I191" s="63">
        <v>51.846629999999998</v>
      </c>
      <c r="J191" s="63">
        <v>1318.00773</v>
      </c>
      <c r="K191" s="63">
        <v>-126.65617</v>
      </c>
      <c r="L191" s="63">
        <v>-4490.0418099999997</v>
      </c>
      <c r="M191" s="63">
        <v>855.35991000000001</v>
      </c>
      <c r="N191" s="63">
        <v>2379.32386</v>
      </c>
      <c r="O191" s="63">
        <v>2423.49613</v>
      </c>
      <c r="P191" s="63">
        <v>587.44173000000001</v>
      </c>
      <c r="Q191" s="63">
        <v>-267.84510999999998</v>
      </c>
      <c r="R191" s="63">
        <v>-520.24623999999994</v>
      </c>
      <c r="S191" s="63">
        <v>-972.97996000000001</v>
      </c>
      <c r="T191" s="63">
        <v>4659.1819699999996</v>
      </c>
      <c r="U191" s="63">
        <v>1401.4356699999998</v>
      </c>
      <c r="V191" s="63">
        <v>1000.07634</v>
      </c>
      <c r="W191" s="63">
        <v>483.58690000000001</v>
      </c>
      <c r="X191" s="63">
        <v>652.96415999999999</v>
      </c>
      <c r="Y191" s="63">
        <v>318.68950999999998</v>
      </c>
      <c r="Z191" s="63">
        <v>374.79035999999996</v>
      </c>
      <c r="AA191" s="63">
        <v>75.527860000000004</v>
      </c>
      <c r="AB191" s="63">
        <v>82.351219999999998</v>
      </c>
      <c r="AC191" s="63">
        <v>130.47790000000001</v>
      </c>
      <c r="AD191" s="63">
        <v>-2936.1937599999997</v>
      </c>
      <c r="AE191" s="63">
        <v>1343.3506</v>
      </c>
      <c r="AF191" s="63">
        <v>1388.44769</v>
      </c>
      <c r="AG191" s="63">
        <v>20617.966640000002</v>
      </c>
    </row>
    <row r="192" spans="1:33">
      <c r="A192" s="68" t="s">
        <v>344</v>
      </c>
      <c r="B192" s="63">
        <v>0</v>
      </c>
      <c r="C192" s="63">
        <v>0</v>
      </c>
      <c r="D192" s="63">
        <v>0</v>
      </c>
      <c r="E192" s="63">
        <v>1294.1487500000001</v>
      </c>
      <c r="F192" s="63">
        <v>0</v>
      </c>
      <c r="G192" s="63">
        <v>3092.7228500000001</v>
      </c>
      <c r="H192" s="63">
        <v>0</v>
      </c>
      <c r="I192" s="63">
        <v>611.12088000000006</v>
      </c>
      <c r="J192" s="63">
        <v>0</v>
      </c>
      <c r="K192" s="63">
        <v>0</v>
      </c>
      <c r="L192" s="63">
        <v>-4671.6259700000001</v>
      </c>
      <c r="M192" s="63">
        <v>0.59247000000000005</v>
      </c>
      <c r="N192" s="63">
        <v>2326.42182</v>
      </c>
      <c r="O192" s="63">
        <v>2100.6517999999996</v>
      </c>
      <c r="P192" s="63">
        <v>0</v>
      </c>
      <c r="Q192" s="63">
        <v>0</v>
      </c>
      <c r="R192" s="63">
        <v>0</v>
      </c>
      <c r="S192" s="63">
        <v>-97.162399999999991</v>
      </c>
      <c r="T192" s="63">
        <v>3963.8587400000001</v>
      </c>
      <c r="U192" s="63">
        <v>0</v>
      </c>
      <c r="V192" s="63">
        <v>1168.4441399999998</v>
      </c>
      <c r="W192" s="63">
        <v>403.37148999999999</v>
      </c>
      <c r="X192" s="63">
        <v>0</v>
      </c>
      <c r="Y192" s="63">
        <v>0</v>
      </c>
      <c r="Z192" s="63">
        <v>937.56153000000006</v>
      </c>
      <c r="AA192" s="63">
        <v>0</v>
      </c>
      <c r="AB192" s="63">
        <v>0</v>
      </c>
      <c r="AC192" s="63">
        <v>0</v>
      </c>
      <c r="AD192" s="63">
        <v>-1633.36149</v>
      </c>
      <c r="AE192" s="63">
        <v>0</v>
      </c>
      <c r="AF192" s="63">
        <v>0</v>
      </c>
      <c r="AG192" s="63">
        <v>9496.7446099999997</v>
      </c>
    </row>
    <row r="193" spans="1:33">
      <c r="A193" s="105" t="s">
        <v>345</v>
      </c>
      <c r="B193" s="63">
        <v>981.00265999999999</v>
      </c>
      <c r="C193" s="63">
        <v>859.33293999999989</v>
      </c>
      <c r="D193" s="63">
        <v>1796.32501</v>
      </c>
      <c r="E193" s="63">
        <v>531.45428000000004</v>
      </c>
      <c r="F193" s="63">
        <v>638.84678000000008</v>
      </c>
      <c r="G193" s="63">
        <v>556.30354</v>
      </c>
      <c r="H193" s="63">
        <v>655.43670999999995</v>
      </c>
      <c r="I193" s="63">
        <v>-559.27425000000005</v>
      </c>
      <c r="J193" s="63">
        <v>1318.00773</v>
      </c>
      <c r="K193" s="63">
        <v>-126.65617</v>
      </c>
      <c r="L193" s="63">
        <v>181.58416</v>
      </c>
      <c r="M193" s="63">
        <v>854.76743999999997</v>
      </c>
      <c r="N193" s="63">
        <v>52.90204</v>
      </c>
      <c r="O193" s="63">
        <v>322.84433000000001</v>
      </c>
      <c r="P193" s="63">
        <v>587.44173000000001</v>
      </c>
      <c r="Q193" s="63">
        <v>-267.84510999999998</v>
      </c>
      <c r="R193" s="63">
        <v>-520.24623999999994</v>
      </c>
      <c r="S193" s="63">
        <v>-875.81756000000007</v>
      </c>
      <c r="T193" s="63">
        <v>695.32322999999997</v>
      </c>
      <c r="U193" s="63">
        <v>1401.4356699999998</v>
      </c>
      <c r="V193" s="63">
        <v>-168.36779999999999</v>
      </c>
      <c r="W193" s="63">
        <v>80.215410000000006</v>
      </c>
      <c r="X193" s="63">
        <v>652.96415999999999</v>
      </c>
      <c r="Y193" s="63">
        <v>318.68950999999998</v>
      </c>
      <c r="Z193" s="63">
        <v>-562.7711700000001</v>
      </c>
      <c r="AA193" s="63">
        <v>75.527860000000004</v>
      </c>
      <c r="AB193" s="63">
        <v>82.351219999999998</v>
      </c>
      <c r="AC193" s="63">
        <v>130.47790000000001</v>
      </c>
      <c r="AD193" s="63">
        <v>-1302.8322700000001</v>
      </c>
      <c r="AE193" s="63">
        <v>1343.3506</v>
      </c>
      <c r="AF193" s="63">
        <v>1388.44769</v>
      </c>
      <c r="AG193" s="63">
        <v>11121.222029999999</v>
      </c>
    </row>
    <row r="194" spans="1:33">
      <c r="A194" s="394" t="s">
        <v>346</v>
      </c>
      <c r="B194" s="451">
        <v>1757384.85938</v>
      </c>
      <c r="C194" s="451">
        <v>508416.25543999998</v>
      </c>
      <c r="D194" s="451">
        <v>1039010.7200900001</v>
      </c>
      <c r="E194" s="451">
        <v>396404.58704000001</v>
      </c>
      <c r="F194" s="451">
        <v>230963.07365999999</v>
      </c>
      <c r="G194" s="451">
        <v>199559.19269999999</v>
      </c>
      <c r="H194" s="451">
        <v>145028.47626</v>
      </c>
      <c r="I194" s="451">
        <v>265378.25176000001</v>
      </c>
      <c r="J194" s="451">
        <v>233249.23896000002</v>
      </c>
      <c r="K194" s="451">
        <v>295887.25049000001</v>
      </c>
      <c r="L194" s="451">
        <v>146930.44978</v>
      </c>
      <c r="M194" s="451">
        <v>295117.45103</v>
      </c>
      <c r="N194" s="451">
        <v>336323.06182</v>
      </c>
      <c r="O194" s="451">
        <v>145677.41227</v>
      </c>
      <c r="P194" s="451">
        <v>152328.41671000002</v>
      </c>
      <c r="Q194" s="451">
        <v>68870.421359999993</v>
      </c>
      <c r="R194" s="451">
        <v>78826.146059999999</v>
      </c>
      <c r="S194" s="451">
        <v>102949.61737000001</v>
      </c>
      <c r="T194" s="451">
        <v>130531.6222</v>
      </c>
      <c r="U194" s="451">
        <v>200741.95190000001</v>
      </c>
      <c r="V194" s="451">
        <v>83969.908110000004</v>
      </c>
      <c r="W194" s="451">
        <v>125498.04641</v>
      </c>
      <c r="X194" s="451">
        <v>266781.71993999998</v>
      </c>
      <c r="Y194" s="451">
        <v>127423.01366</v>
      </c>
      <c r="Z194" s="451">
        <v>307803.67582999996</v>
      </c>
      <c r="AA194" s="451">
        <v>141568.43940999999</v>
      </c>
      <c r="AB194" s="451">
        <v>349886.12695999997</v>
      </c>
      <c r="AC194" s="451">
        <v>301247.60991</v>
      </c>
      <c r="AD194" s="451">
        <v>76768.007670000006</v>
      </c>
      <c r="AE194" s="451">
        <v>305090.27866000001</v>
      </c>
      <c r="AF194" s="451">
        <v>65181.444450000003</v>
      </c>
      <c r="AG194" s="451">
        <v>8880796.7272900008</v>
      </c>
    </row>
    <row r="195" spans="1:33">
      <c r="A195" s="398" t="s">
        <v>347</v>
      </c>
      <c r="B195" s="451">
        <v>10859.477279999999</v>
      </c>
      <c r="C195" s="451">
        <v>0</v>
      </c>
      <c r="D195" s="451">
        <v>0</v>
      </c>
      <c r="E195" s="451">
        <v>0</v>
      </c>
      <c r="F195" s="451">
        <v>0</v>
      </c>
      <c r="G195" s="451">
        <v>0</v>
      </c>
      <c r="H195" s="451">
        <v>0</v>
      </c>
      <c r="I195" s="451">
        <v>0</v>
      </c>
      <c r="J195" s="451">
        <v>0</v>
      </c>
      <c r="K195" s="451">
        <v>0</v>
      </c>
      <c r="L195" s="451">
        <v>0</v>
      </c>
      <c r="M195" s="451">
        <v>0</v>
      </c>
      <c r="N195" s="451">
        <v>0</v>
      </c>
      <c r="O195" s="451">
        <v>0</v>
      </c>
      <c r="P195" s="451">
        <v>0</v>
      </c>
      <c r="Q195" s="451">
        <v>0</v>
      </c>
      <c r="R195" s="451">
        <v>0</v>
      </c>
      <c r="S195" s="451">
        <v>0</v>
      </c>
      <c r="T195" s="451">
        <v>0</v>
      </c>
      <c r="U195" s="451">
        <v>0</v>
      </c>
      <c r="V195" s="451">
        <v>0</v>
      </c>
      <c r="W195" s="451">
        <v>0</v>
      </c>
      <c r="X195" s="451">
        <v>0</v>
      </c>
      <c r="Y195" s="451">
        <v>0</v>
      </c>
      <c r="Z195" s="451">
        <v>0</v>
      </c>
      <c r="AA195" s="451">
        <v>0</v>
      </c>
      <c r="AB195" s="451">
        <v>0</v>
      </c>
      <c r="AC195" s="451">
        <v>0</v>
      </c>
      <c r="AD195" s="451">
        <v>0</v>
      </c>
      <c r="AE195" s="451">
        <v>0</v>
      </c>
      <c r="AF195" s="451">
        <v>0</v>
      </c>
      <c r="AG195" s="451">
        <v>10859.477279999999</v>
      </c>
    </row>
    <row r="196" spans="1:33">
      <c r="A196" s="67" t="s">
        <v>348</v>
      </c>
      <c r="B196" s="63">
        <v>0</v>
      </c>
      <c r="C196" s="63">
        <v>0</v>
      </c>
      <c r="D196" s="63">
        <v>0</v>
      </c>
      <c r="E196" s="63">
        <v>0</v>
      </c>
      <c r="F196" s="63">
        <v>0</v>
      </c>
      <c r="G196" s="63">
        <v>0</v>
      </c>
      <c r="H196" s="63">
        <v>0</v>
      </c>
      <c r="I196" s="63">
        <v>0</v>
      </c>
      <c r="J196" s="63">
        <v>0</v>
      </c>
      <c r="K196" s="63">
        <v>0</v>
      </c>
      <c r="L196" s="63">
        <v>0</v>
      </c>
      <c r="M196" s="63">
        <v>0</v>
      </c>
      <c r="N196" s="63">
        <v>0</v>
      </c>
      <c r="O196" s="63">
        <v>0</v>
      </c>
      <c r="P196" s="63">
        <v>0</v>
      </c>
      <c r="Q196" s="63">
        <v>0</v>
      </c>
      <c r="R196" s="63">
        <v>0</v>
      </c>
      <c r="S196" s="63">
        <v>0</v>
      </c>
      <c r="T196" s="63">
        <v>0</v>
      </c>
      <c r="U196" s="63">
        <v>0</v>
      </c>
      <c r="V196" s="63">
        <v>0</v>
      </c>
      <c r="W196" s="63">
        <v>0</v>
      </c>
      <c r="X196" s="63">
        <v>0</v>
      </c>
      <c r="Y196" s="63">
        <v>0</v>
      </c>
      <c r="Z196" s="63">
        <v>0</v>
      </c>
      <c r="AA196" s="63">
        <v>0</v>
      </c>
      <c r="AB196" s="63">
        <v>0</v>
      </c>
      <c r="AC196" s="63">
        <v>0</v>
      </c>
      <c r="AD196" s="63">
        <v>0</v>
      </c>
      <c r="AE196" s="63">
        <v>0</v>
      </c>
      <c r="AF196" s="63">
        <v>0</v>
      </c>
      <c r="AG196" s="63">
        <v>0</v>
      </c>
    </row>
    <row r="197" spans="1:33">
      <c r="A197" s="68" t="s">
        <v>349</v>
      </c>
      <c r="B197" s="63">
        <v>0</v>
      </c>
      <c r="C197" s="63">
        <v>0</v>
      </c>
      <c r="D197" s="63">
        <v>0</v>
      </c>
      <c r="E197" s="63">
        <v>0</v>
      </c>
      <c r="F197" s="63">
        <v>0</v>
      </c>
      <c r="G197" s="63">
        <v>0</v>
      </c>
      <c r="H197" s="63">
        <v>0</v>
      </c>
      <c r="I197" s="63">
        <v>0</v>
      </c>
      <c r="J197" s="63">
        <v>0</v>
      </c>
      <c r="K197" s="63">
        <v>0</v>
      </c>
      <c r="L197" s="63">
        <v>0</v>
      </c>
      <c r="M197" s="63">
        <v>0</v>
      </c>
      <c r="N197" s="63">
        <v>0</v>
      </c>
      <c r="O197" s="63">
        <v>0</v>
      </c>
      <c r="P197" s="63">
        <v>0</v>
      </c>
      <c r="Q197" s="63">
        <v>0</v>
      </c>
      <c r="R197" s="63">
        <v>0</v>
      </c>
      <c r="S197" s="63">
        <v>0</v>
      </c>
      <c r="T197" s="63">
        <v>0</v>
      </c>
      <c r="U197" s="63">
        <v>0</v>
      </c>
      <c r="V197" s="63">
        <v>0</v>
      </c>
      <c r="W197" s="63">
        <v>0</v>
      </c>
      <c r="X197" s="63">
        <v>0</v>
      </c>
      <c r="Y197" s="63">
        <v>0</v>
      </c>
      <c r="Z197" s="63">
        <v>0</v>
      </c>
      <c r="AA197" s="63">
        <v>0</v>
      </c>
      <c r="AB197" s="63">
        <v>0</v>
      </c>
      <c r="AC197" s="63">
        <v>0</v>
      </c>
      <c r="AD197" s="63">
        <v>0</v>
      </c>
      <c r="AE197" s="63">
        <v>0</v>
      </c>
      <c r="AF197" s="63">
        <v>0</v>
      </c>
      <c r="AG197" s="63">
        <v>0</v>
      </c>
    </row>
    <row r="198" spans="1:33">
      <c r="A198" s="68" t="s">
        <v>350</v>
      </c>
      <c r="B198" s="63">
        <v>0</v>
      </c>
      <c r="C198" s="63">
        <v>0</v>
      </c>
      <c r="D198" s="63">
        <v>0</v>
      </c>
      <c r="E198" s="63">
        <v>0</v>
      </c>
      <c r="F198" s="63">
        <v>0</v>
      </c>
      <c r="G198" s="63">
        <v>0</v>
      </c>
      <c r="H198" s="63">
        <v>0</v>
      </c>
      <c r="I198" s="63">
        <v>0</v>
      </c>
      <c r="J198" s="63">
        <v>0</v>
      </c>
      <c r="K198" s="63">
        <v>0</v>
      </c>
      <c r="L198" s="63">
        <v>0</v>
      </c>
      <c r="M198" s="63">
        <v>0</v>
      </c>
      <c r="N198" s="63">
        <v>0</v>
      </c>
      <c r="O198" s="63">
        <v>0</v>
      </c>
      <c r="P198" s="63">
        <v>0</v>
      </c>
      <c r="Q198" s="63">
        <v>0</v>
      </c>
      <c r="R198" s="63">
        <v>0</v>
      </c>
      <c r="S198" s="63">
        <v>0</v>
      </c>
      <c r="T198" s="63">
        <v>0</v>
      </c>
      <c r="U198" s="63">
        <v>0</v>
      </c>
      <c r="V198" s="63">
        <v>0</v>
      </c>
      <c r="W198" s="63">
        <v>0</v>
      </c>
      <c r="X198" s="63">
        <v>0</v>
      </c>
      <c r="Y198" s="63">
        <v>0</v>
      </c>
      <c r="Z198" s="63">
        <v>0</v>
      </c>
      <c r="AA198" s="63">
        <v>0</v>
      </c>
      <c r="AB198" s="63">
        <v>0</v>
      </c>
      <c r="AC198" s="63">
        <v>0</v>
      </c>
      <c r="AD198" s="63">
        <v>0</v>
      </c>
      <c r="AE198" s="63">
        <v>0</v>
      </c>
      <c r="AF198" s="63">
        <v>0</v>
      </c>
      <c r="AG198" s="63">
        <v>0</v>
      </c>
    </row>
    <row r="199" spans="1:33">
      <c r="A199" s="68" t="s">
        <v>351</v>
      </c>
      <c r="B199" s="63">
        <v>0</v>
      </c>
      <c r="C199" s="63">
        <v>0</v>
      </c>
      <c r="D199" s="63">
        <v>0</v>
      </c>
      <c r="E199" s="63">
        <v>0</v>
      </c>
      <c r="F199" s="63">
        <v>0</v>
      </c>
      <c r="G199" s="63">
        <v>0</v>
      </c>
      <c r="H199" s="63">
        <v>0</v>
      </c>
      <c r="I199" s="63">
        <v>0</v>
      </c>
      <c r="J199" s="63">
        <v>0</v>
      </c>
      <c r="K199" s="63">
        <v>0</v>
      </c>
      <c r="L199" s="63">
        <v>0</v>
      </c>
      <c r="M199" s="63">
        <v>0</v>
      </c>
      <c r="N199" s="63">
        <v>0</v>
      </c>
      <c r="O199" s="63">
        <v>0</v>
      </c>
      <c r="P199" s="63">
        <v>0</v>
      </c>
      <c r="Q199" s="63">
        <v>0</v>
      </c>
      <c r="R199" s="63">
        <v>0</v>
      </c>
      <c r="S199" s="63">
        <v>0</v>
      </c>
      <c r="T199" s="63">
        <v>0</v>
      </c>
      <c r="U199" s="63">
        <v>0</v>
      </c>
      <c r="V199" s="63">
        <v>0</v>
      </c>
      <c r="W199" s="63">
        <v>0</v>
      </c>
      <c r="X199" s="63">
        <v>0</v>
      </c>
      <c r="Y199" s="63">
        <v>0</v>
      </c>
      <c r="Z199" s="63">
        <v>0</v>
      </c>
      <c r="AA199" s="63">
        <v>0</v>
      </c>
      <c r="AB199" s="63">
        <v>0</v>
      </c>
      <c r="AC199" s="63">
        <v>0</v>
      </c>
      <c r="AD199" s="63">
        <v>0</v>
      </c>
      <c r="AE199" s="63">
        <v>0</v>
      </c>
      <c r="AF199" s="63">
        <v>0</v>
      </c>
      <c r="AG199" s="63">
        <v>0</v>
      </c>
    </row>
    <row r="200" spans="1:33">
      <c r="A200" s="68" t="s">
        <v>352</v>
      </c>
      <c r="B200" s="63">
        <v>0</v>
      </c>
      <c r="C200" s="63">
        <v>0</v>
      </c>
      <c r="D200" s="63">
        <v>0</v>
      </c>
      <c r="E200" s="63">
        <v>0</v>
      </c>
      <c r="F200" s="63">
        <v>0</v>
      </c>
      <c r="G200" s="63">
        <v>0</v>
      </c>
      <c r="H200" s="63">
        <v>0</v>
      </c>
      <c r="I200" s="63">
        <v>0</v>
      </c>
      <c r="J200" s="63">
        <v>0</v>
      </c>
      <c r="K200" s="63">
        <v>0</v>
      </c>
      <c r="L200" s="63">
        <v>0</v>
      </c>
      <c r="M200" s="63">
        <v>0</v>
      </c>
      <c r="N200" s="63">
        <v>0</v>
      </c>
      <c r="O200" s="63">
        <v>0</v>
      </c>
      <c r="P200" s="63">
        <v>0</v>
      </c>
      <c r="Q200" s="63">
        <v>0</v>
      </c>
      <c r="R200" s="63">
        <v>0</v>
      </c>
      <c r="S200" s="63">
        <v>0</v>
      </c>
      <c r="T200" s="63">
        <v>0</v>
      </c>
      <c r="U200" s="63">
        <v>0</v>
      </c>
      <c r="V200" s="63">
        <v>0</v>
      </c>
      <c r="W200" s="63">
        <v>0</v>
      </c>
      <c r="X200" s="63">
        <v>0</v>
      </c>
      <c r="Y200" s="63">
        <v>0</v>
      </c>
      <c r="Z200" s="63">
        <v>0</v>
      </c>
      <c r="AA200" s="63">
        <v>0</v>
      </c>
      <c r="AB200" s="63">
        <v>0</v>
      </c>
      <c r="AC200" s="63">
        <v>0</v>
      </c>
      <c r="AD200" s="63">
        <v>0</v>
      </c>
      <c r="AE200" s="63">
        <v>0</v>
      </c>
      <c r="AF200" s="63">
        <v>0</v>
      </c>
      <c r="AG200" s="63">
        <v>0</v>
      </c>
    </row>
    <row r="201" spans="1:33">
      <c r="A201" s="68" t="s">
        <v>353</v>
      </c>
      <c r="B201" s="63">
        <v>0</v>
      </c>
      <c r="C201" s="63">
        <v>0</v>
      </c>
      <c r="D201" s="63">
        <v>0</v>
      </c>
      <c r="E201" s="63">
        <v>0</v>
      </c>
      <c r="F201" s="63">
        <v>0</v>
      </c>
      <c r="G201" s="63">
        <v>0</v>
      </c>
      <c r="H201" s="63">
        <v>0</v>
      </c>
      <c r="I201" s="63">
        <v>0</v>
      </c>
      <c r="J201" s="63">
        <v>0</v>
      </c>
      <c r="K201" s="63">
        <v>0</v>
      </c>
      <c r="L201" s="63">
        <v>0</v>
      </c>
      <c r="M201" s="63">
        <v>0</v>
      </c>
      <c r="N201" s="63">
        <v>0</v>
      </c>
      <c r="O201" s="63">
        <v>0</v>
      </c>
      <c r="P201" s="63">
        <v>0</v>
      </c>
      <c r="Q201" s="63">
        <v>0</v>
      </c>
      <c r="R201" s="63">
        <v>0</v>
      </c>
      <c r="S201" s="63">
        <v>0</v>
      </c>
      <c r="T201" s="63">
        <v>0</v>
      </c>
      <c r="U201" s="63">
        <v>0</v>
      </c>
      <c r="V201" s="63">
        <v>0</v>
      </c>
      <c r="W201" s="63">
        <v>0</v>
      </c>
      <c r="X201" s="63">
        <v>0</v>
      </c>
      <c r="Y201" s="63">
        <v>0</v>
      </c>
      <c r="Z201" s="63">
        <v>0</v>
      </c>
      <c r="AA201" s="63">
        <v>0</v>
      </c>
      <c r="AB201" s="63">
        <v>0</v>
      </c>
      <c r="AC201" s="63">
        <v>0</v>
      </c>
      <c r="AD201" s="63">
        <v>0</v>
      </c>
      <c r="AE201" s="63">
        <v>0</v>
      </c>
      <c r="AF201" s="63">
        <v>0</v>
      </c>
      <c r="AG201" s="63">
        <v>0</v>
      </c>
    </row>
    <row r="202" spans="1:33">
      <c r="A202" s="67" t="s">
        <v>354</v>
      </c>
      <c r="B202" s="63">
        <v>3028.7163599999999</v>
      </c>
      <c r="C202" s="63">
        <v>0</v>
      </c>
      <c r="D202" s="63">
        <v>0</v>
      </c>
      <c r="E202" s="63">
        <v>0</v>
      </c>
      <c r="F202" s="63">
        <v>0</v>
      </c>
      <c r="G202" s="63">
        <v>0</v>
      </c>
      <c r="H202" s="63">
        <v>0</v>
      </c>
      <c r="I202" s="63">
        <v>0</v>
      </c>
      <c r="J202" s="63">
        <v>0</v>
      </c>
      <c r="K202" s="63">
        <v>0</v>
      </c>
      <c r="L202" s="63">
        <v>0</v>
      </c>
      <c r="M202" s="63">
        <v>0</v>
      </c>
      <c r="N202" s="63">
        <v>0</v>
      </c>
      <c r="O202" s="63">
        <v>0</v>
      </c>
      <c r="P202" s="63">
        <v>0</v>
      </c>
      <c r="Q202" s="63">
        <v>0</v>
      </c>
      <c r="R202" s="63">
        <v>0</v>
      </c>
      <c r="S202" s="63">
        <v>0</v>
      </c>
      <c r="T202" s="63">
        <v>0</v>
      </c>
      <c r="U202" s="63">
        <v>0</v>
      </c>
      <c r="V202" s="63">
        <v>0</v>
      </c>
      <c r="W202" s="63">
        <v>0</v>
      </c>
      <c r="X202" s="63">
        <v>0</v>
      </c>
      <c r="Y202" s="63">
        <v>0</v>
      </c>
      <c r="Z202" s="63">
        <v>0</v>
      </c>
      <c r="AA202" s="63">
        <v>0</v>
      </c>
      <c r="AB202" s="63">
        <v>0</v>
      </c>
      <c r="AC202" s="63">
        <v>0</v>
      </c>
      <c r="AD202" s="63">
        <v>0</v>
      </c>
      <c r="AE202" s="63">
        <v>0</v>
      </c>
      <c r="AF202" s="63">
        <v>0</v>
      </c>
      <c r="AG202" s="63">
        <v>3028.7163599999999</v>
      </c>
    </row>
    <row r="203" spans="1:33">
      <c r="A203" s="68" t="s">
        <v>355</v>
      </c>
      <c r="B203" s="63">
        <v>0</v>
      </c>
      <c r="C203" s="63">
        <v>0</v>
      </c>
      <c r="D203" s="63">
        <v>0</v>
      </c>
      <c r="E203" s="63">
        <v>0</v>
      </c>
      <c r="F203" s="63">
        <v>0</v>
      </c>
      <c r="G203" s="63">
        <v>0</v>
      </c>
      <c r="H203" s="63">
        <v>0</v>
      </c>
      <c r="I203" s="63">
        <v>0</v>
      </c>
      <c r="J203" s="63">
        <v>0</v>
      </c>
      <c r="K203" s="63">
        <v>0</v>
      </c>
      <c r="L203" s="63">
        <v>0</v>
      </c>
      <c r="M203" s="63">
        <v>0</v>
      </c>
      <c r="N203" s="63">
        <v>0</v>
      </c>
      <c r="O203" s="63">
        <v>0</v>
      </c>
      <c r="P203" s="63">
        <v>0</v>
      </c>
      <c r="Q203" s="63">
        <v>0</v>
      </c>
      <c r="R203" s="63">
        <v>0</v>
      </c>
      <c r="S203" s="63">
        <v>0</v>
      </c>
      <c r="T203" s="63">
        <v>0</v>
      </c>
      <c r="U203" s="63">
        <v>0</v>
      </c>
      <c r="V203" s="63">
        <v>0</v>
      </c>
      <c r="W203" s="63">
        <v>0</v>
      </c>
      <c r="X203" s="63">
        <v>0</v>
      </c>
      <c r="Y203" s="63">
        <v>0</v>
      </c>
      <c r="Z203" s="63">
        <v>0</v>
      </c>
      <c r="AA203" s="63">
        <v>0</v>
      </c>
      <c r="AB203" s="63">
        <v>0</v>
      </c>
      <c r="AC203" s="63">
        <v>0</v>
      </c>
      <c r="AD203" s="63">
        <v>0</v>
      </c>
      <c r="AE203" s="63">
        <v>0</v>
      </c>
      <c r="AF203" s="63">
        <v>0</v>
      </c>
      <c r="AG203" s="63">
        <v>0</v>
      </c>
    </row>
    <row r="204" spans="1:33">
      <c r="A204" s="68" t="s">
        <v>356</v>
      </c>
      <c r="B204" s="63">
        <v>0</v>
      </c>
      <c r="C204" s="63">
        <v>0</v>
      </c>
      <c r="D204" s="63">
        <v>0</v>
      </c>
      <c r="E204" s="63">
        <v>0</v>
      </c>
      <c r="F204" s="63">
        <v>0</v>
      </c>
      <c r="G204" s="63">
        <v>0</v>
      </c>
      <c r="H204" s="63">
        <v>0</v>
      </c>
      <c r="I204" s="63">
        <v>0</v>
      </c>
      <c r="J204" s="63">
        <v>0</v>
      </c>
      <c r="K204" s="63">
        <v>0</v>
      </c>
      <c r="L204" s="63">
        <v>0</v>
      </c>
      <c r="M204" s="63">
        <v>0</v>
      </c>
      <c r="N204" s="63">
        <v>0</v>
      </c>
      <c r="O204" s="63">
        <v>0</v>
      </c>
      <c r="P204" s="63">
        <v>0</v>
      </c>
      <c r="Q204" s="63">
        <v>0</v>
      </c>
      <c r="R204" s="63">
        <v>0</v>
      </c>
      <c r="S204" s="63">
        <v>0</v>
      </c>
      <c r="T204" s="63">
        <v>0</v>
      </c>
      <c r="U204" s="63">
        <v>0</v>
      </c>
      <c r="V204" s="63">
        <v>0</v>
      </c>
      <c r="W204" s="63">
        <v>0</v>
      </c>
      <c r="X204" s="63">
        <v>0</v>
      </c>
      <c r="Y204" s="63">
        <v>0</v>
      </c>
      <c r="Z204" s="63">
        <v>0</v>
      </c>
      <c r="AA204" s="63">
        <v>0</v>
      </c>
      <c r="AB204" s="63">
        <v>0</v>
      </c>
      <c r="AC204" s="63">
        <v>0</v>
      </c>
      <c r="AD204" s="63">
        <v>0</v>
      </c>
      <c r="AE204" s="63">
        <v>0</v>
      </c>
      <c r="AF204" s="63">
        <v>0</v>
      </c>
      <c r="AG204" s="63">
        <v>0</v>
      </c>
    </row>
    <row r="205" spans="1:33">
      <c r="A205" s="68" t="s">
        <v>357</v>
      </c>
      <c r="B205" s="63">
        <v>105.05233</v>
      </c>
      <c r="C205" s="63">
        <v>0</v>
      </c>
      <c r="D205" s="63">
        <v>0</v>
      </c>
      <c r="E205" s="63">
        <v>0</v>
      </c>
      <c r="F205" s="63">
        <v>0</v>
      </c>
      <c r="G205" s="63">
        <v>0</v>
      </c>
      <c r="H205" s="63">
        <v>0</v>
      </c>
      <c r="I205" s="63">
        <v>0</v>
      </c>
      <c r="J205" s="63">
        <v>0</v>
      </c>
      <c r="K205" s="63">
        <v>0</v>
      </c>
      <c r="L205" s="63">
        <v>0</v>
      </c>
      <c r="M205" s="63">
        <v>0</v>
      </c>
      <c r="N205" s="63">
        <v>0</v>
      </c>
      <c r="O205" s="63">
        <v>0</v>
      </c>
      <c r="P205" s="63">
        <v>0</v>
      </c>
      <c r="Q205" s="63">
        <v>0</v>
      </c>
      <c r="R205" s="63">
        <v>0</v>
      </c>
      <c r="S205" s="63">
        <v>0</v>
      </c>
      <c r="T205" s="63">
        <v>0</v>
      </c>
      <c r="U205" s="63">
        <v>0</v>
      </c>
      <c r="V205" s="63">
        <v>0</v>
      </c>
      <c r="W205" s="63">
        <v>0</v>
      </c>
      <c r="X205" s="63">
        <v>0</v>
      </c>
      <c r="Y205" s="63">
        <v>0</v>
      </c>
      <c r="Z205" s="63">
        <v>0</v>
      </c>
      <c r="AA205" s="63">
        <v>0</v>
      </c>
      <c r="AB205" s="63">
        <v>0</v>
      </c>
      <c r="AC205" s="63">
        <v>0</v>
      </c>
      <c r="AD205" s="63">
        <v>0</v>
      </c>
      <c r="AE205" s="63">
        <v>0</v>
      </c>
      <c r="AF205" s="63">
        <v>0</v>
      </c>
      <c r="AG205" s="63">
        <v>105.05233</v>
      </c>
    </row>
    <row r="206" spans="1:33">
      <c r="A206" s="68" t="s">
        <v>358</v>
      </c>
      <c r="B206" s="63">
        <v>0</v>
      </c>
      <c r="C206" s="63">
        <v>0</v>
      </c>
      <c r="D206" s="63">
        <v>0</v>
      </c>
      <c r="E206" s="63">
        <v>0</v>
      </c>
      <c r="F206" s="63">
        <v>0</v>
      </c>
      <c r="G206" s="63">
        <v>0</v>
      </c>
      <c r="H206" s="63">
        <v>0</v>
      </c>
      <c r="I206" s="63">
        <v>0</v>
      </c>
      <c r="J206" s="63">
        <v>0</v>
      </c>
      <c r="K206" s="63">
        <v>0</v>
      </c>
      <c r="L206" s="63">
        <v>0</v>
      </c>
      <c r="M206" s="63">
        <v>0</v>
      </c>
      <c r="N206" s="63">
        <v>0</v>
      </c>
      <c r="O206" s="63">
        <v>0</v>
      </c>
      <c r="P206" s="63">
        <v>0</v>
      </c>
      <c r="Q206" s="63">
        <v>0</v>
      </c>
      <c r="R206" s="63">
        <v>0</v>
      </c>
      <c r="S206" s="63">
        <v>0</v>
      </c>
      <c r="T206" s="63">
        <v>0</v>
      </c>
      <c r="U206" s="63">
        <v>0</v>
      </c>
      <c r="V206" s="63">
        <v>0</v>
      </c>
      <c r="W206" s="63">
        <v>0</v>
      </c>
      <c r="X206" s="63">
        <v>0</v>
      </c>
      <c r="Y206" s="63">
        <v>0</v>
      </c>
      <c r="Z206" s="63">
        <v>0</v>
      </c>
      <c r="AA206" s="63">
        <v>0</v>
      </c>
      <c r="AB206" s="63">
        <v>0</v>
      </c>
      <c r="AC206" s="63">
        <v>0</v>
      </c>
      <c r="AD206" s="63">
        <v>0</v>
      </c>
      <c r="AE206" s="63">
        <v>0</v>
      </c>
      <c r="AF206" s="63">
        <v>0</v>
      </c>
      <c r="AG206" s="63">
        <v>0</v>
      </c>
    </row>
    <row r="207" spans="1:33">
      <c r="A207" s="68" t="s">
        <v>359</v>
      </c>
      <c r="B207" s="63">
        <v>2923.6640299999999</v>
      </c>
      <c r="C207" s="63">
        <v>0</v>
      </c>
      <c r="D207" s="63">
        <v>0</v>
      </c>
      <c r="E207" s="63">
        <v>0</v>
      </c>
      <c r="F207" s="63">
        <v>0</v>
      </c>
      <c r="G207" s="63">
        <v>0</v>
      </c>
      <c r="H207" s="63">
        <v>0</v>
      </c>
      <c r="I207" s="63">
        <v>0</v>
      </c>
      <c r="J207" s="63">
        <v>0</v>
      </c>
      <c r="K207" s="63">
        <v>0</v>
      </c>
      <c r="L207" s="63">
        <v>0</v>
      </c>
      <c r="M207" s="63">
        <v>0</v>
      </c>
      <c r="N207" s="63">
        <v>0</v>
      </c>
      <c r="O207" s="63">
        <v>0</v>
      </c>
      <c r="P207" s="63">
        <v>0</v>
      </c>
      <c r="Q207" s="63">
        <v>0</v>
      </c>
      <c r="R207" s="63">
        <v>0</v>
      </c>
      <c r="S207" s="63">
        <v>0</v>
      </c>
      <c r="T207" s="63">
        <v>0</v>
      </c>
      <c r="U207" s="63">
        <v>0</v>
      </c>
      <c r="V207" s="63">
        <v>0</v>
      </c>
      <c r="W207" s="63">
        <v>0</v>
      </c>
      <c r="X207" s="63">
        <v>0</v>
      </c>
      <c r="Y207" s="63">
        <v>0</v>
      </c>
      <c r="Z207" s="63">
        <v>0</v>
      </c>
      <c r="AA207" s="63">
        <v>0</v>
      </c>
      <c r="AB207" s="63">
        <v>0</v>
      </c>
      <c r="AC207" s="63">
        <v>0</v>
      </c>
      <c r="AD207" s="63">
        <v>0</v>
      </c>
      <c r="AE207" s="63">
        <v>0</v>
      </c>
      <c r="AF207" s="63">
        <v>0</v>
      </c>
      <c r="AG207" s="63">
        <v>2923.6640299999999</v>
      </c>
    </row>
    <row r="208" spans="1:33">
      <c r="A208" s="67" t="s">
        <v>360</v>
      </c>
      <c r="B208" s="63">
        <v>0</v>
      </c>
      <c r="C208" s="63">
        <v>0</v>
      </c>
      <c r="D208" s="63">
        <v>0</v>
      </c>
      <c r="E208" s="63">
        <v>0</v>
      </c>
      <c r="F208" s="63">
        <v>0</v>
      </c>
      <c r="G208" s="63">
        <v>0</v>
      </c>
      <c r="H208" s="63">
        <v>0</v>
      </c>
      <c r="I208" s="63">
        <v>0</v>
      </c>
      <c r="J208" s="63">
        <v>0</v>
      </c>
      <c r="K208" s="63">
        <v>0</v>
      </c>
      <c r="L208" s="63">
        <v>0</v>
      </c>
      <c r="M208" s="63">
        <v>0</v>
      </c>
      <c r="N208" s="63">
        <v>0</v>
      </c>
      <c r="O208" s="63">
        <v>0</v>
      </c>
      <c r="P208" s="63">
        <v>0</v>
      </c>
      <c r="Q208" s="63">
        <v>0</v>
      </c>
      <c r="R208" s="63">
        <v>0</v>
      </c>
      <c r="S208" s="63">
        <v>0</v>
      </c>
      <c r="T208" s="63">
        <v>0</v>
      </c>
      <c r="U208" s="63">
        <v>0</v>
      </c>
      <c r="V208" s="63">
        <v>0</v>
      </c>
      <c r="W208" s="63">
        <v>0</v>
      </c>
      <c r="X208" s="63">
        <v>0</v>
      </c>
      <c r="Y208" s="63">
        <v>0</v>
      </c>
      <c r="Z208" s="63">
        <v>0</v>
      </c>
      <c r="AA208" s="63">
        <v>0</v>
      </c>
      <c r="AB208" s="63">
        <v>0</v>
      </c>
      <c r="AC208" s="63">
        <v>0</v>
      </c>
      <c r="AD208" s="63">
        <v>0</v>
      </c>
      <c r="AE208" s="63">
        <v>0</v>
      </c>
      <c r="AF208" s="63">
        <v>0</v>
      </c>
      <c r="AG208" s="63">
        <v>0</v>
      </c>
    </row>
    <row r="209" spans="1:33">
      <c r="A209" s="67" t="s">
        <v>361</v>
      </c>
      <c r="B209" s="63">
        <v>7830.7609199999997</v>
      </c>
      <c r="C209" s="63">
        <v>0</v>
      </c>
      <c r="D209" s="63">
        <v>0</v>
      </c>
      <c r="E209" s="63">
        <v>0</v>
      </c>
      <c r="F209" s="63">
        <v>0</v>
      </c>
      <c r="G209" s="63">
        <v>0</v>
      </c>
      <c r="H209" s="63">
        <v>0</v>
      </c>
      <c r="I209" s="63">
        <v>0</v>
      </c>
      <c r="J209" s="63">
        <v>0</v>
      </c>
      <c r="K209" s="63">
        <v>0</v>
      </c>
      <c r="L209" s="63">
        <v>0</v>
      </c>
      <c r="M209" s="63">
        <v>0</v>
      </c>
      <c r="N209" s="63">
        <v>0</v>
      </c>
      <c r="O209" s="63">
        <v>0</v>
      </c>
      <c r="P209" s="63">
        <v>0</v>
      </c>
      <c r="Q209" s="63">
        <v>0</v>
      </c>
      <c r="R209" s="63">
        <v>0</v>
      </c>
      <c r="S209" s="63">
        <v>0</v>
      </c>
      <c r="T209" s="63">
        <v>0</v>
      </c>
      <c r="U209" s="63">
        <v>0</v>
      </c>
      <c r="V209" s="63">
        <v>0</v>
      </c>
      <c r="W209" s="63">
        <v>0</v>
      </c>
      <c r="X209" s="63">
        <v>0</v>
      </c>
      <c r="Y209" s="63">
        <v>0</v>
      </c>
      <c r="Z209" s="63">
        <v>0</v>
      </c>
      <c r="AA209" s="63">
        <v>0</v>
      </c>
      <c r="AB209" s="63">
        <v>0</v>
      </c>
      <c r="AC209" s="63">
        <v>0</v>
      </c>
      <c r="AD209" s="63">
        <v>0</v>
      </c>
      <c r="AE209" s="63">
        <v>0</v>
      </c>
      <c r="AF209" s="63">
        <v>0</v>
      </c>
      <c r="AG209" s="63">
        <v>7830.7609199999997</v>
      </c>
    </row>
    <row r="210" spans="1:33">
      <c r="A210" s="68" t="s">
        <v>362</v>
      </c>
      <c r="B210" s="63">
        <v>0</v>
      </c>
      <c r="C210" s="63">
        <v>0</v>
      </c>
      <c r="D210" s="63">
        <v>0</v>
      </c>
      <c r="E210" s="63">
        <v>0</v>
      </c>
      <c r="F210" s="63">
        <v>0</v>
      </c>
      <c r="G210" s="63">
        <v>0</v>
      </c>
      <c r="H210" s="63">
        <v>0</v>
      </c>
      <c r="I210" s="63">
        <v>0</v>
      </c>
      <c r="J210" s="63">
        <v>0</v>
      </c>
      <c r="K210" s="63">
        <v>0</v>
      </c>
      <c r="L210" s="63">
        <v>0</v>
      </c>
      <c r="M210" s="63">
        <v>0</v>
      </c>
      <c r="N210" s="63">
        <v>0</v>
      </c>
      <c r="O210" s="63">
        <v>0</v>
      </c>
      <c r="P210" s="63">
        <v>0</v>
      </c>
      <c r="Q210" s="63">
        <v>0</v>
      </c>
      <c r="R210" s="63">
        <v>0</v>
      </c>
      <c r="S210" s="63">
        <v>0</v>
      </c>
      <c r="T210" s="63">
        <v>0</v>
      </c>
      <c r="U210" s="63">
        <v>0</v>
      </c>
      <c r="V210" s="63">
        <v>0</v>
      </c>
      <c r="W210" s="63">
        <v>0</v>
      </c>
      <c r="X210" s="63">
        <v>0</v>
      </c>
      <c r="Y210" s="63">
        <v>0</v>
      </c>
      <c r="Z210" s="63">
        <v>0</v>
      </c>
      <c r="AA210" s="63">
        <v>0</v>
      </c>
      <c r="AB210" s="63">
        <v>0</v>
      </c>
      <c r="AC210" s="63">
        <v>0</v>
      </c>
      <c r="AD210" s="63">
        <v>0</v>
      </c>
      <c r="AE210" s="63">
        <v>0</v>
      </c>
      <c r="AF210" s="63">
        <v>0</v>
      </c>
      <c r="AG210" s="63">
        <v>0</v>
      </c>
    </row>
    <row r="211" spans="1:33">
      <c r="A211" s="68" t="s">
        <v>363</v>
      </c>
      <c r="B211" s="63">
        <v>7830.7609199999997</v>
      </c>
      <c r="C211" s="63">
        <v>0</v>
      </c>
      <c r="D211" s="63">
        <v>0</v>
      </c>
      <c r="E211" s="63">
        <v>0</v>
      </c>
      <c r="F211" s="63">
        <v>0</v>
      </c>
      <c r="G211" s="63">
        <v>0</v>
      </c>
      <c r="H211" s="63">
        <v>0</v>
      </c>
      <c r="I211" s="63">
        <v>0</v>
      </c>
      <c r="J211" s="63">
        <v>0</v>
      </c>
      <c r="K211" s="63">
        <v>0</v>
      </c>
      <c r="L211" s="63">
        <v>0</v>
      </c>
      <c r="M211" s="63">
        <v>0</v>
      </c>
      <c r="N211" s="63">
        <v>0</v>
      </c>
      <c r="O211" s="63">
        <v>0</v>
      </c>
      <c r="P211" s="63">
        <v>0</v>
      </c>
      <c r="Q211" s="63">
        <v>0</v>
      </c>
      <c r="R211" s="63">
        <v>0</v>
      </c>
      <c r="S211" s="63">
        <v>0</v>
      </c>
      <c r="T211" s="63">
        <v>0</v>
      </c>
      <c r="U211" s="63">
        <v>0</v>
      </c>
      <c r="V211" s="63">
        <v>0</v>
      </c>
      <c r="W211" s="63">
        <v>0</v>
      </c>
      <c r="X211" s="63">
        <v>0</v>
      </c>
      <c r="Y211" s="63">
        <v>0</v>
      </c>
      <c r="Z211" s="63">
        <v>0</v>
      </c>
      <c r="AA211" s="63">
        <v>0</v>
      </c>
      <c r="AB211" s="63">
        <v>0</v>
      </c>
      <c r="AC211" s="63">
        <v>0</v>
      </c>
      <c r="AD211" s="63">
        <v>0</v>
      </c>
      <c r="AE211" s="63">
        <v>0</v>
      </c>
      <c r="AF211" s="63">
        <v>0</v>
      </c>
      <c r="AG211" s="63">
        <v>7830.7609199999997</v>
      </c>
    </row>
    <row r="212" spans="1:33">
      <c r="A212" s="68" t="s">
        <v>364</v>
      </c>
      <c r="B212" s="63">
        <v>0</v>
      </c>
      <c r="C212" s="63">
        <v>0</v>
      </c>
      <c r="D212" s="63">
        <v>0</v>
      </c>
      <c r="E212" s="63">
        <v>0</v>
      </c>
      <c r="F212" s="63">
        <v>0</v>
      </c>
      <c r="G212" s="63">
        <v>0</v>
      </c>
      <c r="H212" s="63">
        <v>0</v>
      </c>
      <c r="I212" s="63">
        <v>0</v>
      </c>
      <c r="J212" s="63">
        <v>0</v>
      </c>
      <c r="K212" s="63">
        <v>0</v>
      </c>
      <c r="L212" s="63">
        <v>0</v>
      </c>
      <c r="M212" s="63">
        <v>0</v>
      </c>
      <c r="N212" s="63">
        <v>0</v>
      </c>
      <c r="O212" s="63">
        <v>0</v>
      </c>
      <c r="P212" s="63">
        <v>0</v>
      </c>
      <c r="Q212" s="63">
        <v>0</v>
      </c>
      <c r="R212" s="63">
        <v>0</v>
      </c>
      <c r="S212" s="63">
        <v>0</v>
      </c>
      <c r="T212" s="63">
        <v>0</v>
      </c>
      <c r="U212" s="63">
        <v>0</v>
      </c>
      <c r="V212" s="63">
        <v>0</v>
      </c>
      <c r="W212" s="63">
        <v>0</v>
      </c>
      <c r="X212" s="63">
        <v>0</v>
      </c>
      <c r="Y212" s="63">
        <v>0</v>
      </c>
      <c r="Z212" s="63">
        <v>0</v>
      </c>
      <c r="AA212" s="63">
        <v>0</v>
      </c>
      <c r="AB212" s="63">
        <v>0</v>
      </c>
      <c r="AC212" s="63">
        <v>0</v>
      </c>
      <c r="AD212" s="63">
        <v>0</v>
      </c>
      <c r="AE212" s="63">
        <v>0</v>
      </c>
      <c r="AF212" s="63">
        <v>0</v>
      </c>
      <c r="AG212" s="63">
        <v>0</v>
      </c>
    </row>
    <row r="213" spans="1:33">
      <c r="A213" s="68" t="s">
        <v>365</v>
      </c>
      <c r="B213" s="63">
        <v>0</v>
      </c>
      <c r="C213" s="63">
        <v>0</v>
      </c>
      <c r="D213" s="63">
        <v>0</v>
      </c>
      <c r="E213" s="63">
        <v>0</v>
      </c>
      <c r="F213" s="63">
        <v>0</v>
      </c>
      <c r="G213" s="63">
        <v>0</v>
      </c>
      <c r="H213" s="63">
        <v>0</v>
      </c>
      <c r="I213" s="63">
        <v>0</v>
      </c>
      <c r="J213" s="63">
        <v>0</v>
      </c>
      <c r="K213" s="63">
        <v>0</v>
      </c>
      <c r="L213" s="63">
        <v>0</v>
      </c>
      <c r="M213" s="63">
        <v>0</v>
      </c>
      <c r="N213" s="63">
        <v>0</v>
      </c>
      <c r="O213" s="63">
        <v>0</v>
      </c>
      <c r="P213" s="63">
        <v>0</v>
      </c>
      <c r="Q213" s="63">
        <v>0</v>
      </c>
      <c r="R213" s="63">
        <v>0</v>
      </c>
      <c r="S213" s="63">
        <v>0</v>
      </c>
      <c r="T213" s="63">
        <v>0</v>
      </c>
      <c r="U213" s="63">
        <v>0</v>
      </c>
      <c r="V213" s="63">
        <v>0</v>
      </c>
      <c r="W213" s="63">
        <v>0</v>
      </c>
      <c r="X213" s="63">
        <v>0</v>
      </c>
      <c r="Y213" s="63">
        <v>0</v>
      </c>
      <c r="Z213" s="63">
        <v>0</v>
      </c>
      <c r="AA213" s="63">
        <v>0</v>
      </c>
      <c r="AB213" s="63">
        <v>0</v>
      </c>
      <c r="AC213" s="63">
        <v>0</v>
      </c>
      <c r="AD213" s="63">
        <v>0</v>
      </c>
      <c r="AE213" s="63">
        <v>0</v>
      </c>
      <c r="AF213" s="63">
        <v>0</v>
      </c>
      <c r="AG213" s="63">
        <v>0</v>
      </c>
    </row>
    <row r="214" spans="1:33">
      <c r="A214" s="67" t="s">
        <v>366</v>
      </c>
      <c r="B214" s="63">
        <v>0</v>
      </c>
      <c r="C214" s="63">
        <v>0</v>
      </c>
      <c r="D214" s="63">
        <v>0</v>
      </c>
      <c r="E214" s="63">
        <v>0</v>
      </c>
      <c r="F214" s="63">
        <v>0</v>
      </c>
      <c r="G214" s="63">
        <v>0</v>
      </c>
      <c r="H214" s="63">
        <v>0</v>
      </c>
      <c r="I214" s="63">
        <v>0</v>
      </c>
      <c r="J214" s="63">
        <v>0</v>
      </c>
      <c r="K214" s="63">
        <v>0</v>
      </c>
      <c r="L214" s="63">
        <v>0</v>
      </c>
      <c r="M214" s="63">
        <v>0</v>
      </c>
      <c r="N214" s="63">
        <v>0</v>
      </c>
      <c r="O214" s="63">
        <v>0</v>
      </c>
      <c r="P214" s="63">
        <v>0</v>
      </c>
      <c r="Q214" s="63">
        <v>0</v>
      </c>
      <c r="R214" s="63">
        <v>0</v>
      </c>
      <c r="S214" s="63">
        <v>0</v>
      </c>
      <c r="T214" s="63">
        <v>0</v>
      </c>
      <c r="U214" s="63">
        <v>0</v>
      </c>
      <c r="V214" s="63">
        <v>0</v>
      </c>
      <c r="W214" s="63">
        <v>0</v>
      </c>
      <c r="X214" s="63">
        <v>0</v>
      </c>
      <c r="Y214" s="63">
        <v>0</v>
      </c>
      <c r="Z214" s="63">
        <v>0</v>
      </c>
      <c r="AA214" s="63">
        <v>0</v>
      </c>
      <c r="AB214" s="63">
        <v>0</v>
      </c>
      <c r="AC214" s="63">
        <v>0</v>
      </c>
      <c r="AD214" s="63">
        <v>0</v>
      </c>
      <c r="AE214" s="63">
        <v>0</v>
      </c>
      <c r="AF214" s="63">
        <v>0</v>
      </c>
      <c r="AG214" s="63">
        <v>0</v>
      </c>
    </row>
    <row r="215" spans="1:33">
      <c r="A215" s="398" t="s">
        <v>367</v>
      </c>
      <c r="B215" s="451">
        <v>2837000.7146199998</v>
      </c>
      <c r="C215" s="451">
        <v>957588.30836999998</v>
      </c>
      <c r="D215" s="451">
        <v>1814640.12423</v>
      </c>
      <c r="E215" s="451">
        <v>1163378.2872300001</v>
      </c>
      <c r="F215" s="451">
        <v>570717.55395000009</v>
      </c>
      <c r="G215" s="451">
        <v>322114.02597000002</v>
      </c>
      <c r="H215" s="451">
        <v>130251.51931999999</v>
      </c>
      <c r="I215" s="451">
        <v>292393.65732999996</v>
      </c>
      <c r="J215" s="451">
        <v>451517.59635000001</v>
      </c>
      <c r="K215" s="451">
        <v>295904.75493</v>
      </c>
      <c r="L215" s="451">
        <v>183216.00688999999</v>
      </c>
      <c r="M215" s="451">
        <v>549093.47</v>
      </c>
      <c r="N215" s="451">
        <v>191947.35965</v>
      </c>
      <c r="O215" s="451">
        <v>76262.55687</v>
      </c>
      <c r="P215" s="451">
        <v>274605.31857</v>
      </c>
      <c r="Q215" s="451">
        <v>100386.30470000001</v>
      </c>
      <c r="R215" s="451">
        <v>140974.46578999999</v>
      </c>
      <c r="S215" s="451">
        <v>139995.57784000001</v>
      </c>
      <c r="T215" s="451">
        <v>148234.04183</v>
      </c>
      <c r="U215" s="451">
        <v>249367.52247999999</v>
      </c>
      <c r="V215" s="451">
        <v>206596.67719999998</v>
      </c>
      <c r="W215" s="451">
        <v>198359.10184000002</v>
      </c>
      <c r="X215" s="451">
        <v>239400.68109</v>
      </c>
      <c r="Y215" s="451">
        <v>31212.544289999998</v>
      </c>
      <c r="Z215" s="451">
        <v>541242.01673000003</v>
      </c>
      <c r="AA215" s="451">
        <v>217811.48035</v>
      </c>
      <c r="AB215" s="451">
        <v>427028.74529000005</v>
      </c>
      <c r="AC215" s="451">
        <v>464221.97025000001</v>
      </c>
      <c r="AD215" s="451">
        <v>270567.72179000004</v>
      </c>
      <c r="AE215" s="451">
        <v>203349.16566999999</v>
      </c>
      <c r="AF215" s="451">
        <v>57732.49654</v>
      </c>
      <c r="AG215" s="451">
        <v>13747111.767959999</v>
      </c>
    </row>
    <row r="216" spans="1:33">
      <c r="A216" s="67" t="s">
        <v>368</v>
      </c>
      <c r="B216" s="63">
        <v>4.7E-2</v>
      </c>
      <c r="C216" s="63">
        <v>9.6000000000000002E-2</v>
      </c>
      <c r="D216" s="63">
        <v>0</v>
      </c>
      <c r="E216" s="63">
        <v>2.66E-3</v>
      </c>
      <c r="F216" s="63">
        <v>0</v>
      </c>
      <c r="G216" s="63">
        <v>0</v>
      </c>
      <c r="H216" s="63">
        <v>0</v>
      </c>
      <c r="I216" s="63">
        <v>0</v>
      </c>
      <c r="J216" s="63">
        <v>0.06</v>
      </c>
      <c r="K216" s="63">
        <v>1E-3</v>
      </c>
      <c r="L216" s="63">
        <v>0</v>
      </c>
      <c r="M216" s="63">
        <v>1.9E-2</v>
      </c>
      <c r="N216" s="63">
        <v>0</v>
      </c>
      <c r="O216" s="63">
        <v>0</v>
      </c>
      <c r="P216" s="63">
        <v>4419.7614299999996</v>
      </c>
      <c r="Q216" s="63">
        <v>0</v>
      </c>
      <c r="R216" s="63">
        <v>1</v>
      </c>
      <c r="S216" s="63">
        <v>0</v>
      </c>
      <c r="T216" s="63">
        <v>0</v>
      </c>
      <c r="U216" s="63">
        <v>0</v>
      </c>
      <c r="V216" s="63">
        <v>0</v>
      </c>
      <c r="W216" s="63">
        <v>0</v>
      </c>
      <c r="X216" s="63">
        <v>0</v>
      </c>
      <c r="Y216" s="63">
        <v>0</v>
      </c>
      <c r="Z216" s="63">
        <v>21378.241899999997</v>
      </c>
      <c r="AA216" s="63">
        <v>0</v>
      </c>
      <c r="AB216" s="63">
        <v>0</v>
      </c>
      <c r="AC216" s="63">
        <v>0</v>
      </c>
      <c r="AD216" s="63">
        <v>0</v>
      </c>
      <c r="AE216" s="63">
        <v>0</v>
      </c>
      <c r="AF216" s="63">
        <v>0</v>
      </c>
      <c r="AG216" s="63">
        <v>25799.22899</v>
      </c>
    </row>
    <row r="217" spans="1:33">
      <c r="A217" s="68" t="s">
        <v>369</v>
      </c>
      <c r="B217" s="63">
        <v>0</v>
      </c>
      <c r="C217" s="63">
        <v>0</v>
      </c>
      <c r="D217" s="63">
        <v>0</v>
      </c>
      <c r="E217" s="63">
        <v>0</v>
      </c>
      <c r="F217" s="63">
        <v>0</v>
      </c>
      <c r="G217" s="63">
        <v>0</v>
      </c>
      <c r="H217" s="63">
        <v>0</v>
      </c>
      <c r="I217" s="63">
        <v>0</v>
      </c>
      <c r="J217" s="63">
        <v>0</v>
      </c>
      <c r="K217" s="63">
        <v>0</v>
      </c>
      <c r="L217" s="63">
        <v>0</v>
      </c>
      <c r="M217" s="63">
        <v>0</v>
      </c>
      <c r="N217" s="63">
        <v>0</v>
      </c>
      <c r="O217" s="63">
        <v>0</v>
      </c>
      <c r="P217" s="63">
        <v>0</v>
      </c>
      <c r="Q217" s="63">
        <v>0</v>
      </c>
      <c r="R217" s="63">
        <v>0</v>
      </c>
      <c r="S217" s="63">
        <v>0</v>
      </c>
      <c r="T217" s="63">
        <v>0</v>
      </c>
      <c r="U217" s="63">
        <v>0</v>
      </c>
      <c r="V217" s="63">
        <v>0</v>
      </c>
      <c r="W217" s="63">
        <v>0</v>
      </c>
      <c r="X217" s="63">
        <v>0</v>
      </c>
      <c r="Y217" s="63">
        <v>0</v>
      </c>
      <c r="Z217" s="63">
        <v>0</v>
      </c>
      <c r="AA217" s="63">
        <v>0</v>
      </c>
      <c r="AB217" s="63">
        <v>0</v>
      </c>
      <c r="AC217" s="63">
        <v>0</v>
      </c>
      <c r="AD217" s="63">
        <v>0</v>
      </c>
      <c r="AE217" s="63">
        <v>0</v>
      </c>
      <c r="AF217" s="63">
        <v>0</v>
      </c>
      <c r="AG217" s="63">
        <v>0</v>
      </c>
    </row>
    <row r="218" spans="1:33">
      <c r="A218" s="68" t="s">
        <v>370</v>
      </c>
      <c r="B218" s="63">
        <v>0</v>
      </c>
      <c r="C218" s="63">
        <v>0</v>
      </c>
      <c r="D218" s="63">
        <v>0</v>
      </c>
      <c r="E218" s="63">
        <v>0</v>
      </c>
      <c r="F218" s="63">
        <v>0</v>
      </c>
      <c r="G218" s="63">
        <v>0</v>
      </c>
      <c r="H218" s="63">
        <v>0</v>
      </c>
      <c r="I218" s="63">
        <v>0</v>
      </c>
      <c r="J218" s="63">
        <v>0</v>
      </c>
      <c r="K218" s="63">
        <v>0</v>
      </c>
      <c r="L218" s="63">
        <v>0</v>
      </c>
      <c r="M218" s="63">
        <v>0</v>
      </c>
      <c r="N218" s="63">
        <v>0</v>
      </c>
      <c r="O218" s="63">
        <v>0</v>
      </c>
      <c r="P218" s="63">
        <v>0</v>
      </c>
      <c r="Q218" s="63">
        <v>0</v>
      </c>
      <c r="R218" s="63">
        <v>0</v>
      </c>
      <c r="S218" s="63">
        <v>0</v>
      </c>
      <c r="T218" s="63">
        <v>0</v>
      </c>
      <c r="U218" s="63">
        <v>0</v>
      </c>
      <c r="V218" s="63">
        <v>0</v>
      </c>
      <c r="W218" s="63">
        <v>0</v>
      </c>
      <c r="X218" s="63">
        <v>0</v>
      </c>
      <c r="Y218" s="63">
        <v>0</v>
      </c>
      <c r="Z218" s="63">
        <v>0</v>
      </c>
      <c r="AA218" s="63">
        <v>0</v>
      </c>
      <c r="AB218" s="63">
        <v>0</v>
      </c>
      <c r="AC218" s="63">
        <v>0</v>
      </c>
      <c r="AD218" s="63">
        <v>0</v>
      </c>
      <c r="AE218" s="63">
        <v>0</v>
      </c>
      <c r="AF218" s="63">
        <v>0</v>
      </c>
      <c r="AG218" s="63">
        <v>0</v>
      </c>
    </row>
    <row r="219" spans="1:33">
      <c r="A219" s="68" t="s">
        <v>371</v>
      </c>
      <c r="B219" s="63">
        <v>4.7E-2</v>
      </c>
      <c r="C219" s="63">
        <v>9.6000000000000002E-2</v>
      </c>
      <c r="D219" s="63">
        <v>0</v>
      </c>
      <c r="E219" s="63">
        <v>2.66E-3</v>
      </c>
      <c r="F219" s="63">
        <v>0</v>
      </c>
      <c r="G219" s="63">
        <v>0</v>
      </c>
      <c r="H219" s="63">
        <v>0</v>
      </c>
      <c r="I219" s="63">
        <v>0</v>
      </c>
      <c r="J219" s="63">
        <v>0.06</v>
      </c>
      <c r="K219" s="63">
        <v>1E-3</v>
      </c>
      <c r="L219" s="63">
        <v>0</v>
      </c>
      <c r="M219" s="63">
        <v>1.9E-2</v>
      </c>
      <c r="N219" s="63">
        <v>0</v>
      </c>
      <c r="O219" s="63">
        <v>0</v>
      </c>
      <c r="P219" s="63">
        <v>4419.7614299999996</v>
      </c>
      <c r="Q219" s="63">
        <v>0</v>
      </c>
      <c r="R219" s="63">
        <v>1</v>
      </c>
      <c r="S219" s="63">
        <v>0</v>
      </c>
      <c r="T219" s="63">
        <v>0</v>
      </c>
      <c r="U219" s="63">
        <v>0</v>
      </c>
      <c r="V219" s="63">
        <v>0</v>
      </c>
      <c r="W219" s="63">
        <v>0</v>
      </c>
      <c r="X219" s="63">
        <v>0</v>
      </c>
      <c r="Y219" s="63">
        <v>0</v>
      </c>
      <c r="Z219" s="63">
        <v>21378.241899999997</v>
      </c>
      <c r="AA219" s="63">
        <v>0</v>
      </c>
      <c r="AB219" s="63">
        <v>0</v>
      </c>
      <c r="AC219" s="63">
        <v>0</v>
      </c>
      <c r="AD219" s="63">
        <v>0</v>
      </c>
      <c r="AE219" s="63">
        <v>0</v>
      </c>
      <c r="AF219" s="63">
        <v>0</v>
      </c>
      <c r="AG219" s="63">
        <v>25799.22899</v>
      </c>
    </row>
    <row r="220" spans="1:33">
      <c r="A220" s="67" t="s">
        <v>372</v>
      </c>
      <c r="B220" s="63">
        <v>0</v>
      </c>
      <c r="C220" s="63">
        <v>0</v>
      </c>
      <c r="D220" s="63">
        <v>59768.862289999997</v>
      </c>
      <c r="E220" s="63">
        <v>0</v>
      </c>
      <c r="F220" s="63">
        <v>0</v>
      </c>
      <c r="G220" s="63">
        <v>0</v>
      </c>
      <c r="H220" s="63">
        <v>0</v>
      </c>
      <c r="I220" s="63">
        <v>0</v>
      </c>
      <c r="J220" s="63">
        <v>0</v>
      </c>
      <c r="K220" s="63">
        <v>0</v>
      </c>
      <c r="L220" s="63">
        <v>742.23801000000003</v>
      </c>
      <c r="M220" s="63">
        <v>0</v>
      </c>
      <c r="N220" s="63">
        <v>0</v>
      </c>
      <c r="O220" s="63">
        <v>0</v>
      </c>
      <c r="P220" s="63">
        <v>0</v>
      </c>
      <c r="Q220" s="63">
        <v>0</v>
      </c>
      <c r="R220" s="63">
        <v>0</v>
      </c>
      <c r="S220" s="63">
        <v>0</v>
      </c>
      <c r="T220" s="63">
        <v>0</v>
      </c>
      <c r="U220" s="63">
        <v>0</v>
      </c>
      <c r="V220" s="63">
        <v>0</v>
      </c>
      <c r="W220" s="63">
        <v>0</v>
      </c>
      <c r="X220" s="63">
        <v>0</v>
      </c>
      <c r="Y220" s="63">
        <v>0</v>
      </c>
      <c r="Z220" s="63">
        <v>0</v>
      </c>
      <c r="AA220" s="63">
        <v>0</v>
      </c>
      <c r="AB220" s="63">
        <v>0</v>
      </c>
      <c r="AC220" s="63">
        <v>0</v>
      </c>
      <c r="AD220" s="63">
        <v>0</v>
      </c>
      <c r="AE220" s="63">
        <v>0</v>
      </c>
      <c r="AF220" s="63">
        <v>0</v>
      </c>
      <c r="AG220" s="63">
        <v>60511.100299999998</v>
      </c>
    </row>
    <row r="221" spans="1:33">
      <c r="A221" s="69" t="s">
        <v>373</v>
      </c>
      <c r="B221" s="63">
        <v>0</v>
      </c>
      <c r="C221" s="63">
        <v>0</v>
      </c>
      <c r="D221" s="63">
        <v>0</v>
      </c>
      <c r="E221" s="63">
        <v>0</v>
      </c>
      <c r="F221" s="63">
        <v>0</v>
      </c>
      <c r="G221" s="63">
        <v>0</v>
      </c>
      <c r="H221" s="63">
        <v>0</v>
      </c>
      <c r="I221" s="63">
        <v>0</v>
      </c>
      <c r="J221" s="63">
        <v>0</v>
      </c>
      <c r="K221" s="63">
        <v>0</v>
      </c>
      <c r="L221" s="63">
        <v>0</v>
      </c>
      <c r="M221" s="63">
        <v>0</v>
      </c>
      <c r="N221" s="63">
        <v>0</v>
      </c>
      <c r="O221" s="63">
        <v>0</v>
      </c>
      <c r="P221" s="63">
        <v>0</v>
      </c>
      <c r="Q221" s="63">
        <v>0</v>
      </c>
      <c r="R221" s="63">
        <v>0</v>
      </c>
      <c r="S221" s="63">
        <v>0</v>
      </c>
      <c r="T221" s="63">
        <v>0</v>
      </c>
      <c r="U221" s="63">
        <v>0</v>
      </c>
      <c r="V221" s="63">
        <v>0</v>
      </c>
      <c r="W221" s="63">
        <v>0</v>
      </c>
      <c r="X221" s="63">
        <v>0</v>
      </c>
      <c r="Y221" s="63">
        <v>0</v>
      </c>
      <c r="Z221" s="63">
        <v>0</v>
      </c>
      <c r="AA221" s="63">
        <v>0</v>
      </c>
      <c r="AB221" s="63">
        <v>0</v>
      </c>
      <c r="AC221" s="63">
        <v>0</v>
      </c>
      <c r="AD221" s="63">
        <v>0</v>
      </c>
      <c r="AE221" s="63">
        <v>0</v>
      </c>
      <c r="AF221" s="63">
        <v>0</v>
      </c>
      <c r="AG221" s="63">
        <v>0</v>
      </c>
    </row>
    <row r="222" spans="1:33">
      <c r="A222" s="68" t="s">
        <v>374</v>
      </c>
      <c r="B222" s="63">
        <v>0</v>
      </c>
      <c r="C222" s="63">
        <v>0</v>
      </c>
      <c r="D222" s="63">
        <v>59768.862289999997</v>
      </c>
      <c r="E222" s="63">
        <v>0</v>
      </c>
      <c r="F222" s="63">
        <v>0</v>
      </c>
      <c r="G222" s="63">
        <v>0</v>
      </c>
      <c r="H222" s="63">
        <v>0</v>
      </c>
      <c r="I222" s="63">
        <v>0</v>
      </c>
      <c r="J222" s="63">
        <v>0</v>
      </c>
      <c r="K222" s="63">
        <v>0</v>
      </c>
      <c r="L222" s="63">
        <v>742.23801000000003</v>
      </c>
      <c r="M222" s="63">
        <v>0</v>
      </c>
      <c r="N222" s="63">
        <v>0</v>
      </c>
      <c r="O222" s="63">
        <v>0</v>
      </c>
      <c r="P222" s="63">
        <v>0</v>
      </c>
      <c r="Q222" s="63">
        <v>0</v>
      </c>
      <c r="R222" s="63">
        <v>0</v>
      </c>
      <c r="S222" s="63">
        <v>0</v>
      </c>
      <c r="T222" s="63">
        <v>0</v>
      </c>
      <c r="U222" s="63">
        <v>0</v>
      </c>
      <c r="V222" s="63">
        <v>0</v>
      </c>
      <c r="W222" s="63">
        <v>0</v>
      </c>
      <c r="X222" s="63">
        <v>0</v>
      </c>
      <c r="Y222" s="63">
        <v>0</v>
      </c>
      <c r="Z222" s="63">
        <v>0</v>
      </c>
      <c r="AA222" s="63">
        <v>0</v>
      </c>
      <c r="AB222" s="63">
        <v>0</v>
      </c>
      <c r="AC222" s="63">
        <v>0</v>
      </c>
      <c r="AD222" s="63">
        <v>0</v>
      </c>
      <c r="AE222" s="63">
        <v>0</v>
      </c>
      <c r="AF222" s="63">
        <v>0</v>
      </c>
      <c r="AG222" s="63">
        <v>60511.100299999998</v>
      </c>
    </row>
    <row r="223" spans="1:33">
      <c r="A223" s="68" t="s">
        <v>375</v>
      </c>
      <c r="B223" s="63">
        <v>0</v>
      </c>
      <c r="C223" s="63">
        <v>0</v>
      </c>
      <c r="D223" s="63">
        <v>0</v>
      </c>
      <c r="E223" s="63">
        <v>0</v>
      </c>
      <c r="F223" s="63">
        <v>0</v>
      </c>
      <c r="G223" s="63">
        <v>0</v>
      </c>
      <c r="H223" s="63">
        <v>0</v>
      </c>
      <c r="I223" s="63">
        <v>0</v>
      </c>
      <c r="J223" s="63">
        <v>0</v>
      </c>
      <c r="K223" s="63">
        <v>0</v>
      </c>
      <c r="L223" s="63">
        <v>0</v>
      </c>
      <c r="M223" s="63">
        <v>0</v>
      </c>
      <c r="N223" s="63">
        <v>0</v>
      </c>
      <c r="O223" s="63">
        <v>0</v>
      </c>
      <c r="P223" s="63">
        <v>0</v>
      </c>
      <c r="Q223" s="63">
        <v>0</v>
      </c>
      <c r="R223" s="63">
        <v>0</v>
      </c>
      <c r="S223" s="63">
        <v>0</v>
      </c>
      <c r="T223" s="63">
        <v>0</v>
      </c>
      <c r="U223" s="63">
        <v>0</v>
      </c>
      <c r="V223" s="63">
        <v>0</v>
      </c>
      <c r="W223" s="63">
        <v>0</v>
      </c>
      <c r="X223" s="63">
        <v>0</v>
      </c>
      <c r="Y223" s="63">
        <v>0</v>
      </c>
      <c r="Z223" s="63">
        <v>0</v>
      </c>
      <c r="AA223" s="63">
        <v>0</v>
      </c>
      <c r="AB223" s="63">
        <v>0</v>
      </c>
      <c r="AC223" s="63">
        <v>0</v>
      </c>
      <c r="AD223" s="63">
        <v>0</v>
      </c>
      <c r="AE223" s="63">
        <v>0</v>
      </c>
      <c r="AF223" s="63">
        <v>0</v>
      </c>
      <c r="AG223" s="63">
        <v>0</v>
      </c>
    </row>
    <row r="224" spans="1:33">
      <c r="A224" s="68" t="s">
        <v>376</v>
      </c>
      <c r="B224" s="63">
        <v>0</v>
      </c>
      <c r="C224" s="63">
        <v>0</v>
      </c>
      <c r="D224" s="63">
        <v>0</v>
      </c>
      <c r="E224" s="63">
        <v>0</v>
      </c>
      <c r="F224" s="63">
        <v>0</v>
      </c>
      <c r="G224" s="63">
        <v>0</v>
      </c>
      <c r="H224" s="63">
        <v>0</v>
      </c>
      <c r="I224" s="63">
        <v>0</v>
      </c>
      <c r="J224" s="63">
        <v>0</v>
      </c>
      <c r="K224" s="63">
        <v>0</v>
      </c>
      <c r="L224" s="63">
        <v>0</v>
      </c>
      <c r="M224" s="63">
        <v>0</v>
      </c>
      <c r="N224" s="63">
        <v>0</v>
      </c>
      <c r="O224" s="63">
        <v>0</v>
      </c>
      <c r="P224" s="63">
        <v>0</v>
      </c>
      <c r="Q224" s="63">
        <v>0</v>
      </c>
      <c r="R224" s="63">
        <v>0</v>
      </c>
      <c r="S224" s="63">
        <v>0</v>
      </c>
      <c r="T224" s="63">
        <v>0</v>
      </c>
      <c r="U224" s="63">
        <v>0</v>
      </c>
      <c r="V224" s="63">
        <v>0</v>
      </c>
      <c r="W224" s="63">
        <v>0</v>
      </c>
      <c r="X224" s="63">
        <v>0</v>
      </c>
      <c r="Y224" s="63">
        <v>0</v>
      </c>
      <c r="Z224" s="63">
        <v>0</v>
      </c>
      <c r="AA224" s="63">
        <v>0</v>
      </c>
      <c r="AB224" s="63">
        <v>0</v>
      </c>
      <c r="AC224" s="63">
        <v>0</v>
      </c>
      <c r="AD224" s="63">
        <v>0</v>
      </c>
      <c r="AE224" s="63">
        <v>0</v>
      </c>
      <c r="AF224" s="63">
        <v>0</v>
      </c>
      <c r="AG224" s="63">
        <v>0</v>
      </c>
    </row>
    <row r="225" spans="1:33">
      <c r="A225" s="68" t="s">
        <v>377</v>
      </c>
      <c r="B225" s="63">
        <v>0</v>
      </c>
      <c r="C225" s="63">
        <v>0</v>
      </c>
      <c r="D225" s="63">
        <v>0</v>
      </c>
      <c r="E225" s="63">
        <v>0</v>
      </c>
      <c r="F225" s="63">
        <v>0</v>
      </c>
      <c r="G225" s="63">
        <v>0</v>
      </c>
      <c r="H225" s="63">
        <v>0</v>
      </c>
      <c r="I225" s="63">
        <v>0</v>
      </c>
      <c r="J225" s="63">
        <v>0</v>
      </c>
      <c r="K225" s="63">
        <v>0</v>
      </c>
      <c r="L225" s="63">
        <v>0</v>
      </c>
      <c r="M225" s="63">
        <v>0</v>
      </c>
      <c r="N225" s="63">
        <v>0</v>
      </c>
      <c r="O225" s="63">
        <v>0</v>
      </c>
      <c r="P225" s="63">
        <v>0</v>
      </c>
      <c r="Q225" s="63">
        <v>0</v>
      </c>
      <c r="R225" s="63">
        <v>0</v>
      </c>
      <c r="S225" s="63">
        <v>0</v>
      </c>
      <c r="T225" s="63">
        <v>0</v>
      </c>
      <c r="U225" s="63">
        <v>0</v>
      </c>
      <c r="V225" s="63">
        <v>0</v>
      </c>
      <c r="W225" s="63">
        <v>0</v>
      </c>
      <c r="X225" s="63">
        <v>0</v>
      </c>
      <c r="Y225" s="63">
        <v>0</v>
      </c>
      <c r="Z225" s="63">
        <v>0</v>
      </c>
      <c r="AA225" s="63">
        <v>0</v>
      </c>
      <c r="AB225" s="63">
        <v>0</v>
      </c>
      <c r="AC225" s="63">
        <v>0</v>
      </c>
      <c r="AD225" s="63">
        <v>0</v>
      </c>
      <c r="AE225" s="63">
        <v>0</v>
      </c>
      <c r="AF225" s="63">
        <v>0</v>
      </c>
      <c r="AG225" s="63">
        <v>0</v>
      </c>
    </row>
    <row r="226" spans="1:33">
      <c r="A226" s="67" t="s">
        <v>378</v>
      </c>
      <c r="B226" s="63">
        <v>0</v>
      </c>
      <c r="C226" s="63">
        <v>0</v>
      </c>
      <c r="D226" s="63">
        <v>0</v>
      </c>
      <c r="E226" s="63">
        <v>0</v>
      </c>
      <c r="F226" s="63">
        <v>0</v>
      </c>
      <c r="G226" s="63">
        <v>0</v>
      </c>
      <c r="H226" s="63">
        <v>0</v>
      </c>
      <c r="I226" s="63">
        <v>0</v>
      </c>
      <c r="J226" s="63">
        <v>0</v>
      </c>
      <c r="K226" s="63">
        <v>0</v>
      </c>
      <c r="L226" s="63">
        <v>0</v>
      </c>
      <c r="M226" s="63">
        <v>0</v>
      </c>
      <c r="N226" s="63">
        <v>0</v>
      </c>
      <c r="O226" s="63">
        <v>0</v>
      </c>
      <c r="P226" s="63">
        <v>1503.60959</v>
      </c>
      <c r="Q226" s="63">
        <v>0</v>
      </c>
      <c r="R226" s="63">
        <v>0</v>
      </c>
      <c r="S226" s="63">
        <v>0</v>
      </c>
      <c r="T226" s="63">
        <v>0</v>
      </c>
      <c r="U226" s="63">
        <v>0</v>
      </c>
      <c r="V226" s="63">
        <v>0</v>
      </c>
      <c r="W226" s="63">
        <v>0</v>
      </c>
      <c r="X226" s="63">
        <v>0</v>
      </c>
      <c r="Y226" s="63">
        <v>0</v>
      </c>
      <c r="Z226" s="63">
        <v>0</v>
      </c>
      <c r="AA226" s="63">
        <v>0</v>
      </c>
      <c r="AB226" s="63">
        <v>0</v>
      </c>
      <c r="AC226" s="63">
        <v>0</v>
      </c>
      <c r="AD226" s="63">
        <v>0</v>
      </c>
      <c r="AE226" s="63">
        <v>0</v>
      </c>
      <c r="AF226" s="63">
        <v>0</v>
      </c>
      <c r="AG226" s="63">
        <v>1503.60959</v>
      </c>
    </row>
    <row r="227" spans="1:33">
      <c r="A227" s="68" t="s">
        <v>379</v>
      </c>
      <c r="B227" s="63">
        <v>0</v>
      </c>
      <c r="C227" s="63">
        <v>0</v>
      </c>
      <c r="D227" s="63">
        <v>0</v>
      </c>
      <c r="E227" s="63">
        <v>0</v>
      </c>
      <c r="F227" s="63">
        <v>0</v>
      </c>
      <c r="G227" s="63">
        <v>0</v>
      </c>
      <c r="H227" s="63">
        <v>0</v>
      </c>
      <c r="I227" s="63">
        <v>0</v>
      </c>
      <c r="J227" s="63">
        <v>0</v>
      </c>
      <c r="K227" s="63">
        <v>0</v>
      </c>
      <c r="L227" s="63">
        <v>0</v>
      </c>
      <c r="M227" s="63">
        <v>0</v>
      </c>
      <c r="N227" s="63">
        <v>0</v>
      </c>
      <c r="O227" s="63">
        <v>0</v>
      </c>
      <c r="P227" s="63">
        <v>1503.60959</v>
      </c>
      <c r="Q227" s="63">
        <v>0</v>
      </c>
      <c r="R227" s="63">
        <v>0</v>
      </c>
      <c r="S227" s="63">
        <v>0</v>
      </c>
      <c r="T227" s="63">
        <v>0</v>
      </c>
      <c r="U227" s="63">
        <v>0</v>
      </c>
      <c r="V227" s="63">
        <v>0</v>
      </c>
      <c r="W227" s="63">
        <v>0</v>
      </c>
      <c r="X227" s="63">
        <v>0</v>
      </c>
      <c r="Y227" s="63">
        <v>0</v>
      </c>
      <c r="Z227" s="63">
        <v>0</v>
      </c>
      <c r="AA227" s="63">
        <v>0</v>
      </c>
      <c r="AB227" s="63">
        <v>0</v>
      </c>
      <c r="AC227" s="63">
        <v>0</v>
      </c>
      <c r="AD227" s="63">
        <v>0</v>
      </c>
      <c r="AE227" s="63">
        <v>0</v>
      </c>
      <c r="AF227" s="63">
        <v>0</v>
      </c>
      <c r="AG227" s="63">
        <v>1503.60959</v>
      </c>
    </row>
    <row r="228" spans="1:33">
      <c r="A228" s="68" t="s">
        <v>380</v>
      </c>
      <c r="B228" s="63">
        <v>0</v>
      </c>
      <c r="C228" s="63">
        <v>0</v>
      </c>
      <c r="D228" s="63">
        <v>0</v>
      </c>
      <c r="E228" s="63">
        <v>0</v>
      </c>
      <c r="F228" s="63">
        <v>0</v>
      </c>
      <c r="G228" s="63">
        <v>0</v>
      </c>
      <c r="H228" s="63">
        <v>0</v>
      </c>
      <c r="I228" s="63">
        <v>0</v>
      </c>
      <c r="J228" s="63">
        <v>0</v>
      </c>
      <c r="K228" s="63">
        <v>0</v>
      </c>
      <c r="L228" s="63">
        <v>0</v>
      </c>
      <c r="M228" s="63">
        <v>0</v>
      </c>
      <c r="N228" s="63">
        <v>0</v>
      </c>
      <c r="O228" s="63">
        <v>0</v>
      </c>
      <c r="P228" s="63">
        <v>0</v>
      </c>
      <c r="Q228" s="63">
        <v>0</v>
      </c>
      <c r="R228" s="63">
        <v>0</v>
      </c>
      <c r="S228" s="63">
        <v>0</v>
      </c>
      <c r="T228" s="63">
        <v>0</v>
      </c>
      <c r="U228" s="63">
        <v>0</v>
      </c>
      <c r="V228" s="63">
        <v>0</v>
      </c>
      <c r="W228" s="63">
        <v>0</v>
      </c>
      <c r="X228" s="63">
        <v>0</v>
      </c>
      <c r="Y228" s="63">
        <v>0</v>
      </c>
      <c r="Z228" s="63">
        <v>0</v>
      </c>
      <c r="AA228" s="63">
        <v>0</v>
      </c>
      <c r="AB228" s="63">
        <v>0</v>
      </c>
      <c r="AC228" s="63">
        <v>0</v>
      </c>
      <c r="AD228" s="63">
        <v>0</v>
      </c>
      <c r="AE228" s="63">
        <v>0</v>
      </c>
      <c r="AF228" s="63">
        <v>0</v>
      </c>
      <c r="AG228" s="63">
        <v>0</v>
      </c>
    </row>
    <row r="229" spans="1:33">
      <c r="A229" s="67" t="s">
        <v>381</v>
      </c>
      <c r="B229" s="63">
        <v>0</v>
      </c>
      <c r="C229" s="63">
        <v>0</v>
      </c>
      <c r="D229" s="63">
        <v>0</v>
      </c>
      <c r="E229" s="63">
        <v>0</v>
      </c>
      <c r="F229" s="63">
        <v>0</v>
      </c>
      <c r="G229" s="63">
        <v>0</v>
      </c>
      <c r="H229" s="63">
        <v>0</v>
      </c>
      <c r="I229" s="63">
        <v>0</v>
      </c>
      <c r="J229" s="63">
        <v>0</v>
      </c>
      <c r="K229" s="63">
        <v>0</v>
      </c>
      <c r="L229" s="63">
        <v>0</v>
      </c>
      <c r="M229" s="63">
        <v>0</v>
      </c>
      <c r="N229" s="63">
        <v>0</v>
      </c>
      <c r="O229" s="63">
        <v>0</v>
      </c>
      <c r="P229" s="63">
        <v>0</v>
      </c>
      <c r="Q229" s="63">
        <v>0</v>
      </c>
      <c r="R229" s="63">
        <v>0</v>
      </c>
      <c r="S229" s="63">
        <v>0</v>
      </c>
      <c r="T229" s="63">
        <v>0</v>
      </c>
      <c r="U229" s="63">
        <v>0</v>
      </c>
      <c r="V229" s="63">
        <v>0</v>
      </c>
      <c r="W229" s="63">
        <v>0</v>
      </c>
      <c r="X229" s="63">
        <v>0</v>
      </c>
      <c r="Y229" s="63">
        <v>0</v>
      </c>
      <c r="Z229" s="63">
        <v>0</v>
      </c>
      <c r="AA229" s="63">
        <v>0</v>
      </c>
      <c r="AB229" s="63">
        <v>0</v>
      </c>
      <c r="AC229" s="63">
        <v>0</v>
      </c>
      <c r="AD229" s="63">
        <v>0</v>
      </c>
      <c r="AE229" s="63">
        <v>0</v>
      </c>
      <c r="AF229" s="63">
        <v>0</v>
      </c>
      <c r="AG229" s="63">
        <v>0</v>
      </c>
    </row>
    <row r="230" spans="1:33">
      <c r="A230" s="68" t="s">
        <v>382</v>
      </c>
      <c r="B230" s="63">
        <v>0</v>
      </c>
      <c r="C230" s="63">
        <v>0</v>
      </c>
      <c r="D230" s="63">
        <v>0</v>
      </c>
      <c r="E230" s="63">
        <v>0</v>
      </c>
      <c r="F230" s="63">
        <v>0</v>
      </c>
      <c r="G230" s="63">
        <v>0</v>
      </c>
      <c r="H230" s="63">
        <v>0</v>
      </c>
      <c r="I230" s="63">
        <v>0</v>
      </c>
      <c r="J230" s="63">
        <v>0</v>
      </c>
      <c r="K230" s="63">
        <v>0</v>
      </c>
      <c r="L230" s="63">
        <v>0</v>
      </c>
      <c r="M230" s="63">
        <v>0</v>
      </c>
      <c r="N230" s="63">
        <v>0</v>
      </c>
      <c r="O230" s="63">
        <v>0</v>
      </c>
      <c r="P230" s="63">
        <v>0</v>
      </c>
      <c r="Q230" s="63">
        <v>0</v>
      </c>
      <c r="R230" s="63">
        <v>0</v>
      </c>
      <c r="S230" s="63">
        <v>0</v>
      </c>
      <c r="T230" s="63">
        <v>0</v>
      </c>
      <c r="U230" s="63">
        <v>0</v>
      </c>
      <c r="V230" s="63">
        <v>0</v>
      </c>
      <c r="W230" s="63">
        <v>0</v>
      </c>
      <c r="X230" s="63">
        <v>0</v>
      </c>
      <c r="Y230" s="63">
        <v>0</v>
      </c>
      <c r="Z230" s="63">
        <v>0</v>
      </c>
      <c r="AA230" s="63">
        <v>0</v>
      </c>
      <c r="AB230" s="63">
        <v>0</v>
      </c>
      <c r="AC230" s="63">
        <v>0</v>
      </c>
      <c r="AD230" s="63">
        <v>0</v>
      </c>
      <c r="AE230" s="63">
        <v>0</v>
      </c>
      <c r="AF230" s="63">
        <v>0</v>
      </c>
      <c r="AG230" s="63">
        <v>0</v>
      </c>
    </row>
    <row r="231" spans="1:33">
      <c r="A231" s="68" t="s">
        <v>383</v>
      </c>
      <c r="B231" s="63">
        <v>0</v>
      </c>
      <c r="C231" s="63">
        <v>0</v>
      </c>
      <c r="D231" s="63">
        <v>0</v>
      </c>
      <c r="E231" s="63">
        <v>0</v>
      </c>
      <c r="F231" s="63">
        <v>0</v>
      </c>
      <c r="G231" s="63">
        <v>0</v>
      </c>
      <c r="H231" s="63">
        <v>0</v>
      </c>
      <c r="I231" s="63">
        <v>0</v>
      </c>
      <c r="J231" s="63">
        <v>0</v>
      </c>
      <c r="K231" s="63">
        <v>0</v>
      </c>
      <c r="L231" s="63">
        <v>0</v>
      </c>
      <c r="M231" s="63">
        <v>0</v>
      </c>
      <c r="N231" s="63">
        <v>0</v>
      </c>
      <c r="O231" s="63">
        <v>0</v>
      </c>
      <c r="P231" s="63">
        <v>0</v>
      </c>
      <c r="Q231" s="63">
        <v>0</v>
      </c>
      <c r="R231" s="63">
        <v>0</v>
      </c>
      <c r="S231" s="63">
        <v>0</v>
      </c>
      <c r="T231" s="63">
        <v>0</v>
      </c>
      <c r="U231" s="63">
        <v>0</v>
      </c>
      <c r="V231" s="63">
        <v>0</v>
      </c>
      <c r="W231" s="63">
        <v>0</v>
      </c>
      <c r="X231" s="63">
        <v>0</v>
      </c>
      <c r="Y231" s="63">
        <v>0</v>
      </c>
      <c r="Z231" s="63">
        <v>0</v>
      </c>
      <c r="AA231" s="63">
        <v>0</v>
      </c>
      <c r="AB231" s="63">
        <v>0</v>
      </c>
      <c r="AC231" s="63">
        <v>0</v>
      </c>
      <c r="AD231" s="63">
        <v>0</v>
      </c>
      <c r="AE231" s="63">
        <v>0</v>
      </c>
      <c r="AF231" s="63">
        <v>0</v>
      </c>
      <c r="AG231" s="63">
        <v>0</v>
      </c>
    </row>
    <row r="232" spans="1:33">
      <c r="A232" s="67" t="s">
        <v>384</v>
      </c>
      <c r="B232" s="63">
        <v>2172527.8040500004</v>
      </c>
      <c r="C232" s="63">
        <v>859778.63777999999</v>
      </c>
      <c r="D232" s="63">
        <v>1585666.6286500001</v>
      </c>
      <c r="E232" s="63">
        <v>353447.09232</v>
      </c>
      <c r="F232" s="63">
        <v>485572.91755000001</v>
      </c>
      <c r="G232" s="63">
        <v>304688.25374000001</v>
      </c>
      <c r="H232" s="63">
        <v>93548.336009999999</v>
      </c>
      <c r="I232" s="63">
        <v>267262.19125999999</v>
      </c>
      <c r="J232" s="63">
        <v>385066.30352999998</v>
      </c>
      <c r="K232" s="63">
        <v>250203.48207</v>
      </c>
      <c r="L232" s="63">
        <v>135986.76298</v>
      </c>
      <c r="M232" s="63">
        <v>357499.07254000002</v>
      </c>
      <c r="N232" s="63">
        <v>169809.69675</v>
      </c>
      <c r="O232" s="63">
        <v>29401.057739999997</v>
      </c>
      <c r="P232" s="63">
        <v>89205.463900000002</v>
      </c>
      <c r="Q232" s="63">
        <v>81091.307840000009</v>
      </c>
      <c r="R232" s="63">
        <v>102552.10011</v>
      </c>
      <c r="S232" s="63">
        <v>127922.30669</v>
      </c>
      <c r="T232" s="63">
        <v>103911.36834999999</v>
      </c>
      <c r="U232" s="63">
        <v>33637.221140000001</v>
      </c>
      <c r="V232" s="63">
        <v>195957.25521999999</v>
      </c>
      <c r="W232" s="63">
        <v>170581.43291999999</v>
      </c>
      <c r="X232" s="63">
        <v>188952.95522999999</v>
      </c>
      <c r="Y232" s="63">
        <v>13172.2461</v>
      </c>
      <c r="Z232" s="63">
        <v>494768.38443999999</v>
      </c>
      <c r="AA232" s="63">
        <v>203950.29668</v>
      </c>
      <c r="AB232" s="63">
        <v>352469.0306</v>
      </c>
      <c r="AC232" s="63">
        <v>424251.50231000001</v>
      </c>
      <c r="AD232" s="63">
        <v>254834.00338000001</v>
      </c>
      <c r="AE232" s="63">
        <v>154738.35958000002</v>
      </c>
      <c r="AF232" s="63">
        <v>54514.759570000002</v>
      </c>
      <c r="AG232" s="63">
        <v>10496968.23103</v>
      </c>
    </row>
    <row r="233" spans="1:33">
      <c r="A233" s="68" t="s">
        <v>385</v>
      </c>
      <c r="B233" s="63">
        <v>1684608.7570799999</v>
      </c>
      <c r="C233" s="63">
        <v>849549.45661999995</v>
      </c>
      <c r="D233" s="63">
        <v>1411197.4774200001</v>
      </c>
      <c r="E233" s="63">
        <v>349095.67989999999</v>
      </c>
      <c r="F233" s="63">
        <v>482146.61173</v>
      </c>
      <c r="G233" s="63">
        <v>300024.08506000001</v>
      </c>
      <c r="H233" s="63">
        <v>89359.094549999994</v>
      </c>
      <c r="I233" s="63">
        <v>263669.47496000002</v>
      </c>
      <c r="J233" s="63">
        <v>350775.81922</v>
      </c>
      <c r="K233" s="63">
        <v>237213.63973</v>
      </c>
      <c r="L233" s="63">
        <v>134405.23548</v>
      </c>
      <c r="M233" s="63">
        <v>354516.87962999998</v>
      </c>
      <c r="N233" s="63">
        <v>166898.72375</v>
      </c>
      <c r="O233" s="63">
        <v>25920.633859999998</v>
      </c>
      <c r="P233" s="63">
        <v>60959.542110000002</v>
      </c>
      <c r="Q233" s="63">
        <v>80553.059439999997</v>
      </c>
      <c r="R233" s="63">
        <v>98240.82922</v>
      </c>
      <c r="S233" s="63">
        <v>121646.03365000001</v>
      </c>
      <c r="T233" s="63">
        <v>103196.71939</v>
      </c>
      <c r="U233" s="63">
        <v>32885.839489999998</v>
      </c>
      <c r="V233" s="63">
        <v>193843.38430000001</v>
      </c>
      <c r="W233" s="63">
        <v>168028.34069000001</v>
      </c>
      <c r="X233" s="63">
        <v>187205.82574</v>
      </c>
      <c r="Y233" s="63">
        <v>9940.9172899999994</v>
      </c>
      <c r="Z233" s="63">
        <v>486579.68885999999</v>
      </c>
      <c r="AA233" s="63">
        <v>159136.22116999998</v>
      </c>
      <c r="AB233" s="63">
        <v>342331.61971</v>
      </c>
      <c r="AC233" s="63">
        <v>342517.06868999999</v>
      </c>
      <c r="AD233" s="63">
        <v>14154.893340000001</v>
      </c>
      <c r="AE233" s="63">
        <v>149942.57249000002</v>
      </c>
      <c r="AF233" s="63">
        <v>46287.327689999998</v>
      </c>
      <c r="AG233" s="63">
        <v>9296831.4522600006</v>
      </c>
    </row>
    <row r="234" spans="1:33">
      <c r="A234" s="68" t="s">
        <v>386</v>
      </c>
      <c r="B234" s="63">
        <v>0</v>
      </c>
      <c r="C234" s="63">
        <v>0</v>
      </c>
      <c r="D234" s="63">
        <v>0</v>
      </c>
      <c r="E234" s="63">
        <v>0</v>
      </c>
      <c r="F234" s="63">
        <v>0</v>
      </c>
      <c r="G234" s="63">
        <v>0</v>
      </c>
      <c r="H234" s="63">
        <v>0</v>
      </c>
      <c r="I234" s="63">
        <v>0</v>
      </c>
      <c r="J234" s="63">
        <v>0</v>
      </c>
      <c r="K234" s="63">
        <v>0</v>
      </c>
      <c r="L234" s="63">
        <v>0</v>
      </c>
      <c r="M234" s="63">
        <v>0</v>
      </c>
      <c r="N234" s="63">
        <v>0</v>
      </c>
      <c r="O234" s="63">
        <v>0</v>
      </c>
      <c r="P234" s="63">
        <v>3.7999999999999999E-2</v>
      </c>
      <c r="Q234" s="63">
        <v>0</v>
      </c>
      <c r="R234" s="63">
        <v>0</v>
      </c>
      <c r="S234" s="63">
        <v>0</v>
      </c>
      <c r="T234" s="63">
        <v>0</v>
      </c>
      <c r="U234" s="63">
        <v>0</v>
      </c>
      <c r="V234" s="63">
        <v>0</v>
      </c>
      <c r="W234" s="63">
        <v>0</v>
      </c>
      <c r="X234" s="63">
        <v>0</v>
      </c>
      <c r="Y234" s="63">
        <v>0</v>
      </c>
      <c r="Z234" s="63">
        <v>0</v>
      </c>
      <c r="AA234" s="63">
        <v>0</v>
      </c>
      <c r="AB234" s="63">
        <v>0</v>
      </c>
      <c r="AC234" s="63">
        <v>0</v>
      </c>
      <c r="AD234" s="63">
        <v>0</v>
      </c>
      <c r="AE234" s="63">
        <v>0</v>
      </c>
      <c r="AF234" s="63">
        <v>0</v>
      </c>
      <c r="AG234" s="63">
        <v>3.7999999999999999E-2</v>
      </c>
    </row>
    <row r="235" spans="1:33">
      <c r="A235" s="68" t="s">
        <v>387</v>
      </c>
      <c r="B235" s="63">
        <v>233484.04355</v>
      </c>
      <c r="C235" s="63">
        <v>0</v>
      </c>
      <c r="D235" s="63">
        <v>9035.9207699999988</v>
      </c>
      <c r="E235" s="63">
        <v>0</v>
      </c>
      <c r="F235" s="63">
        <v>0</v>
      </c>
      <c r="G235" s="63">
        <v>1411.0001999999999</v>
      </c>
      <c r="H235" s="63">
        <v>2853.2797999999998</v>
      </c>
      <c r="I235" s="63">
        <v>20.37668</v>
      </c>
      <c r="J235" s="63">
        <v>4186.9787900000001</v>
      </c>
      <c r="K235" s="63">
        <v>0</v>
      </c>
      <c r="L235" s="63">
        <v>1067.0274999999999</v>
      </c>
      <c r="M235" s="63">
        <v>0</v>
      </c>
      <c r="N235" s="63">
        <v>2753.973</v>
      </c>
      <c r="O235" s="63">
        <v>0</v>
      </c>
      <c r="P235" s="63">
        <v>0</v>
      </c>
      <c r="Q235" s="63">
        <v>0</v>
      </c>
      <c r="R235" s="63">
        <v>0</v>
      </c>
      <c r="S235" s="63">
        <v>0</v>
      </c>
      <c r="T235" s="63">
        <v>0</v>
      </c>
      <c r="U235" s="63">
        <v>0</v>
      </c>
      <c r="V235" s="63">
        <v>0</v>
      </c>
      <c r="W235" s="63">
        <v>0</v>
      </c>
      <c r="X235" s="63">
        <v>0</v>
      </c>
      <c r="Y235" s="63">
        <v>73.402000000000001</v>
      </c>
      <c r="Z235" s="63">
        <v>223.88</v>
      </c>
      <c r="AA235" s="63">
        <v>2713.0279999999998</v>
      </c>
      <c r="AB235" s="63">
        <v>1298.93254</v>
      </c>
      <c r="AC235" s="63">
        <v>14010.662550000001</v>
      </c>
      <c r="AD235" s="63">
        <v>240259.26003999999</v>
      </c>
      <c r="AE235" s="63">
        <v>1682.6054999999999</v>
      </c>
      <c r="AF235" s="63">
        <v>8053.8209000000006</v>
      </c>
      <c r="AG235" s="63">
        <v>523128.19182000001</v>
      </c>
    </row>
    <row r="236" spans="1:33">
      <c r="A236" s="68" t="s">
        <v>388</v>
      </c>
      <c r="B236" s="63">
        <v>0</v>
      </c>
      <c r="C236" s="63">
        <v>0</v>
      </c>
      <c r="D236" s="63">
        <v>0</v>
      </c>
      <c r="E236" s="63">
        <v>0</v>
      </c>
      <c r="F236" s="63">
        <v>0</v>
      </c>
      <c r="G236" s="63">
        <v>0</v>
      </c>
      <c r="H236" s="63">
        <v>0</v>
      </c>
      <c r="I236" s="63">
        <v>0</v>
      </c>
      <c r="J236" s="63">
        <v>0</v>
      </c>
      <c r="K236" s="63">
        <v>0</v>
      </c>
      <c r="L236" s="63">
        <v>0</v>
      </c>
      <c r="M236" s="63">
        <v>0</v>
      </c>
      <c r="N236" s="63">
        <v>0</v>
      </c>
      <c r="O236" s="63">
        <v>0</v>
      </c>
      <c r="P236" s="63">
        <v>0</v>
      </c>
      <c r="Q236" s="63">
        <v>0</v>
      </c>
      <c r="R236" s="63">
        <v>0</v>
      </c>
      <c r="S236" s="63">
        <v>0</v>
      </c>
      <c r="T236" s="63">
        <v>0</v>
      </c>
      <c r="U236" s="63">
        <v>0</v>
      </c>
      <c r="V236" s="63">
        <v>0</v>
      </c>
      <c r="W236" s="63">
        <v>0</v>
      </c>
      <c r="X236" s="63">
        <v>0</v>
      </c>
      <c r="Y236" s="63">
        <v>0</v>
      </c>
      <c r="Z236" s="63">
        <v>0</v>
      </c>
      <c r="AA236" s="63">
        <v>0</v>
      </c>
      <c r="AB236" s="63">
        <v>0</v>
      </c>
      <c r="AC236" s="63">
        <v>0</v>
      </c>
      <c r="AD236" s="63">
        <v>0</v>
      </c>
      <c r="AE236" s="63">
        <v>0</v>
      </c>
      <c r="AF236" s="63">
        <v>0</v>
      </c>
      <c r="AG236" s="63">
        <v>0</v>
      </c>
    </row>
    <row r="237" spans="1:33">
      <c r="A237" s="68" t="s">
        <v>389</v>
      </c>
      <c r="B237" s="63">
        <v>48305.710930000001</v>
      </c>
      <c r="C237" s="63">
        <v>10229.18116</v>
      </c>
      <c r="D237" s="63">
        <v>36168.399979999995</v>
      </c>
      <c r="E237" s="63">
        <v>4351.4124199999997</v>
      </c>
      <c r="F237" s="63">
        <v>3426.30582</v>
      </c>
      <c r="G237" s="63">
        <v>1020.19339</v>
      </c>
      <c r="H237" s="63">
        <v>1335.9616599999999</v>
      </c>
      <c r="I237" s="63">
        <v>3572.3356200000003</v>
      </c>
      <c r="J237" s="63">
        <v>3713.5747799999999</v>
      </c>
      <c r="K237" s="63">
        <v>12989.842339999999</v>
      </c>
      <c r="L237" s="63">
        <v>514.5</v>
      </c>
      <c r="M237" s="63">
        <v>2982.1929100000002</v>
      </c>
      <c r="N237" s="63">
        <v>157</v>
      </c>
      <c r="O237" s="63">
        <v>3480.4238799999998</v>
      </c>
      <c r="P237" s="63">
        <v>4405.1076900000007</v>
      </c>
      <c r="Q237" s="63">
        <v>538.24840000000006</v>
      </c>
      <c r="R237" s="63">
        <v>4311.2708899999998</v>
      </c>
      <c r="S237" s="63">
        <v>2155.9884300000003</v>
      </c>
      <c r="T237" s="63">
        <v>707.57096000000001</v>
      </c>
      <c r="U237" s="63">
        <v>751.38165000000004</v>
      </c>
      <c r="V237" s="63">
        <v>2113.8709199999998</v>
      </c>
      <c r="W237" s="63">
        <v>2542.8022299999998</v>
      </c>
      <c r="X237" s="63">
        <v>1747.12949</v>
      </c>
      <c r="Y237" s="63">
        <v>3033.7478099999998</v>
      </c>
      <c r="Z237" s="63">
        <v>7964.8155800000004</v>
      </c>
      <c r="AA237" s="63">
        <v>1409.40851</v>
      </c>
      <c r="AB237" s="63">
        <v>8695.0930800000006</v>
      </c>
      <c r="AC237" s="63">
        <v>8435.235990000001</v>
      </c>
      <c r="AD237" s="63">
        <v>419.85</v>
      </c>
      <c r="AE237" s="63">
        <v>3113.1815899999997</v>
      </c>
      <c r="AF237" s="63">
        <v>0</v>
      </c>
      <c r="AG237" s="63">
        <v>184591.73811000001</v>
      </c>
    </row>
    <row r="238" spans="1:33">
      <c r="A238" s="68" t="s">
        <v>390</v>
      </c>
      <c r="B238" s="63">
        <v>120</v>
      </c>
      <c r="C238" s="63">
        <v>0</v>
      </c>
      <c r="D238" s="63">
        <v>891.8</v>
      </c>
      <c r="E238" s="63">
        <v>0</v>
      </c>
      <c r="F238" s="63">
        <v>0</v>
      </c>
      <c r="G238" s="63">
        <v>0</v>
      </c>
      <c r="H238" s="63">
        <v>0</v>
      </c>
      <c r="I238" s="63">
        <v>0</v>
      </c>
      <c r="J238" s="63">
        <v>50</v>
      </c>
      <c r="K238" s="63">
        <v>0</v>
      </c>
      <c r="L238" s="63">
        <v>0</v>
      </c>
      <c r="M238" s="63">
        <v>0</v>
      </c>
      <c r="N238" s="63">
        <v>0</v>
      </c>
      <c r="O238" s="63">
        <v>0</v>
      </c>
      <c r="P238" s="63">
        <v>0</v>
      </c>
      <c r="Q238" s="63">
        <v>0</v>
      </c>
      <c r="R238" s="63">
        <v>0</v>
      </c>
      <c r="S238" s="63">
        <v>0</v>
      </c>
      <c r="T238" s="63">
        <v>0</v>
      </c>
      <c r="U238" s="63">
        <v>0</v>
      </c>
      <c r="V238" s="63">
        <v>0</v>
      </c>
      <c r="W238" s="63">
        <v>0</v>
      </c>
      <c r="X238" s="63">
        <v>0</v>
      </c>
      <c r="Y238" s="63">
        <v>120</v>
      </c>
      <c r="Z238" s="63">
        <v>0</v>
      </c>
      <c r="AA238" s="63">
        <v>0</v>
      </c>
      <c r="AB238" s="63">
        <v>143.38526999999999</v>
      </c>
      <c r="AC238" s="63">
        <v>0</v>
      </c>
      <c r="AD238" s="63">
        <v>0</v>
      </c>
      <c r="AE238" s="63">
        <v>0</v>
      </c>
      <c r="AF238" s="63">
        <v>0</v>
      </c>
      <c r="AG238" s="63">
        <v>1325.1852699999999</v>
      </c>
    </row>
    <row r="239" spans="1:33">
      <c r="A239" s="68" t="s">
        <v>391</v>
      </c>
      <c r="B239" s="63">
        <v>0</v>
      </c>
      <c r="C239" s="63">
        <v>0</v>
      </c>
      <c r="D239" s="63">
        <v>0</v>
      </c>
      <c r="E239" s="63">
        <v>0</v>
      </c>
      <c r="F239" s="63">
        <v>0</v>
      </c>
      <c r="G239" s="63">
        <v>0</v>
      </c>
      <c r="H239" s="63">
        <v>0</v>
      </c>
      <c r="I239" s="63">
        <v>4.0000000000000001E-3</v>
      </c>
      <c r="J239" s="63">
        <v>0</v>
      </c>
      <c r="K239" s="63">
        <v>0</v>
      </c>
      <c r="L239" s="63">
        <v>0</v>
      </c>
      <c r="M239" s="63">
        <v>0</v>
      </c>
      <c r="N239" s="63">
        <v>0</v>
      </c>
      <c r="O239" s="63">
        <v>0</v>
      </c>
      <c r="P239" s="63">
        <v>0</v>
      </c>
      <c r="Q239" s="63">
        <v>0</v>
      </c>
      <c r="R239" s="63">
        <v>0</v>
      </c>
      <c r="S239" s="63">
        <v>0</v>
      </c>
      <c r="T239" s="63">
        <v>7.0780000000000003</v>
      </c>
      <c r="U239" s="63">
        <v>0</v>
      </c>
      <c r="V239" s="63">
        <v>0</v>
      </c>
      <c r="W239" s="63">
        <v>0</v>
      </c>
      <c r="X239" s="63">
        <v>0</v>
      </c>
      <c r="Y239" s="63">
        <v>4.1790000000000003</v>
      </c>
      <c r="Z239" s="63">
        <v>0</v>
      </c>
      <c r="AA239" s="63">
        <v>0</v>
      </c>
      <c r="AB239" s="63">
        <v>0</v>
      </c>
      <c r="AC239" s="63">
        <v>0</v>
      </c>
      <c r="AD239" s="63">
        <v>0</v>
      </c>
      <c r="AE239" s="63">
        <v>0</v>
      </c>
      <c r="AF239" s="63">
        <v>0</v>
      </c>
      <c r="AG239" s="63">
        <v>11.260999999999999</v>
      </c>
    </row>
    <row r="240" spans="1:33">
      <c r="A240" s="68" t="s">
        <v>392</v>
      </c>
      <c r="B240" s="63">
        <v>0</v>
      </c>
      <c r="C240" s="63">
        <v>0</v>
      </c>
      <c r="D240" s="63">
        <v>0</v>
      </c>
      <c r="E240" s="63">
        <v>0</v>
      </c>
      <c r="F240" s="63">
        <v>0</v>
      </c>
      <c r="G240" s="63">
        <v>0</v>
      </c>
      <c r="H240" s="63">
        <v>0</v>
      </c>
      <c r="I240" s="63">
        <v>0</v>
      </c>
      <c r="J240" s="63">
        <v>0</v>
      </c>
      <c r="K240" s="63">
        <v>0</v>
      </c>
      <c r="L240" s="63">
        <v>0</v>
      </c>
      <c r="M240" s="63">
        <v>0</v>
      </c>
      <c r="N240" s="63">
        <v>0</v>
      </c>
      <c r="O240" s="63">
        <v>0</v>
      </c>
      <c r="P240" s="63">
        <v>0</v>
      </c>
      <c r="Q240" s="63">
        <v>0</v>
      </c>
      <c r="R240" s="63">
        <v>0</v>
      </c>
      <c r="S240" s="63">
        <v>0</v>
      </c>
      <c r="T240" s="63">
        <v>0</v>
      </c>
      <c r="U240" s="63">
        <v>0</v>
      </c>
      <c r="V240" s="63">
        <v>0</v>
      </c>
      <c r="W240" s="63">
        <v>0</v>
      </c>
      <c r="X240" s="63">
        <v>0</v>
      </c>
      <c r="Y240" s="63">
        <v>0</v>
      </c>
      <c r="Z240" s="63">
        <v>0</v>
      </c>
      <c r="AA240" s="63">
        <v>0</v>
      </c>
      <c r="AB240" s="63">
        <v>0</v>
      </c>
      <c r="AC240" s="63">
        <v>0</v>
      </c>
      <c r="AD240" s="63">
        <v>0</v>
      </c>
      <c r="AE240" s="63">
        <v>0</v>
      </c>
      <c r="AF240" s="63">
        <v>0</v>
      </c>
      <c r="AG240" s="63">
        <v>0</v>
      </c>
    </row>
    <row r="241" spans="1:33">
      <c r="A241" s="68" t="s">
        <v>393</v>
      </c>
      <c r="B241" s="63">
        <v>206009.29249000002</v>
      </c>
      <c r="C241" s="63">
        <v>0</v>
      </c>
      <c r="D241" s="63">
        <v>128373.03048</v>
      </c>
      <c r="E241" s="63">
        <v>0</v>
      </c>
      <c r="F241" s="63">
        <v>0</v>
      </c>
      <c r="G241" s="63">
        <v>2232.9750899999999</v>
      </c>
      <c r="H241" s="63">
        <v>0</v>
      </c>
      <c r="I241" s="63">
        <v>0</v>
      </c>
      <c r="J241" s="63">
        <v>26339.93074</v>
      </c>
      <c r="K241" s="63">
        <v>0</v>
      </c>
      <c r="L241" s="63">
        <v>0</v>
      </c>
      <c r="M241" s="63">
        <v>0</v>
      </c>
      <c r="N241" s="63">
        <v>0</v>
      </c>
      <c r="O241" s="63">
        <v>0</v>
      </c>
      <c r="P241" s="63">
        <v>23840.776100000003</v>
      </c>
      <c r="Q241" s="63">
        <v>0</v>
      </c>
      <c r="R241" s="63">
        <v>0</v>
      </c>
      <c r="S241" s="63">
        <v>4120.2846099999997</v>
      </c>
      <c r="T241" s="63">
        <v>0</v>
      </c>
      <c r="U241" s="63">
        <v>0</v>
      </c>
      <c r="V241" s="63">
        <v>0</v>
      </c>
      <c r="W241" s="63">
        <v>10.29</v>
      </c>
      <c r="X241" s="63">
        <v>0</v>
      </c>
      <c r="Y241" s="63">
        <v>0</v>
      </c>
      <c r="Z241" s="63">
        <v>0</v>
      </c>
      <c r="AA241" s="63">
        <v>40691.639000000003</v>
      </c>
      <c r="AB241" s="63">
        <v>0</v>
      </c>
      <c r="AC241" s="63">
        <v>59288.535080000001</v>
      </c>
      <c r="AD241" s="63">
        <v>0</v>
      </c>
      <c r="AE241" s="63">
        <v>0</v>
      </c>
      <c r="AF241" s="63">
        <v>173.61098000000001</v>
      </c>
      <c r="AG241" s="63">
        <v>491080.36456999998</v>
      </c>
    </row>
    <row r="242" spans="1:33">
      <c r="A242" s="67" t="s">
        <v>394</v>
      </c>
      <c r="B242" s="63">
        <v>590425.21633000008</v>
      </c>
      <c r="C242" s="63">
        <v>97809.574590000004</v>
      </c>
      <c r="D242" s="63">
        <v>169204.63329</v>
      </c>
      <c r="E242" s="63">
        <v>809931.19224999996</v>
      </c>
      <c r="F242" s="63">
        <v>85144.636400000003</v>
      </c>
      <c r="G242" s="63">
        <v>17425.772229999999</v>
      </c>
      <c r="H242" s="63">
        <v>36703.18331</v>
      </c>
      <c r="I242" s="63">
        <v>25131.466069999999</v>
      </c>
      <c r="J242" s="63">
        <v>66451.232820000005</v>
      </c>
      <c r="K242" s="63">
        <v>45701.271860000001</v>
      </c>
      <c r="L242" s="63">
        <v>46487.005899999996</v>
      </c>
      <c r="M242" s="63">
        <v>191594.37846000001</v>
      </c>
      <c r="N242" s="63">
        <v>22137.662899999999</v>
      </c>
      <c r="O242" s="63">
        <v>46861.499130000004</v>
      </c>
      <c r="P242" s="63">
        <v>179476.48365000001</v>
      </c>
      <c r="Q242" s="63">
        <v>19294.996859999999</v>
      </c>
      <c r="R242" s="63">
        <v>38421.365680000003</v>
      </c>
      <c r="S242" s="63">
        <v>12073.27115</v>
      </c>
      <c r="T242" s="63">
        <v>44322.673479999998</v>
      </c>
      <c r="U242" s="63">
        <v>215730.30134000001</v>
      </c>
      <c r="V242" s="63">
        <v>10639.421980000001</v>
      </c>
      <c r="W242" s="63">
        <v>27777.66892</v>
      </c>
      <c r="X242" s="63">
        <v>50447.725859999999</v>
      </c>
      <c r="Y242" s="63">
        <v>18040.298190000001</v>
      </c>
      <c r="Z242" s="63">
        <v>25095.39039</v>
      </c>
      <c r="AA242" s="63">
        <v>13861.18367</v>
      </c>
      <c r="AB242" s="63">
        <v>74559.714689999993</v>
      </c>
      <c r="AC242" s="63">
        <v>39970.467939999995</v>
      </c>
      <c r="AD242" s="63">
        <v>15733.718409999999</v>
      </c>
      <c r="AE242" s="63">
        <v>48610.806090000005</v>
      </c>
      <c r="AF242" s="63">
        <v>3217.7369700000004</v>
      </c>
      <c r="AG242" s="63">
        <v>3088281.9508099998</v>
      </c>
    </row>
    <row r="243" spans="1:33">
      <c r="A243" s="68" t="s">
        <v>395</v>
      </c>
      <c r="B243" s="63">
        <v>53758.509989999999</v>
      </c>
      <c r="C243" s="63">
        <v>40448.144909999995</v>
      </c>
      <c r="D243" s="63">
        <v>29105.524879999997</v>
      </c>
      <c r="E243" s="63">
        <v>35704.368369999997</v>
      </c>
      <c r="F243" s="63">
        <v>392.25396999999998</v>
      </c>
      <c r="G243" s="63">
        <v>8940.56639</v>
      </c>
      <c r="H243" s="63">
        <v>6972.8684999999996</v>
      </c>
      <c r="I243" s="63">
        <v>1746.29503</v>
      </c>
      <c r="J243" s="63">
        <v>24679.192440000003</v>
      </c>
      <c r="K243" s="63">
        <v>2951.2992300000001</v>
      </c>
      <c r="L243" s="63">
        <v>2275.3122699999999</v>
      </c>
      <c r="M243" s="63">
        <v>0</v>
      </c>
      <c r="N243" s="63">
        <v>0</v>
      </c>
      <c r="O243" s="63">
        <v>2567.53737</v>
      </c>
      <c r="P243" s="63">
        <v>0</v>
      </c>
      <c r="Q243" s="63">
        <v>0</v>
      </c>
      <c r="R243" s="63">
        <v>27966.192719999999</v>
      </c>
      <c r="S243" s="63">
        <v>0</v>
      </c>
      <c r="T243" s="63">
        <v>4440.67814</v>
      </c>
      <c r="U243" s="63">
        <v>0</v>
      </c>
      <c r="V243" s="63">
        <v>0</v>
      </c>
      <c r="W243" s="63">
        <v>0</v>
      </c>
      <c r="X243" s="63">
        <v>2903.63967</v>
      </c>
      <c r="Y243" s="63">
        <v>0</v>
      </c>
      <c r="Z243" s="63">
        <v>763.50274999999999</v>
      </c>
      <c r="AA243" s="63">
        <v>31.772299999999998</v>
      </c>
      <c r="AB243" s="63">
        <v>62881.862209999999</v>
      </c>
      <c r="AC243" s="63">
        <v>32865.580090000003</v>
      </c>
      <c r="AD243" s="63">
        <v>0</v>
      </c>
      <c r="AE243" s="63">
        <v>0</v>
      </c>
      <c r="AF243" s="63">
        <v>0</v>
      </c>
      <c r="AG243" s="63">
        <v>341395.10123000003</v>
      </c>
    </row>
    <row r="244" spans="1:33">
      <c r="A244" s="68" t="s">
        <v>396</v>
      </c>
      <c r="B244" s="63">
        <v>6860</v>
      </c>
      <c r="C244" s="63">
        <v>0</v>
      </c>
      <c r="D244" s="63">
        <v>0</v>
      </c>
      <c r="E244" s="63">
        <v>0</v>
      </c>
      <c r="F244" s="63">
        <v>0</v>
      </c>
      <c r="G244" s="63">
        <v>0</v>
      </c>
      <c r="H244" s="63">
        <v>0</v>
      </c>
      <c r="I244" s="63">
        <v>0</v>
      </c>
      <c r="J244" s="63">
        <v>8275.74</v>
      </c>
      <c r="K244" s="63">
        <v>0</v>
      </c>
      <c r="L244" s="63">
        <v>0</v>
      </c>
      <c r="M244" s="63">
        <v>0</v>
      </c>
      <c r="N244" s="63">
        <v>0</v>
      </c>
      <c r="O244" s="63">
        <v>0</v>
      </c>
      <c r="P244" s="63">
        <v>0</v>
      </c>
      <c r="Q244" s="63">
        <v>0</v>
      </c>
      <c r="R244" s="63">
        <v>0</v>
      </c>
      <c r="S244" s="63">
        <v>0</v>
      </c>
      <c r="T244" s="63">
        <v>0</v>
      </c>
      <c r="U244" s="63">
        <v>0</v>
      </c>
      <c r="V244" s="63">
        <v>0</v>
      </c>
      <c r="W244" s="63">
        <v>0</v>
      </c>
      <c r="X244" s="63">
        <v>0</v>
      </c>
      <c r="Y244" s="63">
        <v>0</v>
      </c>
      <c r="Z244" s="63">
        <v>0</v>
      </c>
      <c r="AA244" s="63">
        <v>0</v>
      </c>
      <c r="AB244" s="63">
        <v>0</v>
      </c>
      <c r="AC244" s="63">
        <v>0</v>
      </c>
      <c r="AD244" s="63">
        <v>11964.588390000001</v>
      </c>
      <c r="AE244" s="63">
        <v>0</v>
      </c>
      <c r="AF244" s="63">
        <v>0</v>
      </c>
      <c r="AG244" s="63">
        <v>27100.328390000002</v>
      </c>
    </row>
    <row r="245" spans="1:33">
      <c r="A245" s="68" t="s">
        <v>397</v>
      </c>
      <c r="B245" s="63">
        <v>88251.159090000001</v>
      </c>
      <c r="C245" s="63">
        <v>10738.096039999999</v>
      </c>
      <c r="D245" s="63">
        <v>29927.504530000002</v>
      </c>
      <c r="E245" s="63">
        <v>8313.7332900000001</v>
      </c>
      <c r="F245" s="63">
        <v>797.67475000000002</v>
      </c>
      <c r="G245" s="63">
        <v>3112.4571900000001</v>
      </c>
      <c r="H245" s="63">
        <v>371.42111</v>
      </c>
      <c r="I245" s="63">
        <v>4292.6804099999999</v>
      </c>
      <c r="J245" s="63">
        <v>4955.1242099999999</v>
      </c>
      <c r="K245" s="63">
        <v>1153.5047199999999</v>
      </c>
      <c r="L245" s="63">
        <v>3411.8119500000003</v>
      </c>
      <c r="M245" s="63">
        <v>624.70308</v>
      </c>
      <c r="N245" s="63">
        <v>1575.81629</v>
      </c>
      <c r="O245" s="63">
        <v>2087.80746</v>
      </c>
      <c r="P245" s="63">
        <v>2647.61384</v>
      </c>
      <c r="Q245" s="63">
        <v>1290.0946799999999</v>
      </c>
      <c r="R245" s="63">
        <v>1412.77766</v>
      </c>
      <c r="S245" s="63">
        <v>217.14014</v>
      </c>
      <c r="T245" s="63">
        <v>1649.03396</v>
      </c>
      <c r="U245" s="63">
        <v>2230.1826499999997</v>
      </c>
      <c r="V245" s="63">
        <v>75.254539999999992</v>
      </c>
      <c r="W245" s="63">
        <v>775.05160999999998</v>
      </c>
      <c r="X245" s="63">
        <v>5656.2839699999995</v>
      </c>
      <c r="Y245" s="63">
        <v>925.80401000000006</v>
      </c>
      <c r="Z245" s="63">
        <v>15062.458490000001</v>
      </c>
      <c r="AA245" s="63">
        <v>2549.3577400000004</v>
      </c>
      <c r="AB245" s="63">
        <v>779.93047999999999</v>
      </c>
      <c r="AC245" s="63">
        <v>2827.8611299999998</v>
      </c>
      <c r="AD245" s="63">
        <v>3682.4700200000002</v>
      </c>
      <c r="AE245" s="63">
        <v>1174.06369</v>
      </c>
      <c r="AF245" s="63">
        <v>2022.3681799999999</v>
      </c>
      <c r="AG245" s="63">
        <v>204591.24090999999</v>
      </c>
    </row>
    <row r="246" spans="1:33">
      <c r="A246" s="68" t="s">
        <v>398</v>
      </c>
      <c r="B246" s="63">
        <v>27825.861760000003</v>
      </c>
      <c r="C246" s="63">
        <v>7723.8258699999997</v>
      </c>
      <c r="D246" s="63">
        <v>20826.512559999999</v>
      </c>
      <c r="E246" s="63">
        <v>8733.6995800000004</v>
      </c>
      <c r="F246" s="63">
        <v>2294.98459</v>
      </c>
      <c r="G246" s="63">
        <v>5368.7756500000005</v>
      </c>
      <c r="H246" s="63">
        <v>695.31263999999999</v>
      </c>
      <c r="I246" s="63">
        <v>1827.27187</v>
      </c>
      <c r="J246" s="63">
        <v>3605.0910699999999</v>
      </c>
      <c r="K246" s="63">
        <v>1036.14678</v>
      </c>
      <c r="L246" s="63">
        <v>5827.4564500000006</v>
      </c>
      <c r="M246" s="63">
        <v>2101.6525000000001</v>
      </c>
      <c r="N246" s="63">
        <v>1266.7762499999999</v>
      </c>
      <c r="O246" s="63">
        <v>1238.74855</v>
      </c>
      <c r="P246" s="63">
        <v>539.75144999999998</v>
      </c>
      <c r="Q246" s="63">
        <v>950.87613999999996</v>
      </c>
      <c r="R246" s="63">
        <v>418.28456</v>
      </c>
      <c r="S246" s="63">
        <v>776.97768999999994</v>
      </c>
      <c r="T246" s="63">
        <v>1364.3506599999998</v>
      </c>
      <c r="U246" s="63">
        <v>700.16525000000001</v>
      </c>
      <c r="V246" s="63">
        <v>735.1354399999999</v>
      </c>
      <c r="W246" s="63">
        <v>1407.1408700000002</v>
      </c>
      <c r="X246" s="63">
        <v>434.09429999999998</v>
      </c>
      <c r="Y246" s="63">
        <v>504.66334999999998</v>
      </c>
      <c r="Z246" s="63">
        <v>3757.80323</v>
      </c>
      <c r="AA246" s="63">
        <v>1418.11499</v>
      </c>
      <c r="AB246" s="63">
        <v>1194.27667</v>
      </c>
      <c r="AC246" s="63">
        <v>4277.0267199999998</v>
      </c>
      <c r="AD246" s="63">
        <v>0</v>
      </c>
      <c r="AE246" s="63">
        <v>85.886259999999993</v>
      </c>
      <c r="AF246" s="63">
        <v>1195.36879</v>
      </c>
      <c r="AG246" s="63">
        <v>110132.03249</v>
      </c>
    </row>
    <row r="247" spans="1:33">
      <c r="A247" s="68" t="s">
        <v>399</v>
      </c>
      <c r="B247" s="100">
        <v>0</v>
      </c>
      <c r="C247" s="100">
        <v>0</v>
      </c>
      <c r="D247" s="100">
        <v>0</v>
      </c>
      <c r="E247" s="100">
        <v>0</v>
      </c>
      <c r="F247" s="100">
        <v>0</v>
      </c>
      <c r="G247" s="100">
        <v>0</v>
      </c>
      <c r="H247" s="100">
        <v>0</v>
      </c>
      <c r="I247" s="100">
        <v>0</v>
      </c>
      <c r="J247" s="100">
        <v>0</v>
      </c>
      <c r="K247" s="100">
        <v>0</v>
      </c>
      <c r="L247" s="100">
        <v>0</v>
      </c>
      <c r="M247" s="100">
        <v>0</v>
      </c>
      <c r="N247" s="100">
        <v>0</v>
      </c>
      <c r="O247" s="100">
        <v>0</v>
      </c>
      <c r="P247" s="100">
        <v>0</v>
      </c>
      <c r="Q247" s="100">
        <v>0</v>
      </c>
      <c r="R247" s="100">
        <v>0</v>
      </c>
      <c r="S247" s="100">
        <v>0</v>
      </c>
      <c r="T247" s="100">
        <v>0</v>
      </c>
      <c r="U247" s="100">
        <v>0</v>
      </c>
      <c r="V247" s="100">
        <v>0</v>
      </c>
      <c r="W247" s="100">
        <v>0</v>
      </c>
      <c r="X247" s="100">
        <v>0</v>
      </c>
      <c r="Y247" s="100">
        <v>0</v>
      </c>
      <c r="Z247" s="100">
        <v>0</v>
      </c>
      <c r="AA247" s="100">
        <v>0</v>
      </c>
      <c r="AB247" s="100">
        <v>0</v>
      </c>
      <c r="AC247" s="100">
        <v>0</v>
      </c>
      <c r="AD247" s="100">
        <v>0</v>
      </c>
      <c r="AE247" s="100">
        <v>0</v>
      </c>
      <c r="AF247" s="100">
        <v>0</v>
      </c>
      <c r="AG247" s="100">
        <v>0</v>
      </c>
    </row>
    <row r="248" spans="1:33">
      <c r="A248" s="68" t="s">
        <v>400</v>
      </c>
      <c r="B248" s="100">
        <v>413729.68549</v>
      </c>
      <c r="C248" s="100">
        <v>38899.507770000004</v>
      </c>
      <c r="D248" s="100">
        <v>89345.091319999992</v>
      </c>
      <c r="E248" s="100">
        <v>757179.39101000002</v>
      </c>
      <c r="F248" s="100">
        <v>81659.72309</v>
      </c>
      <c r="G248" s="100">
        <v>3.9729999999999999</v>
      </c>
      <c r="H248" s="100">
        <v>28663.58106</v>
      </c>
      <c r="I248" s="100">
        <v>17265.218760000003</v>
      </c>
      <c r="J248" s="100">
        <v>24936.0851</v>
      </c>
      <c r="K248" s="100">
        <v>40560.321130000004</v>
      </c>
      <c r="L248" s="100">
        <v>34972.425229999993</v>
      </c>
      <c r="M248" s="100">
        <v>188868.02288</v>
      </c>
      <c r="N248" s="100">
        <v>19295.070359999998</v>
      </c>
      <c r="O248" s="100">
        <v>40967.405749999998</v>
      </c>
      <c r="P248" s="100">
        <v>176289.11836000002</v>
      </c>
      <c r="Q248" s="100">
        <v>17054.026040000001</v>
      </c>
      <c r="R248" s="100">
        <v>8624.1107400000001</v>
      </c>
      <c r="S248" s="100">
        <v>11079.153319999999</v>
      </c>
      <c r="T248" s="100">
        <v>36868.610719999997</v>
      </c>
      <c r="U248" s="100">
        <v>212799.95344000001</v>
      </c>
      <c r="V248" s="100">
        <v>9829.0319999999992</v>
      </c>
      <c r="W248" s="100">
        <v>25595.476440000002</v>
      </c>
      <c r="X248" s="100">
        <v>41453.707920000001</v>
      </c>
      <c r="Y248" s="100">
        <v>16609.830829999999</v>
      </c>
      <c r="Z248" s="100">
        <v>5511.6259199999995</v>
      </c>
      <c r="AA248" s="100">
        <v>9861.9386400000003</v>
      </c>
      <c r="AB248" s="100">
        <v>9703.6453299999994</v>
      </c>
      <c r="AC248" s="100">
        <v>0</v>
      </c>
      <c r="AD248" s="100">
        <v>86.66</v>
      </c>
      <c r="AE248" s="100">
        <v>47350.856140000004</v>
      </c>
      <c r="AF248" s="100">
        <v>0</v>
      </c>
      <c r="AG248" s="100">
        <v>2405063.2477899999</v>
      </c>
    </row>
    <row r="249" spans="1:33">
      <c r="A249" s="67" t="s">
        <v>401</v>
      </c>
      <c r="B249" s="100">
        <v>74047.647239999991</v>
      </c>
      <c r="C249" s="100">
        <v>0</v>
      </c>
      <c r="D249" s="100">
        <v>0</v>
      </c>
      <c r="E249" s="100">
        <v>0</v>
      </c>
      <c r="F249" s="100">
        <v>0</v>
      </c>
      <c r="G249" s="100">
        <v>0</v>
      </c>
      <c r="H249" s="100">
        <v>0</v>
      </c>
      <c r="I249" s="100">
        <v>0</v>
      </c>
      <c r="J249" s="100">
        <v>0</v>
      </c>
      <c r="K249" s="100">
        <v>0</v>
      </c>
      <c r="L249" s="100">
        <v>0</v>
      </c>
      <c r="M249" s="100">
        <v>0</v>
      </c>
      <c r="N249" s="100">
        <v>0</v>
      </c>
      <c r="O249" s="100">
        <v>0</v>
      </c>
      <c r="P249" s="100">
        <v>0</v>
      </c>
      <c r="Q249" s="100">
        <v>0</v>
      </c>
      <c r="R249" s="100">
        <v>0</v>
      </c>
      <c r="S249" s="100">
        <v>0</v>
      </c>
      <c r="T249" s="100">
        <v>0</v>
      </c>
      <c r="U249" s="100">
        <v>0</v>
      </c>
      <c r="V249" s="100">
        <v>0</v>
      </c>
      <c r="W249" s="100">
        <v>0</v>
      </c>
      <c r="X249" s="100">
        <v>0</v>
      </c>
      <c r="Y249" s="100">
        <v>0</v>
      </c>
      <c r="Z249" s="100">
        <v>0</v>
      </c>
      <c r="AA249" s="100">
        <v>0</v>
      </c>
      <c r="AB249" s="100">
        <v>0</v>
      </c>
      <c r="AC249" s="100">
        <v>0</v>
      </c>
      <c r="AD249" s="100">
        <v>0</v>
      </c>
      <c r="AE249" s="100">
        <v>0</v>
      </c>
      <c r="AF249" s="100">
        <v>0</v>
      </c>
      <c r="AG249" s="100">
        <v>74047.647239999991</v>
      </c>
    </row>
    <row r="250" spans="1:33">
      <c r="A250" s="68" t="s">
        <v>402</v>
      </c>
      <c r="B250" s="100">
        <v>74047.647239999991</v>
      </c>
      <c r="C250" s="100">
        <v>0</v>
      </c>
      <c r="D250" s="100">
        <v>0</v>
      </c>
      <c r="E250" s="100">
        <v>0</v>
      </c>
      <c r="F250" s="100">
        <v>0</v>
      </c>
      <c r="G250" s="100">
        <v>0</v>
      </c>
      <c r="H250" s="100">
        <v>0</v>
      </c>
      <c r="I250" s="100">
        <v>0</v>
      </c>
      <c r="J250" s="100">
        <v>0</v>
      </c>
      <c r="K250" s="100">
        <v>0</v>
      </c>
      <c r="L250" s="100">
        <v>0</v>
      </c>
      <c r="M250" s="100">
        <v>0</v>
      </c>
      <c r="N250" s="100">
        <v>0</v>
      </c>
      <c r="O250" s="100">
        <v>0</v>
      </c>
      <c r="P250" s="100">
        <v>0</v>
      </c>
      <c r="Q250" s="100">
        <v>0</v>
      </c>
      <c r="R250" s="100">
        <v>0</v>
      </c>
      <c r="S250" s="100">
        <v>0</v>
      </c>
      <c r="T250" s="100">
        <v>0</v>
      </c>
      <c r="U250" s="100">
        <v>0</v>
      </c>
      <c r="V250" s="100">
        <v>0</v>
      </c>
      <c r="W250" s="100">
        <v>0</v>
      </c>
      <c r="X250" s="100">
        <v>0</v>
      </c>
      <c r="Y250" s="100">
        <v>0</v>
      </c>
      <c r="Z250" s="100">
        <v>0</v>
      </c>
      <c r="AA250" s="100">
        <v>0</v>
      </c>
      <c r="AB250" s="100">
        <v>0</v>
      </c>
      <c r="AC250" s="100">
        <v>0</v>
      </c>
      <c r="AD250" s="100">
        <v>0</v>
      </c>
      <c r="AE250" s="100">
        <v>0</v>
      </c>
      <c r="AF250" s="100">
        <v>0</v>
      </c>
      <c r="AG250" s="100">
        <v>74047.647239999991</v>
      </c>
    </row>
    <row r="251" spans="1:33">
      <c r="A251" s="68" t="s">
        <v>403</v>
      </c>
      <c r="B251" s="100">
        <v>0</v>
      </c>
      <c r="C251" s="100">
        <v>0</v>
      </c>
      <c r="D251" s="100">
        <v>0</v>
      </c>
      <c r="E251" s="100">
        <v>0</v>
      </c>
      <c r="F251" s="100">
        <v>0</v>
      </c>
      <c r="G251" s="100">
        <v>0</v>
      </c>
      <c r="H251" s="100">
        <v>0</v>
      </c>
      <c r="I251" s="100">
        <v>0</v>
      </c>
      <c r="J251" s="100">
        <v>0</v>
      </c>
      <c r="K251" s="100">
        <v>0</v>
      </c>
      <c r="L251" s="100">
        <v>0</v>
      </c>
      <c r="M251" s="100">
        <v>0</v>
      </c>
      <c r="N251" s="100">
        <v>0</v>
      </c>
      <c r="O251" s="100">
        <v>0</v>
      </c>
      <c r="P251" s="100">
        <v>0</v>
      </c>
      <c r="Q251" s="100">
        <v>0</v>
      </c>
      <c r="R251" s="100">
        <v>0</v>
      </c>
      <c r="S251" s="100">
        <v>0</v>
      </c>
      <c r="T251" s="100">
        <v>0</v>
      </c>
      <c r="U251" s="100">
        <v>0</v>
      </c>
      <c r="V251" s="100">
        <v>0</v>
      </c>
      <c r="W251" s="100">
        <v>0</v>
      </c>
      <c r="X251" s="100">
        <v>0</v>
      </c>
      <c r="Y251" s="100">
        <v>0</v>
      </c>
      <c r="Z251" s="100">
        <v>0</v>
      </c>
      <c r="AA251" s="100">
        <v>0</v>
      </c>
      <c r="AB251" s="100">
        <v>0</v>
      </c>
      <c r="AC251" s="100">
        <v>0</v>
      </c>
      <c r="AD251" s="100">
        <v>0</v>
      </c>
      <c r="AE251" s="100">
        <v>0</v>
      </c>
      <c r="AF251" s="100">
        <v>0</v>
      </c>
      <c r="AG251" s="100">
        <v>0</v>
      </c>
    </row>
    <row r="252" spans="1:33">
      <c r="A252" s="67" t="s">
        <v>404</v>
      </c>
      <c r="B252" s="100">
        <v>0</v>
      </c>
      <c r="C252" s="100">
        <v>0</v>
      </c>
      <c r="D252" s="100">
        <v>0</v>
      </c>
      <c r="E252" s="100">
        <v>0</v>
      </c>
      <c r="F252" s="100">
        <v>0</v>
      </c>
      <c r="G252" s="100">
        <v>0</v>
      </c>
      <c r="H252" s="100">
        <v>0</v>
      </c>
      <c r="I252" s="100">
        <v>0</v>
      </c>
      <c r="J252" s="100">
        <v>0</v>
      </c>
      <c r="K252" s="100">
        <v>0</v>
      </c>
      <c r="L252" s="100">
        <v>0</v>
      </c>
      <c r="M252" s="100">
        <v>0</v>
      </c>
      <c r="N252" s="100">
        <v>0</v>
      </c>
      <c r="O252" s="100">
        <v>0</v>
      </c>
      <c r="P252" s="100">
        <v>0</v>
      </c>
      <c r="Q252" s="100">
        <v>0</v>
      </c>
      <c r="R252" s="100">
        <v>0</v>
      </c>
      <c r="S252" s="100">
        <v>0</v>
      </c>
      <c r="T252" s="100">
        <v>0</v>
      </c>
      <c r="U252" s="100">
        <v>0</v>
      </c>
      <c r="V252" s="100">
        <v>0</v>
      </c>
      <c r="W252" s="100">
        <v>0</v>
      </c>
      <c r="X252" s="100">
        <v>0</v>
      </c>
      <c r="Y252" s="100">
        <v>0</v>
      </c>
      <c r="Z252" s="100">
        <v>0</v>
      </c>
      <c r="AA252" s="100">
        <v>0</v>
      </c>
      <c r="AB252" s="100">
        <v>0</v>
      </c>
      <c r="AC252" s="100">
        <v>0</v>
      </c>
      <c r="AD252" s="100">
        <v>0</v>
      </c>
      <c r="AE252" s="100">
        <v>0</v>
      </c>
      <c r="AF252" s="100">
        <v>0</v>
      </c>
      <c r="AG252" s="100">
        <v>0</v>
      </c>
    </row>
    <row r="253" spans="1:33">
      <c r="A253" s="68" t="s">
        <v>402</v>
      </c>
      <c r="B253" s="100">
        <v>0</v>
      </c>
      <c r="C253" s="100">
        <v>0</v>
      </c>
      <c r="D253" s="100">
        <v>0</v>
      </c>
      <c r="E253" s="100">
        <v>0</v>
      </c>
      <c r="F253" s="100">
        <v>0</v>
      </c>
      <c r="G253" s="100">
        <v>0</v>
      </c>
      <c r="H253" s="100">
        <v>0</v>
      </c>
      <c r="I253" s="100">
        <v>0</v>
      </c>
      <c r="J253" s="100">
        <v>0</v>
      </c>
      <c r="K253" s="100">
        <v>0</v>
      </c>
      <c r="L253" s="100">
        <v>0</v>
      </c>
      <c r="M253" s="100">
        <v>0</v>
      </c>
      <c r="N253" s="100">
        <v>0</v>
      </c>
      <c r="O253" s="100">
        <v>0</v>
      </c>
      <c r="P253" s="100">
        <v>0</v>
      </c>
      <c r="Q253" s="100">
        <v>0</v>
      </c>
      <c r="R253" s="100">
        <v>0</v>
      </c>
      <c r="S253" s="100">
        <v>0</v>
      </c>
      <c r="T253" s="100">
        <v>0</v>
      </c>
      <c r="U253" s="100">
        <v>0</v>
      </c>
      <c r="V253" s="100">
        <v>0</v>
      </c>
      <c r="W253" s="100">
        <v>0</v>
      </c>
      <c r="X253" s="100">
        <v>0</v>
      </c>
      <c r="Y253" s="100">
        <v>0</v>
      </c>
      <c r="Z253" s="100">
        <v>0</v>
      </c>
      <c r="AA253" s="100">
        <v>0</v>
      </c>
      <c r="AB253" s="100">
        <v>0</v>
      </c>
      <c r="AC253" s="100">
        <v>0</v>
      </c>
      <c r="AD253" s="100">
        <v>0</v>
      </c>
      <c r="AE253" s="100">
        <v>0</v>
      </c>
      <c r="AF253" s="100">
        <v>0</v>
      </c>
      <c r="AG253" s="100">
        <v>0</v>
      </c>
    </row>
    <row r="254" spans="1:33">
      <c r="A254" s="68" t="s">
        <v>403</v>
      </c>
      <c r="B254" s="100">
        <v>0</v>
      </c>
      <c r="C254" s="100">
        <v>0</v>
      </c>
      <c r="D254" s="100">
        <v>0</v>
      </c>
      <c r="E254" s="100">
        <v>0</v>
      </c>
      <c r="F254" s="100">
        <v>0</v>
      </c>
      <c r="G254" s="100">
        <v>0</v>
      </c>
      <c r="H254" s="100">
        <v>0</v>
      </c>
      <c r="I254" s="100">
        <v>0</v>
      </c>
      <c r="J254" s="100">
        <v>0</v>
      </c>
      <c r="K254" s="100">
        <v>0</v>
      </c>
      <c r="L254" s="100">
        <v>0</v>
      </c>
      <c r="M254" s="100">
        <v>0</v>
      </c>
      <c r="N254" s="100">
        <v>0</v>
      </c>
      <c r="O254" s="100">
        <v>0</v>
      </c>
      <c r="P254" s="100">
        <v>0</v>
      </c>
      <c r="Q254" s="100">
        <v>0</v>
      </c>
      <c r="R254" s="100">
        <v>0</v>
      </c>
      <c r="S254" s="100">
        <v>0</v>
      </c>
      <c r="T254" s="100">
        <v>0</v>
      </c>
      <c r="U254" s="100">
        <v>0</v>
      </c>
      <c r="V254" s="100">
        <v>0</v>
      </c>
      <c r="W254" s="100">
        <v>0</v>
      </c>
      <c r="X254" s="100">
        <v>0</v>
      </c>
      <c r="Y254" s="100">
        <v>0</v>
      </c>
      <c r="Z254" s="100">
        <v>0</v>
      </c>
      <c r="AA254" s="100">
        <v>0</v>
      </c>
      <c r="AB254" s="100">
        <v>0</v>
      </c>
      <c r="AC254" s="100">
        <v>0</v>
      </c>
      <c r="AD254" s="100">
        <v>0</v>
      </c>
      <c r="AE254" s="100">
        <v>0</v>
      </c>
      <c r="AF254" s="100">
        <v>0</v>
      </c>
      <c r="AG254" s="100">
        <v>0</v>
      </c>
    </row>
    <row r="255" spans="1:33" ht="30" customHeight="1">
      <c r="A255" s="398" t="s">
        <v>405</v>
      </c>
      <c r="B255" s="451">
        <v>63878.980579999996</v>
      </c>
      <c r="C255" s="451">
        <v>18649.251090000002</v>
      </c>
      <c r="D255" s="451">
        <v>43448.192080000001</v>
      </c>
      <c r="E255" s="451">
        <v>14933.47624</v>
      </c>
      <c r="F255" s="451">
        <v>8178.7850899999994</v>
      </c>
      <c r="G255" s="451">
        <v>7398.9923200000003</v>
      </c>
      <c r="H255" s="451">
        <v>5372.0296399999997</v>
      </c>
      <c r="I255" s="451">
        <v>8851.0004499999995</v>
      </c>
      <c r="J255" s="451">
        <v>9862.9491199999993</v>
      </c>
      <c r="K255" s="451">
        <v>11887.05408</v>
      </c>
      <c r="L255" s="451">
        <v>5150.4017599999997</v>
      </c>
      <c r="M255" s="451">
        <v>10645.820310000001</v>
      </c>
      <c r="N255" s="451">
        <v>12022.633119999999</v>
      </c>
      <c r="O255" s="451">
        <v>6986.7294800000009</v>
      </c>
      <c r="P255" s="451">
        <v>6512.4937300000001</v>
      </c>
      <c r="Q255" s="451">
        <v>4231.4885800000002</v>
      </c>
      <c r="R255" s="451">
        <v>4014.7459599999997</v>
      </c>
      <c r="S255" s="451">
        <v>4313.3618099999994</v>
      </c>
      <c r="T255" s="451">
        <v>7530.7580399999997</v>
      </c>
      <c r="U255" s="451">
        <v>10015.62077</v>
      </c>
      <c r="V255" s="451">
        <v>3248.45262</v>
      </c>
      <c r="W255" s="451">
        <v>4180.93876</v>
      </c>
      <c r="X255" s="451">
        <v>10940.52104</v>
      </c>
      <c r="Y255" s="451">
        <v>5522.1196900000004</v>
      </c>
      <c r="Z255" s="451">
        <v>12878.941789999999</v>
      </c>
      <c r="AA255" s="451">
        <v>5617.5542300000006</v>
      </c>
      <c r="AB255" s="451">
        <v>11669.232119999999</v>
      </c>
      <c r="AC255" s="451">
        <v>13092.211869999999</v>
      </c>
      <c r="AD255" s="451">
        <v>4406.1742300000005</v>
      </c>
      <c r="AE255" s="451">
        <v>13577.120449999999</v>
      </c>
      <c r="AF255" s="451">
        <v>3120.6701800000001</v>
      </c>
      <c r="AG255" s="451">
        <v>352138.70123000001</v>
      </c>
    </row>
    <row r="256" spans="1:33">
      <c r="A256" s="68" t="s">
        <v>406</v>
      </c>
      <c r="B256" s="63">
        <v>644.27526</v>
      </c>
      <c r="C256" s="63">
        <v>22.158049999999999</v>
      </c>
      <c r="D256" s="63">
        <v>359.65928000000002</v>
      </c>
      <c r="E256" s="63">
        <v>1.116E-2</v>
      </c>
      <c r="F256" s="63">
        <v>32.828189999999999</v>
      </c>
      <c r="G256" s="63">
        <v>2.2539999999999998E-2</v>
      </c>
      <c r="H256" s="63">
        <v>6.6158000000000001</v>
      </c>
      <c r="I256" s="63">
        <v>42.20955</v>
      </c>
      <c r="J256" s="63">
        <v>0.23408000000000001</v>
      </c>
      <c r="K256" s="63">
        <v>57.059730000000002</v>
      </c>
      <c r="L256" s="63">
        <v>64.883099999999999</v>
      </c>
      <c r="M256" s="63">
        <v>20.35463</v>
      </c>
      <c r="N256" s="63">
        <v>0</v>
      </c>
      <c r="O256" s="63">
        <v>0</v>
      </c>
      <c r="P256" s="63">
        <v>6.2238800000000003</v>
      </c>
      <c r="Q256" s="63">
        <v>0</v>
      </c>
      <c r="R256" s="63">
        <v>0</v>
      </c>
      <c r="S256" s="63">
        <v>0</v>
      </c>
      <c r="T256" s="63">
        <v>0</v>
      </c>
      <c r="U256" s="63">
        <v>0</v>
      </c>
      <c r="V256" s="63">
        <v>0</v>
      </c>
      <c r="W256" s="63">
        <v>14.2783</v>
      </c>
      <c r="X256" s="63">
        <v>0</v>
      </c>
      <c r="Y256" s="63">
        <v>0</v>
      </c>
      <c r="Z256" s="63">
        <v>0.12501000000000001</v>
      </c>
      <c r="AA256" s="63">
        <v>0</v>
      </c>
      <c r="AB256" s="63">
        <v>2.4680000000000001E-2</v>
      </c>
      <c r="AC256" s="63">
        <v>0.89387000000000005</v>
      </c>
      <c r="AD256" s="63">
        <v>0</v>
      </c>
      <c r="AE256" s="63">
        <v>70.014470000000003</v>
      </c>
      <c r="AF256" s="63">
        <v>0</v>
      </c>
      <c r="AG256" s="63">
        <v>1341.87158</v>
      </c>
    </row>
    <row r="257" spans="1:33">
      <c r="A257" s="68" t="s">
        <v>407</v>
      </c>
      <c r="B257" s="63">
        <v>768.67898000000002</v>
      </c>
      <c r="C257" s="63">
        <v>41.002290000000002</v>
      </c>
      <c r="D257" s="63">
        <v>90.601609999999994</v>
      </c>
      <c r="E257" s="63">
        <v>573.16890000000001</v>
      </c>
      <c r="F257" s="63">
        <v>146.88303999999999</v>
      </c>
      <c r="G257" s="63">
        <v>250.31196</v>
      </c>
      <c r="H257" s="63">
        <v>110.60928999999999</v>
      </c>
      <c r="I257" s="63">
        <v>19.857710000000001</v>
      </c>
      <c r="J257" s="63">
        <v>8.0881000000000007</v>
      </c>
      <c r="K257" s="63">
        <v>111.93901</v>
      </c>
      <c r="L257" s="63">
        <v>8.5862999999999996</v>
      </c>
      <c r="M257" s="63">
        <v>2.6059000000000001</v>
      </c>
      <c r="N257" s="63">
        <v>622.61897999999997</v>
      </c>
      <c r="O257" s="63">
        <v>55.116930000000004</v>
      </c>
      <c r="P257" s="63">
        <v>102.85808999999999</v>
      </c>
      <c r="Q257" s="63">
        <v>4.4065000000000003</v>
      </c>
      <c r="R257" s="63">
        <v>0.73345000000000005</v>
      </c>
      <c r="S257" s="63">
        <v>13.01552</v>
      </c>
      <c r="T257" s="63">
        <v>5.6477899999999996</v>
      </c>
      <c r="U257" s="63">
        <v>48.760820000000002</v>
      </c>
      <c r="V257" s="63">
        <v>3.5139499999999999</v>
      </c>
      <c r="W257" s="63">
        <v>40.80771</v>
      </c>
      <c r="X257" s="63">
        <v>134.84501</v>
      </c>
      <c r="Y257" s="63">
        <v>76.093220000000002</v>
      </c>
      <c r="Z257" s="63">
        <v>19.664180000000002</v>
      </c>
      <c r="AA257" s="63">
        <v>119.87746000000001</v>
      </c>
      <c r="AB257" s="63">
        <v>237.43902</v>
      </c>
      <c r="AC257" s="63">
        <v>5.0334399999999997</v>
      </c>
      <c r="AD257" s="63">
        <v>102.46810000000001</v>
      </c>
      <c r="AE257" s="63">
        <v>363.59440999999998</v>
      </c>
      <c r="AF257" s="63">
        <v>1.3163099999999999</v>
      </c>
      <c r="AG257" s="63">
        <v>4090.1439799999998</v>
      </c>
    </row>
    <row r="258" spans="1:33">
      <c r="A258" s="68" t="s">
        <v>408</v>
      </c>
      <c r="B258" s="63">
        <v>49074.431969999998</v>
      </c>
      <c r="C258" s="63">
        <v>12137.829380000001</v>
      </c>
      <c r="D258" s="63">
        <v>31383.249299999999</v>
      </c>
      <c r="E258" s="63">
        <v>13421.61428</v>
      </c>
      <c r="F258" s="63">
        <v>7861.2392199999995</v>
      </c>
      <c r="G258" s="63">
        <v>6910.6432500000001</v>
      </c>
      <c r="H258" s="63">
        <v>4800.7816600000006</v>
      </c>
      <c r="I258" s="63">
        <v>8627.9122399999997</v>
      </c>
      <c r="J258" s="63">
        <v>9437.1260399999992</v>
      </c>
      <c r="K258" s="63">
        <v>10769.730720000001</v>
      </c>
      <c r="L258" s="63">
        <v>4922.3556799999997</v>
      </c>
      <c r="M258" s="63">
        <v>10621.246009999999</v>
      </c>
      <c r="N258" s="63">
        <v>10983.220569999999</v>
      </c>
      <c r="O258" s="63">
        <v>6627.1162699999995</v>
      </c>
      <c r="P258" s="63">
        <v>6329.5715599999994</v>
      </c>
      <c r="Q258" s="63">
        <v>4079.8403199999998</v>
      </c>
      <c r="R258" s="63">
        <v>3800.6317599999998</v>
      </c>
      <c r="S258" s="63">
        <v>4048.7745800000002</v>
      </c>
      <c r="T258" s="63">
        <v>7240.9345999999996</v>
      </c>
      <c r="U258" s="63">
        <v>9513.06754</v>
      </c>
      <c r="V258" s="63">
        <v>3181.0219500000003</v>
      </c>
      <c r="W258" s="63">
        <v>4006.9076500000001</v>
      </c>
      <c r="X258" s="63">
        <v>10154.517970000001</v>
      </c>
      <c r="Y258" s="63">
        <v>4777.2843200000007</v>
      </c>
      <c r="Z258" s="63">
        <v>10454.82734</v>
      </c>
      <c r="AA258" s="63">
        <v>4902.5476399999998</v>
      </c>
      <c r="AB258" s="63">
        <v>10190.28327</v>
      </c>
      <c r="AC258" s="63">
        <v>9940.7177200000006</v>
      </c>
      <c r="AD258" s="63">
        <v>3907.9500499999999</v>
      </c>
      <c r="AE258" s="63">
        <v>13111.03566</v>
      </c>
      <c r="AF258" s="63">
        <v>3060.0934300000004</v>
      </c>
      <c r="AG258" s="63">
        <v>300278.50394999998</v>
      </c>
    </row>
    <row r="259" spans="1:33">
      <c r="A259" s="68" t="s">
        <v>409</v>
      </c>
      <c r="B259" s="63">
        <v>5357.4137899999996</v>
      </c>
      <c r="C259" s="63">
        <v>4885.7610000000004</v>
      </c>
      <c r="D259" s="63">
        <v>9825.618199999999</v>
      </c>
      <c r="E259" s="63">
        <v>826.09520999999995</v>
      </c>
      <c r="F259" s="63">
        <v>73.839830000000006</v>
      </c>
      <c r="G259" s="63">
        <v>92.026440000000008</v>
      </c>
      <c r="H259" s="63">
        <v>180.20695000000001</v>
      </c>
      <c r="I259" s="63">
        <v>0</v>
      </c>
      <c r="J259" s="63">
        <v>0</v>
      </c>
      <c r="K259" s="63">
        <v>811.50936999999999</v>
      </c>
      <c r="L259" s="63">
        <v>0</v>
      </c>
      <c r="M259" s="63">
        <v>0</v>
      </c>
      <c r="N259" s="63">
        <v>0</v>
      </c>
      <c r="O259" s="63">
        <v>178.65736999999999</v>
      </c>
      <c r="P259" s="63">
        <v>0</v>
      </c>
      <c r="Q259" s="63">
        <v>100.13522999999999</v>
      </c>
      <c r="R259" s="63">
        <v>204.72513000000001</v>
      </c>
      <c r="S259" s="63">
        <v>219.25641000000002</v>
      </c>
      <c r="T259" s="63">
        <v>121.8715</v>
      </c>
      <c r="U259" s="63">
        <v>453.79240999999996</v>
      </c>
      <c r="V259" s="63">
        <v>0</v>
      </c>
      <c r="W259" s="63">
        <v>27.208020000000001</v>
      </c>
      <c r="X259" s="63">
        <v>11.879</v>
      </c>
      <c r="Y259" s="63">
        <v>642.33424000000002</v>
      </c>
      <c r="Z259" s="63">
        <v>2115.9884400000001</v>
      </c>
      <c r="AA259" s="63">
        <v>513.24073999999996</v>
      </c>
      <c r="AB259" s="63">
        <v>799.94687999999996</v>
      </c>
      <c r="AC259" s="63">
        <v>2254.1110800000001</v>
      </c>
      <c r="AD259" s="63">
        <v>358.13345000000004</v>
      </c>
      <c r="AE259" s="63">
        <v>3.1378000000000004</v>
      </c>
      <c r="AF259" s="63">
        <v>11.21185</v>
      </c>
      <c r="AG259" s="63">
        <v>30068.100340000001</v>
      </c>
    </row>
    <row r="260" spans="1:33">
      <c r="A260" s="68" t="s">
        <v>410</v>
      </c>
      <c r="B260" s="63">
        <v>6544.8749600000001</v>
      </c>
      <c r="C260" s="63">
        <v>387.94087000000002</v>
      </c>
      <c r="D260" s="63">
        <v>251.27985999999999</v>
      </c>
      <c r="E260" s="63">
        <v>3.7508900000000001</v>
      </c>
      <c r="F260" s="63">
        <v>7.8790899999999997</v>
      </c>
      <c r="G260" s="63">
        <v>0.2114</v>
      </c>
      <c r="H260" s="63">
        <v>11.179270000000001</v>
      </c>
      <c r="I260" s="63">
        <v>32.665909999999997</v>
      </c>
      <c r="J260" s="63">
        <v>8.4103300000000001</v>
      </c>
      <c r="K260" s="63">
        <v>41.333940000000005</v>
      </c>
      <c r="L260" s="63">
        <v>61.938230000000004</v>
      </c>
      <c r="M260" s="63">
        <v>4.2599999999999999E-3</v>
      </c>
      <c r="N260" s="63">
        <v>13.042999999999999</v>
      </c>
      <c r="O260" s="63">
        <v>90.625860000000003</v>
      </c>
      <c r="P260" s="63">
        <v>1.4508299999999998</v>
      </c>
      <c r="Q260" s="63">
        <v>45.17286</v>
      </c>
      <c r="R260" s="63">
        <v>0.29920999999999998</v>
      </c>
      <c r="S260" s="63">
        <v>10.96391</v>
      </c>
      <c r="T260" s="63">
        <v>100.24749</v>
      </c>
      <c r="U260" s="63">
        <v>0</v>
      </c>
      <c r="V260" s="63">
        <v>58.676209999999998</v>
      </c>
      <c r="W260" s="63">
        <v>8.9215499999999999</v>
      </c>
      <c r="X260" s="63">
        <v>388.22171999999995</v>
      </c>
      <c r="Y260" s="63">
        <v>6.4590399999999999</v>
      </c>
      <c r="Z260" s="63">
        <v>133.15519</v>
      </c>
      <c r="AA260" s="63">
        <v>6.7715699999999996</v>
      </c>
      <c r="AB260" s="63">
        <v>258.36860999999999</v>
      </c>
      <c r="AC260" s="63">
        <v>591.75323000000003</v>
      </c>
      <c r="AD260" s="63">
        <v>37.464949999999995</v>
      </c>
      <c r="AE260" s="63">
        <v>15.916309999999999</v>
      </c>
      <c r="AF260" s="63">
        <v>1.91439</v>
      </c>
      <c r="AG260" s="63">
        <v>9120.8949400000001</v>
      </c>
    </row>
    <row r="261" spans="1:33">
      <c r="A261" s="68" t="s">
        <v>411</v>
      </c>
      <c r="B261" s="63">
        <v>732.32111999999995</v>
      </c>
      <c r="C261" s="63">
        <v>483.85424</v>
      </c>
      <c r="D261" s="63">
        <v>156.64433</v>
      </c>
      <c r="E261" s="63">
        <v>0</v>
      </c>
      <c r="F261" s="63">
        <v>0</v>
      </c>
      <c r="G261" s="63">
        <v>0</v>
      </c>
      <c r="H261" s="63">
        <v>1.91171</v>
      </c>
      <c r="I261" s="63">
        <v>0</v>
      </c>
      <c r="J261" s="63">
        <v>0</v>
      </c>
      <c r="K261" s="63">
        <v>36.718879999999999</v>
      </c>
      <c r="L261" s="63">
        <v>0</v>
      </c>
      <c r="M261" s="63">
        <v>0</v>
      </c>
      <c r="N261" s="63">
        <v>0</v>
      </c>
      <c r="O261" s="63">
        <v>3.3208800000000003</v>
      </c>
      <c r="P261" s="63">
        <v>4.9909999999999996E-2</v>
      </c>
      <c r="Q261" s="63">
        <v>1.90364</v>
      </c>
      <c r="R261" s="63">
        <v>0.15343999999999999</v>
      </c>
      <c r="S261" s="63">
        <v>7.84476</v>
      </c>
      <c r="T261" s="63">
        <v>7.3192399999999997</v>
      </c>
      <c r="U261" s="63">
        <v>0</v>
      </c>
      <c r="V261" s="63">
        <v>0</v>
      </c>
      <c r="W261" s="63">
        <v>0.23583000000000001</v>
      </c>
      <c r="X261" s="63">
        <v>0</v>
      </c>
      <c r="Y261" s="63">
        <v>2.4557800000000003</v>
      </c>
      <c r="Z261" s="63">
        <v>22.675099999999997</v>
      </c>
      <c r="AA261" s="63">
        <v>1.94208</v>
      </c>
      <c r="AB261" s="63">
        <v>14.91239</v>
      </c>
      <c r="AC261" s="63">
        <v>196.02784</v>
      </c>
      <c r="AD261" s="63">
        <v>0.15768000000000001</v>
      </c>
      <c r="AE261" s="63">
        <v>0</v>
      </c>
      <c r="AF261" s="63">
        <v>12.02829</v>
      </c>
      <c r="AG261" s="63">
        <v>1682.47714</v>
      </c>
    </row>
    <row r="262" spans="1:33">
      <c r="A262" s="68" t="s">
        <v>412</v>
      </c>
      <c r="B262" s="63">
        <v>478.87445000000002</v>
      </c>
      <c r="C262" s="63">
        <v>221.12039000000001</v>
      </c>
      <c r="D262" s="63">
        <v>422.30869000000001</v>
      </c>
      <c r="E262" s="63">
        <v>108.47874</v>
      </c>
      <c r="F262" s="63">
        <v>34.776220000000002</v>
      </c>
      <c r="G262" s="63">
        <v>25.061389999999999</v>
      </c>
      <c r="H262" s="63">
        <v>260.72496000000001</v>
      </c>
      <c r="I262" s="63">
        <v>51.996870000000001</v>
      </c>
      <c r="J262" s="63">
        <v>409.09057000000001</v>
      </c>
      <c r="K262" s="63">
        <v>13.56381</v>
      </c>
      <c r="L262" s="63">
        <v>92.638449999999992</v>
      </c>
      <c r="M262" s="63">
        <v>1.29068</v>
      </c>
      <c r="N262" s="63">
        <v>108.43639</v>
      </c>
      <c r="O262" s="63">
        <v>31.892169999999997</v>
      </c>
      <c r="P262" s="63">
        <v>72.339460000000003</v>
      </c>
      <c r="Q262" s="63">
        <v>3.0030000000000001E-2</v>
      </c>
      <c r="R262" s="63">
        <v>8.2029699999999988</v>
      </c>
      <c r="S262" s="63">
        <v>13.146520000000001</v>
      </c>
      <c r="T262" s="63">
        <v>54.669890000000002</v>
      </c>
      <c r="U262" s="63">
        <v>0</v>
      </c>
      <c r="V262" s="63">
        <v>5.2405100000000004</v>
      </c>
      <c r="W262" s="63">
        <v>50.647089999999999</v>
      </c>
      <c r="X262" s="63">
        <v>126.52217</v>
      </c>
      <c r="Y262" s="63">
        <v>10.956799999999999</v>
      </c>
      <c r="Z262" s="63">
        <v>29.13645</v>
      </c>
      <c r="AA262" s="63">
        <v>64.922820000000002</v>
      </c>
      <c r="AB262" s="63">
        <v>76.300529999999995</v>
      </c>
      <c r="AC262" s="63">
        <v>96.070250000000001</v>
      </c>
      <c r="AD262" s="63">
        <v>0</v>
      </c>
      <c r="AE262" s="63">
        <v>13.421799999999999</v>
      </c>
      <c r="AF262" s="63">
        <v>33.705269999999999</v>
      </c>
      <c r="AG262" s="63">
        <v>2915.5663399999999</v>
      </c>
    </row>
    <row r="263" spans="1:33">
      <c r="A263" s="68" t="s">
        <v>413</v>
      </c>
      <c r="B263" s="63">
        <v>186.67410999999998</v>
      </c>
      <c r="C263" s="63">
        <v>221.07232000000002</v>
      </c>
      <c r="D263" s="63">
        <v>821.72484999999995</v>
      </c>
      <c r="E263" s="63">
        <v>0.35705999999999999</v>
      </c>
      <c r="F263" s="63">
        <v>0</v>
      </c>
      <c r="G263" s="63">
        <v>1.6852499999999999</v>
      </c>
      <c r="H263" s="63">
        <v>0</v>
      </c>
      <c r="I263" s="63">
        <v>0</v>
      </c>
      <c r="J263" s="63">
        <v>0</v>
      </c>
      <c r="K263" s="63">
        <v>0</v>
      </c>
      <c r="L263" s="63">
        <v>0</v>
      </c>
      <c r="M263" s="63">
        <v>0</v>
      </c>
      <c r="N263" s="63">
        <v>0</v>
      </c>
      <c r="O263" s="63">
        <v>0</v>
      </c>
      <c r="P263" s="63">
        <v>0</v>
      </c>
      <c r="Q263" s="63">
        <v>0</v>
      </c>
      <c r="R263" s="63">
        <v>0</v>
      </c>
      <c r="S263" s="63">
        <v>0.36011000000000004</v>
      </c>
      <c r="T263" s="63">
        <v>0</v>
      </c>
      <c r="U263" s="63">
        <v>0</v>
      </c>
      <c r="V263" s="63">
        <v>0</v>
      </c>
      <c r="W263" s="63">
        <v>1.78373</v>
      </c>
      <c r="X263" s="63">
        <v>0</v>
      </c>
      <c r="Y263" s="63">
        <v>0.26962000000000003</v>
      </c>
      <c r="Z263" s="63">
        <v>20.460180000000001</v>
      </c>
      <c r="AA263" s="63">
        <v>0.18637000000000001</v>
      </c>
      <c r="AB263" s="63">
        <v>0.2787</v>
      </c>
      <c r="AC263" s="63">
        <v>7.6044399999999994</v>
      </c>
      <c r="AD263" s="63">
        <v>0</v>
      </c>
      <c r="AE263" s="63">
        <v>0</v>
      </c>
      <c r="AF263" s="63">
        <v>0.38574000000000003</v>
      </c>
      <c r="AG263" s="63">
        <v>1262.84248</v>
      </c>
    </row>
    <row r="264" spans="1:33">
      <c r="A264" s="68" t="s">
        <v>414</v>
      </c>
      <c r="B264" s="63">
        <v>0</v>
      </c>
      <c r="C264" s="63">
        <v>0</v>
      </c>
      <c r="D264" s="63">
        <v>0</v>
      </c>
      <c r="E264" s="63">
        <v>0</v>
      </c>
      <c r="F264" s="63">
        <v>0</v>
      </c>
      <c r="G264" s="63">
        <v>0</v>
      </c>
      <c r="H264" s="63">
        <v>0</v>
      </c>
      <c r="I264" s="63">
        <v>0</v>
      </c>
      <c r="J264" s="63">
        <v>0</v>
      </c>
      <c r="K264" s="63">
        <v>0</v>
      </c>
      <c r="L264" s="63">
        <v>0</v>
      </c>
      <c r="M264" s="63">
        <v>0</v>
      </c>
      <c r="N264" s="63">
        <v>0</v>
      </c>
      <c r="O264" s="63">
        <v>0</v>
      </c>
      <c r="P264" s="63">
        <v>0</v>
      </c>
      <c r="Q264" s="63">
        <v>0</v>
      </c>
      <c r="R264" s="63">
        <v>0</v>
      </c>
      <c r="S264" s="63">
        <v>0</v>
      </c>
      <c r="T264" s="63">
        <v>0</v>
      </c>
      <c r="U264" s="63">
        <v>0</v>
      </c>
      <c r="V264" s="63">
        <v>0</v>
      </c>
      <c r="W264" s="63">
        <v>0</v>
      </c>
      <c r="X264" s="63">
        <v>0</v>
      </c>
      <c r="Y264" s="63">
        <v>0</v>
      </c>
      <c r="Z264" s="63">
        <v>0</v>
      </c>
      <c r="AA264" s="63">
        <v>0</v>
      </c>
      <c r="AB264" s="63">
        <v>0</v>
      </c>
      <c r="AC264" s="63">
        <v>0</v>
      </c>
      <c r="AD264" s="63">
        <v>0</v>
      </c>
      <c r="AE264" s="63">
        <v>0</v>
      </c>
      <c r="AF264" s="63">
        <v>0</v>
      </c>
      <c r="AG264" s="63">
        <v>0</v>
      </c>
    </row>
    <row r="265" spans="1:33">
      <c r="A265" s="68" t="s">
        <v>415</v>
      </c>
      <c r="B265" s="63">
        <v>46.66666</v>
      </c>
      <c r="C265" s="63">
        <v>248.51254999999998</v>
      </c>
      <c r="D265" s="63">
        <v>137.10595999999998</v>
      </c>
      <c r="E265" s="63">
        <v>0</v>
      </c>
      <c r="F265" s="63">
        <v>21.339500000000001</v>
      </c>
      <c r="G265" s="63">
        <v>119.03009</v>
      </c>
      <c r="H265" s="63">
        <v>0</v>
      </c>
      <c r="I265" s="63">
        <v>76.358170000000001</v>
      </c>
      <c r="J265" s="63">
        <v>0</v>
      </c>
      <c r="K265" s="63">
        <v>45.198620000000005</v>
      </c>
      <c r="L265" s="63">
        <v>0</v>
      </c>
      <c r="M265" s="63">
        <v>0</v>
      </c>
      <c r="N265" s="63">
        <v>295.31417999999996</v>
      </c>
      <c r="O265" s="63">
        <v>0</v>
      </c>
      <c r="P265" s="63">
        <v>0</v>
      </c>
      <c r="Q265" s="63">
        <v>0</v>
      </c>
      <c r="R265" s="63">
        <v>0</v>
      </c>
      <c r="S265" s="63">
        <v>0</v>
      </c>
      <c r="T265" s="63">
        <v>6.7530000000000007E-2</v>
      </c>
      <c r="U265" s="63">
        <v>0</v>
      </c>
      <c r="V265" s="63">
        <v>0</v>
      </c>
      <c r="W265" s="63">
        <v>30.148880000000002</v>
      </c>
      <c r="X265" s="63">
        <v>124.53516999999999</v>
      </c>
      <c r="Y265" s="63">
        <v>6.2666700000000004</v>
      </c>
      <c r="Z265" s="63">
        <v>82.909899999999993</v>
      </c>
      <c r="AA265" s="63">
        <v>8.06555</v>
      </c>
      <c r="AB265" s="63">
        <v>91.678039999999996</v>
      </c>
      <c r="AC265" s="63">
        <v>0</v>
      </c>
      <c r="AD265" s="63">
        <v>0</v>
      </c>
      <c r="AE265" s="63">
        <v>0</v>
      </c>
      <c r="AF265" s="63">
        <v>1.49E-2</v>
      </c>
      <c r="AG265" s="63">
        <v>1333.2123700000002</v>
      </c>
    </row>
    <row r="266" spans="1:33">
      <c r="A266" s="68" t="s">
        <v>416</v>
      </c>
      <c r="B266" s="63">
        <v>44.769280000000002</v>
      </c>
      <c r="C266" s="63">
        <v>0</v>
      </c>
      <c r="D266" s="63">
        <v>0</v>
      </c>
      <c r="E266" s="63">
        <v>0</v>
      </c>
      <c r="F266" s="63">
        <v>0</v>
      </c>
      <c r="G266" s="63">
        <v>0</v>
      </c>
      <c r="H266" s="63">
        <v>0</v>
      </c>
      <c r="I266" s="63">
        <v>0</v>
      </c>
      <c r="J266" s="63">
        <v>0</v>
      </c>
      <c r="K266" s="63">
        <v>0</v>
      </c>
      <c r="L266" s="63">
        <v>0</v>
      </c>
      <c r="M266" s="63">
        <v>0.31883</v>
      </c>
      <c r="N266" s="63">
        <v>0</v>
      </c>
      <c r="O266" s="63">
        <v>0</v>
      </c>
      <c r="P266" s="63">
        <v>0</v>
      </c>
      <c r="Q266" s="63">
        <v>0</v>
      </c>
      <c r="R266" s="63">
        <v>0</v>
      </c>
      <c r="S266" s="63">
        <v>0</v>
      </c>
      <c r="T266" s="63">
        <v>0</v>
      </c>
      <c r="U266" s="63">
        <v>0</v>
      </c>
      <c r="V266" s="63">
        <v>0</v>
      </c>
      <c r="W266" s="63">
        <v>0</v>
      </c>
      <c r="X266" s="63">
        <v>0</v>
      </c>
      <c r="Y266" s="63">
        <v>0</v>
      </c>
      <c r="Z266" s="63">
        <v>0</v>
      </c>
      <c r="AA266" s="63">
        <v>0</v>
      </c>
      <c r="AB266" s="63">
        <v>0</v>
      </c>
      <c r="AC266" s="63">
        <v>0</v>
      </c>
      <c r="AD266" s="63">
        <v>0</v>
      </c>
      <c r="AE266" s="63">
        <v>0</v>
      </c>
      <c r="AF266" s="63">
        <v>0</v>
      </c>
      <c r="AG266" s="63">
        <v>45.08811</v>
      </c>
    </row>
    <row r="267" spans="1:33">
      <c r="A267" s="398" t="s">
        <v>417</v>
      </c>
      <c r="B267" s="451">
        <v>-19403.701989999998</v>
      </c>
      <c r="C267" s="451">
        <v>-5394.4936299999999</v>
      </c>
      <c r="D267" s="451">
        <v>-15510.46948</v>
      </c>
      <c r="E267" s="451">
        <v>-4936.2382300000008</v>
      </c>
      <c r="F267" s="451">
        <v>-2871.6909799999999</v>
      </c>
      <c r="G267" s="451">
        <v>-2612.9944599999999</v>
      </c>
      <c r="H267" s="451">
        <v>-1772.5312200000001</v>
      </c>
      <c r="I267" s="451">
        <v>-3867.1684399999999</v>
      </c>
      <c r="J267" s="451">
        <v>-3803.5228099999999</v>
      </c>
      <c r="K267" s="451">
        <v>-4795.4249900000004</v>
      </c>
      <c r="L267" s="451">
        <v>-902.91062999999997</v>
      </c>
      <c r="M267" s="451">
        <v>-4429.1706199999999</v>
      </c>
      <c r="N267" s="451">
        <v>-4646.3927400000002</v>
      </c>
      <c r="O267" s="451">
        <v>-1684.7463</v>
      </c>
      <c r="P267" s="451">
        <v>-2135.8952799999997</v>
      </c>
      <c r="Q267" s="451">
        <v>-1189.7410400000001</v>
      </c>
      <c r="R267" s="451">
        <v>-1294.8789400000001</v>
      </c>
      <c r="S267" s="451">
        <v>-1262.5002099999999</v>
      </c>
      <c r="T267" s="451">
        <v>-1249.8194599999999</v>
      </c>
      <c r="U267" s="451">
        <v>-3433.3723300000001</v>
      </c>
      <c r="V267" s="451">
        <v>-1054.9405400000001</v>
      </c>
      <c r="W267" s="451">
        <v>-1620.58446</v>
      </c>
      <c r="X267" s="451">
        <v>-4895.9151300000003</v>
      </c>
      <c r="Y267" s="451">
        <v>-1764.24227</v>
      </c>
      <c r="Z267" s="451">
        <v>-4698.2955099999999</v>
      </c>
      <c r="AA267" s="451">
        <v>-2493.8311699999999</v>
      </c>
      <c r="AB267" s="451">
        <v>-5418.1515300000001</v>
      </c>
      <c r="AC267" s="451">
        <v>-3745.29333</v>
      </c>
      <c r="AD267" s="451">
        <v>-1375.7488799999999</v>
      </c>
      <c r="AE267" s="451">
        <v>-3725.6637599999999</v>
      </c>
      <c r="AF267" s="451">
        <v>-575.32865000000004</v>
      </c>
      <c r="AG267" s="451">
        <v>-118565.65901</v>
      </c>
    </row>
    <row r="268" spans="1:33">
      <c r="A268" s="68" t="s">
        <v>418</v>
      </c>
      <c r="B268" s="63">
        <v>-12270.280409999999</v>
      </c>
      <c r="C268" s="63">
        <v>-5394.2431100000003</v>
      </c>
      <c r="D268" s="63">
        <v>-13276.454109999999</v>
      </c>
      <c r="E268" s="63">
        <v>-4636.7086500000005</v>
      </c>
      <c r="F268" s="63">
        <v>-2824.0133599999999</v>
      </c>
      <c r="G268" s="63">
        <v>-2539.22534</v>
      </c>
      <c r="H268" s="63">
        <v>-1772.5312200000001</v>
      </c>
      <c r="I268" s="63">
        <v>-3543.6227100000001</v>
      </c>
      <c r="J268" s="63">
        <v>-3669.3462100000002</v>
      </c>
      <c r="K268" s="63">
        <v>-4787.6039700000001</v>
      </c>
      <c r="L268" s="63">
        <v>-863.79723999999999</v>
      </c>
      <c r="M268" s="63">
        <v>-4429.1706199999999</v>
      </c>
      <c r="N268" s="63">
        <v>-4631.4294900000004</v>
      </c>
      <c r="O268" s="63">
        <v>-1646.5674099999999</v>
      </c>
      <c r="P268" s="63">
        <v>-2134.6662799999999</v>
      </c>
      <c r="Q268" s="63">
        <v>-998.32947000000001</v>
      </c>
      <c r="R268" s="63">
        <v>-1252.70757</v>
      </c>
      <c r="S268" s="63">
        <v>-1262.5002099999999</v>
      </c>
      <c r="T268" s="63">
        <v>-1170.4852900000001</v>
      </c>
      <c r="U268" s="63">
        <v>-3195.5096100000001</v>
      </c>
      <c r="V268" s="63">
        <v>-1054.86743</v>
      </c>
      <c r="W268" s="63">
        <v>-1550.31169</v>
      </c>
      <c r="X268" s="63">
        <v>-4606.0562199999995</v>
      </c>
      <c r="Y268" s="63">
        <v>-1740.57907</v>
      </c>
      <c r="Z268" s="63">
        <v>-4696.1053300000003</v>
      </c>
      <c r="AA268" s="63">
        <v>-2360.31846</v>
      </c>
      <c r="AB268" s="63">
        <v>-4849.7015300000003</v>
      </c>
      <c r="AC268" s="63">
        <v>-3368.8966800000003</v>
      </c>
      <c r="AD268" s="63">
        <v>-1247.2705700000001</v>
      </c>
      <c r="AE268" s="63">
        <v>-3500.1845099999996</v>
      </c>
      <c r="AF268" s="63">
        <v>-207.86113</v>
      </c>
      <c r="AG268" s="63">
        <v>-105481.34490000001</v>
      </c>
    </row>
    <row r="269" spans="1:33">
      <c r="A269" s="68" t="s">
        <v>419</v>
      </c>
      <c r="B269" s="63">
        <v>0</v>
      </c>
      <c r="C269" s="63">
        <v>0</v>
      </c>
      <c r="D269" s="63">
        <v>0</v>
      </c>
      <c r="E269" s="63">
        <v>0</v>
      </c>
      <c r="F269" s="63">
        <v>0</v>
      </c>
      <c r="G269" s="63">
        <v>0</v>
      </c>
      <c r="H269" s="63">
        <v>0</v>
      </c>
      <c r="I269" s="63">
        <v>0</v>
      </c>
      <c r="J269" s="63">
        <v>0</v>
      </c>
      <c r="K269" s="63">
        <v>0</v>
      </c>
      <c r="L269" s="63">
        <v>0</v>
      </c>
      <c r="M269" s="63">
        <v>0</v>
      </c>
      <c r="N269" s="63">
        <v>0</v>
      </c>
      <c r="O269" s="63">
        <v>0</v>
      </c>
      <c r="P269" s="63">
        <v>0</v>
      </c>
      <c r="Q269" s="63">
        <v>0</v>
      </c>
      <c r="R269" s="63">
        <v>0</v>
      </c>
      <c r="S269" s="63">
        <v>0</v>
      </c>
      <c r="T269" s="63">
        <v>0</v>
      </c>
      <c r="U269" s="63">
        <v>0</v>
      </c>
      <c r="V269" s="63">
        <v>0</v>
      </c>
      <c r="W269" s="63">
        <v>0</v>
      </c>
      <c r="X269" s="63">
        <v>0</v>
      </c>
      <c r="Y269" s="63">
        <v>0</v>
      </c>
      <c r="Z269" s="63">
        <v>0</v>
      </c>
      <c r="AA269" s="63">
        <v>0</v>
      </c>
      <c r="AB269" s="63">
        <v>0</v>
      </c>
      <c r="AC269" s="63">
        <v>0</v>
      </c>
      <c r="AD269" s="63">
        <v>0</v>
      </c>
      <c r="AE269" s="63">
        <v>0</v>
      </c>
      <c r="AF269" s="63">
        <v>0</v>
      </c>
      <c r="AG269" s="63">
        <v>0</v>
      </c>
    </row>
    <row r="270" spans="1:33">
      <c r="A270" s="68" t="s">
        <v>420</v>
      </c>
      <c r="B270" s="63">
        <v>-3525.61375</v>
      </c>
      <c r="C270" s="63">
        <v>0</v>
      </c>
      <c r="D270" s="63">
        <v>-2234.0153700000001</v>
      </c>
      <c r="E270" s="63">
        <v>-299.52958000000001</v>
      </c>
      <c r="F270" s="63">
        <v>-38.042169999999999</v>
      </c>
      <c r="G270" s="63">
        <v>-67.073580000000007</v>
      </c>
      <c r="H270" s="63">
        <v>0</v>
      </c>
      <c r="I270" s="63">
        <v>-321.98528000000005</v>
      </c>
      <c r="J270" s="63">
        <v>-131.55404999999999</v>
      </c>
      <c r="K270" s="63">
        <v>0</v>
      </c>
      <c r="L270" s="63">
        <v>-31.77778</v>
      </c>
      <c r="M270" s="63">
        <v>0</v>
      </c>
      <c r="N270" s="63">
        <v>0</v>
      </c>
      <c r="O270" s="63">
        <v>-38.178890000000003</v>
      </c>
      <c r="P270" s="63">
        <v>-1.2290000000000001</v>
      </c>
      <c r="Q270" s="63">
        <v>-191.22329999999999</v>
      </c>
      <c r="R270" s="63">
        <v>-41.879849999999998</v>
      </c>
      <c r="S270" s="63">
        <v>0</v>
      </c>
      <c r="T270" s="63">
        <v>-72.043729999999996</v>
      </c>
      <c r="U270" s="63">
        <v>-199.55483999999998</v>
      </c>
      <c r="V270" s="63">
        <v>-6.7530000000000007E-2</v>
      </c>
      <c r="W270" s="63">
        <v>-69.636259999999993</v>
      </c>
      <c r="X270" s="63">
        <v>-289.85890999999998</v>
      </c>
      <c r="Y270" s="63">
        <v>-23.6632</v>
      </c>
      <c r="Z270" s="63">
        <v>-1.2572099999999999</v>
      </c>
      <c r="AA270" s="63">
        <v>-133.51271</v>
      </c>
      <c r="AB270" s="63">
        <v>-568.45000000000005</v>
      </c>
      <c r="AC270" s="63">
        <v>-376.39665000000002</v>
      </c>
      <c r="AD270" s="63">
        <v>-128.29991000000001</v>
      </c>
      <c r="AE270" s="63">
        <v>-225.47925000000001</v>
      </c>
      <c r="AF270" s="63">
        <v>-337.99016999999998</v>
      </c>
      <c r="AG270" s="63">
        <v>-9348.3129700000009</v>
      </c>
    </row>
    <row r="271" spans="1:33">
      <c r="A271" s="68" t="s">
        <v>421</v>
      </c>
      <c r="B271" s="63">
        <v>-1487.0661599999999</v>
      </c>
      <c r="C271" s="63">
        <v>0</v>
      </c>
      <c r="D271" s="63">
        <v>0</v>
      </c>
      <c r="E271" s="63">
        <v>0</v>
      </c>
      <c r="F271" s="63">
        <v>-9.6354500000000005</v>
      </c>
      <c r="G271" s="63">
        <v>-6.6955400000000003</v>
      </c>
      <c r="H271" s="63">
        <v>0</v>
      </c>
      <c r="I271" s="63">
        <v>0</v>
      </c>
      <c r="J271" s="63">
        <v>-0.78333000000000008</v>
      </c>
      <c r="K271" s="63">
        <v>-7.8210200000000007</v>
      </c>
      <c r="L271" s="63">
        <v>-7.33561</v>
      </c>
      <c r="M271" s="63">
        <v>0</v>
      </c>
      <c r="N271" s="63">
        <v>-10.948259999999999</v>
      </c>
      <c r="O271" s="63">
        <v>0</v>
      </c>
      <c r="P271" s="63">
        <v>0</v>
      </c>
      <c r="Q271" s="63">
        <v>0</v>
      </c>
      <c r="R271" s="63">
        <v>0</v>
      </c>
      <c r="S271" s="63">
        <v>0</v>
      </c>
      <c r="T271" s="63">
        <v>-7.2790600000000003</v>
      </c>
      <c r="U271" s="63">
        <v>-38.307879999999997</v>
      </c>
      <c r="V271" s="63">
        <v>0</v>
      </c>
      <c r="W271" s="63">
        <v>0</v>
      </c>
      <c r="X271" s="63">
        <v>0</v>
      </c>
      <c r="Y271" s="63">
        <v>0</v>
      </c>
      <c r="Z271" s="63">
        <v>-5.0000000000000001E-3</v>
      </c>
      <c r="AA271" s="63">
        <v>0</v>
      </c>
      <c r="AB271" s="63">
        <v>0</v>
      </c>
      <c r="AC271" s="63">
        <v>0</v>
      </c>
      <c r="AD271" s="63">
        <v>0</v>
      </c>
      <c r="AE271" s="63">
        <v>0</v>
      </c>
      <c r="AF271" s="63">
        <v>-29.477349999999998</v>
      </c>
      <c r="AG271" s="63">
        <v>-1605.35466</v>
      </c>
    </row>
    <row r="272" spans="1:33">
      <c r="A272" s="68" t="s">
        <v>422</v>
      </c>
      <c r="B272" s="63">
        <v>-2120.7416699999999</v>
      </c>
      <c r="C272" s="63">
        <v>0</v>
      </c>
      <c r="D272" s="63">
        <v>0</v>
      </c>
      <c r="E272" s="63">
        <v>0</v>
      </c>
      <c r="F272" s="63">
        <v>0</v>
      </c>
      <c r="G272" s="63">
        <v>0</v>
      </c>
      <c r="H272" s="63">
        <v>0</v>
      </c>
      <c r="I272" s="63">
        <v>0</v>
      </c>
      <c r="J272" s="63">
        <v>0</v>
      </c>
      <c r="K272" s="63">
        <v>0</v>
      </c>
      <c r="L272" s="63">
        <v>0</v>
      </c>
      <c r="M272" s="63">
        <v>0</v>
      </c>
      <c r="N272" s="63">
        <v>0</v>
      </c>
      <c r="O272" s="63">
        <v>0</v>
      </c>
      <c r="P272" s="63">
        <v>0</v>
      </c>
      <c r="Q272" s="63">
        <v>0</v>
      </c>
      <c r="R272" s="63">
        <v>0</v>
      </c>
      <c r="S272" s="63">
        <v>0</v>
      </c>
      <c r="T272" s="63">
        <v>0</v>
      </c>
      <c r="U272" s="63">
        <v>0</v>
      </c>
      <c r="V272" s="63">
        <v>0</v>
      </c>
      <c r="W272" s="63">
        <v>0</v>
      </c>
      <c r="X272" s="63">
        <v>0</v>
      </c>
      <c r="Y272" s="63">
        <v>0</v>
      </c>
      <c r="Z272" s="63">
        <v>0</v>
      </c>
      <c r="AA272" s="63">
        <v>0</v>
      </c>
      <c r="AB272" s="63">
        <v>0</v>
      </c>
      <c r="AC272" s="63">
        <v>0</v>
      </c>
      <c r="AD272" s="63">
        <v>0</v>
      </c>
      <c r="AE272" s="63">
        <v>0</v>
      </c>
      <c r="AF272" s="63">
        <v>0</v>
      </c>
      <c r="AG272" s="63">
        <v>-2120.7416699999999</v>
      </c>
    </row>
    <row r="273" spans="1:33">
      <c r="A273" s="69" t="s">
        <v>423</v>
      </c>
      <c r="B273" s="63">
        <v>0</v>
      </c>
      <c r="C273" s="63">
        <v>0</v>
      </c>
      <c r="D273" s="63">
        <v>0</v>
      </c>
      <c r="E273" s="63">
        <v>0</v>
      </c>
      <c r="F273" s="63">
        <v>0</v>
      </c>
      <c r="G273" s="63">
        <v>0</v>
      </c>
      <c r="H273" s="63">
        <v>0</v>
      </c>
      <c r="I273" s="63">
        <v>0</v>
      </c>
      <c r="J273" s="63">
        <v>0</v>
      </c>
      <c r="K273" s="63">
        <v>0</v>
      </c>
      <c r="L273" s="63">
        <v>0</v>
      </c>
      <c r="M273" s="63">
        <v>0</v>
      </c>
      <c r="N273" s="63">
        <v>0</v>
      </c>
      <c r="O273" s="63">
        <v>0</v>
      </c>
      <c r="P273" s="63">
        <v>0</v>
      </c>
      <c r="Q273" s="63">
        <v>0</v>
      </c>
      <c r="R273" s="63">
        <v>0</v>
      </c>
      <c r="S273" s="63">
        <v>0</v>
      </c>
      <c r="T273" s="63">
        <v>0</v>
      </c>
      <c r="U273" s="63">
        <v>0</v>
      </c>
      <c r="V273" s="63">
        <v>0</v>
      </c>
      <c r="W273" s="63">
        <v>0</v>
      </c>
      <c r="X273" s="63">
        <v>0</v>
      </c>
      <c r="Y273" s="63">
        <v>0</v>
      </c>
      <c r="Z273" s="63">
        <v>0</v>
      </c>
      <c r="AA273" s="63">
        <v>0</v>
      </c>
      <c r="AB273" s="63">
        <v>0</v>
      </c>
      <c r="AC273" s="63">
        <v>0</v>
      </c>
      <c r="AD273" s="63">
        <v>0</v>
      </c>
      <c r="AE273" s="63">
        <v>0</v>
      </c>
      <c r="AF273" s="63">
        <v>0</v>
      </c>
      <c r="AG273" s="63">
        <v>0</v>
      </c>
    </row>
    <row r="274" spans="1:33">
      <c r="A274" s="69" t="s">
        <v>495</v>
      </c>
      <c r="B274" s="63">
        <v>0</v>
      </c>
      <c r="C274" s="63">
        <v>-0.25052000000000002</v>
      </c>
      <c r="D274" s="63">
        <v>0</v>
      </c>
      <c r="E274" s="63">
        <v>0</v>
      </c>
      <c r="F274" s="63">
        <v>0</v>
      </c>
      <c r="G274" s="63">
        <v>0</v>
      </c>
      <c r="H274" s="63">
        <v>0</v>
      </c>
      <c r="I274" s="63">
        <v>-1.5604500000000001</v>
      </c>
      <c r="J274" s="63">
        <v>-1.8392200000000001</v>
      </c>
      <c r="K274" s="63">
        <v>0</v>
      </c>
      <c r="L274" s="63">
        <v>0</v>
      </c>
      <c r="M274" s="63">
        <v>0</v>
      </c>
      <c r="N274" s="63">
        <v>-4.0149900000000001</v>
      </c>
      <c r="O274" s="63">
        <v>0</v>
      </c>
      <c r="P274" s="63">
        <v>0</v>
      </c>
      <c r="Q274" s="63">
        <v>-0.18827000000000002</v>
      </c>
      <c r="R274" s="63">
        <v>-0.29152</v>
      </c>
      <c r="S274" s="63">
        <v>0</v>
      </c>
      <c r="T274" s="63">
        <v>-1.1380000000000001E-2</v>
      </c>
      <c r="U274" s="63">
        <v>0</v>
      </c>
      <c r="V274" s="63">
        <v>-5.5799999999999999E-3</v>
      </c>
      <c r="W274" s="63">
        <v>-0.63651000000000002</v>
      </c>
      <c r="X274" s="63">
        <v>0</v>
      </c>
      <c r="Y274" s="63">
        <v>0</v>
      </c>
      <c r="Z274" s="63">
        <v>-0.92797000000000007</v>
      </c>
      <c r="AA274" s="63">
        <v>0</v>
      </c>
      <c r="AB274" s="63">
        <v>0</v>
      </c>
      <c r="AC274" s="63">
        <v>0</v>
      </c>
      <c r="AD274" s="63">
        <v>-0.1784</v>
      </c>
      <c r="AE274" s="63">
        <v>0</v>
      </c>
      <c r="AF274" s="63">
        <v>0</v>
      </c>
      <c r="AG274" s="63">
        <v>-9.9048099999999994</v>
      </c>
    </row>
    <row r="275" spans="1:33">
      <c r="A275" s="398" t="s">
        <v>1125</v>
      </c>
      <c r="B275" s="451">
        <v>44475.278590000002</v>
      </c>
      <c r="C275" s="451">
        <v>13254.757460000001</v>
      </c>
      <c r="D275" s="451">
        <v>27937.722600000001</v>
      </c>
      <c r="E275" s="451">
        <v>9997.2380099999991</v>
      </c>
      <c r="F275" s="451">
        <v>5307.09411</v>
      </c>
      <c r="G275" s="451">
        <v>4785.9978600000004</v>
      </c>
      <c r="H275" s="451">
        <v>3599.4984199999999</v>
      </c>
      <c r="I275" s="451">
        <v>4983.8320100000001</v>
      </c>
      <c r="J275" s="451">
        <v>6059.4263099999998</v>
      </c>
      <c r="K275" s="451">
        <v>7091.6290899999995</v>
      </c>
      <c r="L275" s="451">
        <v>4247.4911300000003</v>
      </c>
      <c r="M275" s="451">
        <v>6216.6496900000002</v>
      </c>
      <c r="N275" s="451">
        <v>7376.2403800000002</v>
      </c>
      <c r="O275" s="451">
        <v>5301.9831799999993</v>
      </c>
      <c r="P275" s="451">
        <v>4376.5984500000004</v>
      </c>
      <c r="Q275" s="451">
        <v>3041.7475399999998</v>
      </c>
      <c r="R275" s="451">
        <v>2719.8670200000001</v>
      </c>
      <c r="S275" s="451">
        <v>3050.8616000000002</v>
      </c>
      <c r="T275" s="451">
        <v>6280.93858</v>
      </c>
      <c r="U275" s="451">
        <v>6582.2484400000003</v>
      </c>
      <c r="V275" s="451">
        <v>2193.51208</v>
      </c>
      <c r="W275" s="451">
        <v>2560.3543</v>
      </c>
      <c r="X275" s="451">
        <v>6044.6059100000002</v>
      </c>
      <c r="Y275" s="451">
        <v>3757.8774199999998</v>
      </c>
      <c r="Z275" s="451">
        <v>8180.6462799999999</v>
      </c>
      <c r="AA275" s="451">
        <v>3123.7230600000003</v>
      </c>
      <c r="AB275" s="451">
        <v>6251.0805899999996</v>
      </c>
      <c r="AC275" s="451">
        <v>9346.9185399999988</v>
      </c>
      <c r="AD275" s="451">
        <v>3030.42535</v>
      </c>
      <c r="AE275" s="451">
        <v>9851.4566899999991</v>
      </c>
      <c r="AF275" s="451">
        <v>2545.3415299999997</v>
      </c>
      <c r="AG275" s="451">
        <v>233573.04222</v>
      </c>
    </row>
    <row r="276" spans="1:33">
      <c r="A276" s="394" t="s">
        <v>424</v>
      </c>
      <c r="B276" s="451">
        <v>4930.8175000000001</v>
      </c>
      <c r="C276" s="451">
        <v>955.02416000000005</v>
      </c>
      <c r="D276" s="451">
        <v>3554.8785200000002</v>
      </c>
      <c r="E276" s="451">
        <v>427.67321999999996</v>
      </c>
      <c r="F276" s="451">
        <v>72.668999999999997</v>
      </c>
      <c r="G276" s="451">
        <v>126.42549000000001</v>
      </c>
      <c r="H276" s="451">
        <v>86.292690000000007</v>
      </c>
      <c r="I276" s="451">
        <v>279.89663999999999</v>
      </c>
      <c r="J276" s="451">
        <v>300.58967999999999</v>
      </c>
      <c r="K276" s="451">
        <v>314.24916999999999</v>
      </c>
      <c r="L276" s="451">
        <v>102.16959</v>
      </c>
      <c r="M276" s="451">
        <v>23.46791</v>
      </c>
      <c r="N276" s="451">
        <v>137.72073999999998</v>
      </c>
      <c r="O276" s="451">
        <v>51.620010000000001</v>
      </c>
      <c r="P276" s="451">
        <v>519.94399999999996</v>
      </c>
      <c r="Q276" s="451">
        <v>114.93810000000001</v>
      </c>
      <c r="R276" s="451">
        <v>250.01075</v>
      </c>
      <c r="S276" s="451">
        <v>53.784379999999999</v>
      </c>
      <c r="T276" s="451">
        <v>17.482380000000003</v>
      </c>
      <c r="U276" s="451">
        <v>9.7625299999999999</v>
      </c>
      <c r="V276" s="451">
        <v>27.679729999999999</v>
      </c>
      <c r="W276" s="451">
        <v>156.74942000000001</v>
      </c>
      <c r="X276" s="451">
        <v>72.755669999999995</v>
      </c>
      <c r="Y276" s="451">
        <v>220.4426</v>
      </c>
      <c r="Z276" s="451">
        <v>678.15601000000004</v>
      </c>
      <c r="AA276" s="451">
        <v>174.84697</v>
      </c>
      <c r="AB276" s="451">
        <v>146.42951000000002</v>
      </c>
      <c r="AC276" s="451">
        <v>870.02443999999991</v>
      </c>
      <c r="AD276" s="451">
        <v>180.32834</v>
      </c>
      <c r="AE276" s="451">
        <v>199.81507999999999</v>
      </c>
      <c r="AF276" s="451">
        <v>32.98301</v>
      </c>
      <c r="AG276" s="451">
        <v>15089.62724</v>
      </c>
    </row>
    <row r="277" spans="1:33">
      <c r="A277" s="68" t="s">
        <v>425</v>
      </c>
      <c r="B277" s="63">
        <v>2261.4792400000001</v>
      </c>
      <c r="C277" s="63">
        <v>192.75082</v>
      </c>
      <c r="D277" s="63">
        <v>2027.6029799999999</v>
      </c>
      <c r="E277" s="63">
        <v>254.25686999999999</v>
      </c>
      <c r="F277" s="63">
        <v>52.447209999999998</v>
      </c>
      <c r="G277" s="63">
        <v>118.83443</v>
      </c>
      <c r="H277" s="63">
        <v>83.770889999999994</v>
      </c>
      <c r="I277" s="63">
        <v>166.73445000000001</v>
      </c>
      <c r="J277" s="63">
        <v>288.10659999999996</v>
      </c>
      <c r="K277" s="63">
        <v>42.295499999999997</v>
      </c>
      <c r="L277" s="63">
        <v>39.201329999999999</v>
      </c>
      <c r="M277" s="63">
        <v>19.578229999999998</v>
      </c>
      <c r="N277" s="63">
        <v>126.84163000000001</v>
      </c>
      <c r="O277" s="63">
        <v>4.0533099999999997</v>
      </c>
      <c r="P277" s="63">
        <v>186.00248999999999</v>
      </c>
      <c r="Q277" s="63">
        <v>110.22823</v>
      </c>
      <c r="R277" s="63">
        <v>76.367500000000007</v>
      </c>
      <c r="S277" s="63">
        <v>51.033099999999997</v>
      </c>
      <c r="T277" s="63">
        <v>15.498190000000001</v>
      </c>
      <c r="U277" s="63">
        <v>5.4002700000000008</v>
      </c>
      <c r="V277" s="63">
        <v>25.650020000000001</v>
      </c>
      <c r="W277" s="63">
        <v>144.38255999999998</v>
      </c>
      <c r="X277" s="63">
        <v>14.59285</v>
      </c>
      <c r="Y277" s="63">
        <v>20.69913</v>
      </c>
      <c r="Z277" s="63">
        <v>407.81036</v>
      </c>
      <c r="AA277" s="63">
        <v>142.21059</v>
      </c>
      <c r="AB277" s="63">
        <v>121.90577999999999</v>
      </c>
      <c r="AC277" s="63">
        <v>823.14998000000003</v>
      </c>
      <c r="AD277" s="63">
        <v>112.15687</v>
      </c>
      <c r="AE277" s="63">
        <v>192.80482000000001</v>
      </c>
      <c r="AF277" s="63">
        <v>8.72194</v>
      </c>
      <c r="AG277" s="63">
        <v>8136.5681699999996</v>
      </c>
    </row>
    <row r="278" spans="1:33">
      <c r="A278" s="68" t="s">
        <v>426</v>
      </c>
      <c r="B278" s="63">
        <v>633.23108999999999</v>
      </c>
      <c r="C278" s="63">
        <v>224.51554000000002</v>
      </c>
      <c r="D278" s="63">
        <v>325.72507999999999</v>
      </c>
      <c r="E278" s="63">
        <v>35.477470000000004</v>
      </c>
      <c r="F278" s="63">
        <v>13.5458</v>
      </c>
      <c r="G278" s="63">
        <v>4.4010600000000002</v>
      </c>
      <c r="H278" s="63">
        <v>-0.75466999999999995</v>
      </c>
      <c r="I278" s="63">
        <v>9.9544800000000002</v>
      </c>
      <c r="J278" s="63">
        <v>1.5168199999999998</v>
      </c>
      <c r="K278" s="63">
        <v>4.8321099999999992</v>
      </c>
      <c r="L278" s="63">
        <v>60.74794</v>
      </c>
      <c r="M278" s="63">
        <v>1.97481</v>
      </c>
      <c r="N278" s="63">
        <v>9.1361699999999999</v>
      </c>
      <c r="O278" s="63">
        <v>6.0789600000000004</v>
      </c>
      <c r="P278" s="63">
        <v>7.48916</v>
      </c>
      <c r="Q278" s="63">
        <v>0.92103000000000002</v>
      </c>
      <c r="R278" s="63">
        <v>1.0605599999999999</v>
      </c>
      <c r="S278" s="63">
        <v>0</v>
      </c>
      <c r="T278" s="63">
        <v>0.92546000000000006</v>
      </c>
      <c r="U278" s="63">
        <v>4.1448599999999995</v>
      </c>
      <c r="V278" s="63">
        <v>1.5002899999999999</v>
      </c>
      <c r="W278" s="63">
        <v>7.9062600000000005</v>
      </c>
      <c r="X278" s="63">
        <v>31.81936</v>
      </c>
      <c r="Y278" s="63">
        <v>3.89425</v>
      </c>
      <c r="Z278" s="63">
        <v>72.27176</v>
      </c>
      <c r="AA278" s="63">
        <v>1.6449800000000001</v>
      </c>
      <c r="AB278" s="63">
        <v>19.71358</v>
      </c>
      <c r="AC278" s="63">
        <v>30.631250000000001</v>
      </c>
      <c r="AD278" s="63">
        <v>13.04027</v>
      </c>
      <c r="AE278" s="63">
        <v>1.0862000000000001</v>
      </c>
      <c r="AF278" s="63">
        <v>24.086779999999997</v>
      </c>
      <c r="AG278" s="63">
        <v>1552.5187100000001</v>
      </c>
    </row>
    <row r="279" spans="1:33">
      <c r="A279" s="68" t="s">
        <v>427</v>
      </c>
      <c r="B279" s="63">
        <v>792.90612999999996</v>
      </c>
      <c r="C279" s="63">
        <v>368.17021999999997</v>
      </c>
      <c r="D279" s="63">
        <v>1107.8900000000001</v>
      </c>
      <c r="E279" s="63">
        <v>0.52200000000000002</v>
      </c>
      <c r="F279" s="63">
        <v>0</v>
      </c>
      <c r="G279" s="63">
        <v>0</v>
      </c>
      <c r="H279" s="63">
        <v>0.19575000000000001</v>
      </c>
      <c r="I279" s="63">
        <v>0</v>
      </c>
      <c r="J279" s="63">
        <v>0.1305</v>
      </c>
      <c r="K279" s="63">
        <v>266.64789000000002</v>
      </c>
      <c r="L279" s="63">
        <v>0</v>
      </c>
      <c r="M279" s="63">
        <v>0</v>
      </c>
      <c r="N279" s="63">
        <v>0</v>
      </c>
      <c r="O279" s="63">
        <v>0</v>
      </c>
      <c r="P279" s="63">
        <v>0</v>
      </c>
      <c r="Q279" s="63">
        <v>1.131</v>
      </c>
      <c r="R279" s="63">
        <v>164.64</v>
      </c>
      <c r="S279" s="63">
        <v>0</v>
      </c>
      <c r="T279" s="63">
        <v>0</v>
      </c>
      <c r="U279" s="63">
        <v>0</v>
      </c>
      <c r="V279" s="63">
        <v>0</v>
      </c>
      <c r="W279" s="63">
        <v>0</v>
      </c>
      <c r="X279" s="63">
        <v>0</v>
      </c>
      <c r="Y279" s="63">
        <v>194.88</v>
      </c>
      <c r="Z279" s="63">
        <v>153.35919000000001</v>
      </c>
      <c r="AA279" s="63">
        <v>0</v>
      </c>
      <c r="AB279" s="63">
        <v>0</v>
      </c>
      <c r="AC279" s="63">
        <v>0</v>
      </c>
      <c r="AD279" s="63">
        <v>48.441600000000001</v>
      </c>
      <c r="AE279" s="63">
        <v>0</v>
      </c>
      <c r="AF279" s="63">
        <v>0</v>
      </c>
      <c r="AG279" s="63">
        <v>3098.91428</v>
      </c>
    </row>
    <row r="280" spans="1:33">
      <c r="A280" s="68" t="s">
        <v>428</v>
      </c>
      <c r="B280" s="63">
        <v>0</v>
      </c>
      <c r="C280" s="63">
        <v>0</v>
      </c>
      <c r="D280" s="63">
        <v>0</v>
      </c>
      <c r="E280" s="63">
        <v>0</v>
      </c>
      <c r="F280" s="63">
        <v>0</v>
      </c>
      <c r="G280" s="63">
        <v>0</v>
      </c>
      <c r="H280" s="63">
        <v>0</v>
      </c>
      <c r="I280" s="63">
        <v>0</v>
      </c>
      <c r="J280" s="63">
        <v>0</v>
      </c>
      <c r="K280" s="63">
        <v>0</v>
      </c>
      <c r="L280" s="63">
        <v>0</v>
      </c>
      <c r="M280" s="63">
        <v>0</v>
      </c>
      <c r="N280" s="63">
        <v>0</v>
      </c>
      <c r="O280" s="63">
        <v>0</v>
      </c>
      <c r="P280" s="63">
        <v>0</v>
      </c>
      <c r="Q280" s="63">
        <v>0</v>
      </c>
      <c r="R280" s="63">
        <v>0</v>
      </c>
      <c r="S280" s="63">
        <v>0</v>
      </c>
      <c r="T280" s="63">
        <v>0</v>
      </c>
      <c r="U280" s="63">
        <v>0</v>
      </c>
      <c r="V280" s="63">
        <v>0</v>
      </c>
      <c r="W280" s="63">
        <v>0</v>
      </c>
      <c r="X280" s="63">
        <v>0</v>
      </c>
      <c r="Y280" s="63">
        <v>0</v>
      </c>
      <c r="Z280" s="63">
        <v>0</v>
      </c>
      <c r="AA280" s="63">
        <v>0</v>
      </c>
      <c r="AB280" s="63">
        <v>0</v>
      </c>
      <c r="AC280" s="63">
        <v>0</v>
      </c>
      <c r="AD280" s="63">
        <v>0</v>
      </c>
      <c r="AE280" s="63">
        <v>0</v>
      </c>
      <c r="AF280" s="63">
        <v>0</v>
      </c>
      <c r="AG280" s="63">
        <v>0</v>
      </c>
    </row>
    <row r="281" spans="1:33">
      <c r="A281" s="66" t="s">
        <v>429</v>
      </c>
      <c r="B281" s="63">
        <v>1243.2010400000001</v>
      </c>
      <c r="C281" s="63">
        <v>169.58757999999997</v>
      </c>
      <c r="D281" s="63">
        <v>93.66046</v>
      </c>
      <c r="E281" s="63">
        <v>137.41687999999999</v>
      </c>
      <c r="F281" s="63">
        <v>6.6759899999999996</v>
      </c>
      <c r="G281" s="63">
        <v>3.19</v>
      </c>
      <c r="H281" s="63">
        <v>3.0807199999999999</v>
      </c>
      <c r="I281" s="63">
        <v>103.20771000000001</v>
      </c>
      <c r="J281" s="63">
        <v>10.835760000000001</v>
      </c>
      <c r="K281" s="63">
        <v>0.47367000000000004</v>
      </c>
      <c r="L281" s="63">
        <v>2.2203200000000001</v>
      </c>
      <c r="M281" s="63">
        <v>1.9148699999999999</v>
      </c>
      <c r="N281" s="63">
        <v>1.7429400000000002</v>
      </c>
      <c r="O281" s="63">
        <v>41.487739999999995</v>
      </c>
      <c r="P281" s="63">
        <v>326.45234999999997</v>
      </c>
      <c r="Q281" s="63">
        <v>2.6578400000000002</v>
      </c>
      <c r="R281" s="63">
        <v>7.9426899999999998</v>
      </c>
      <c r="S281" s="63">
        <v>2.7512800000000004</v>
      </c>
      <c r="T281" s="63">
        <v>1.0587299999999999</v>
      </c>
      <c r="U281" s="63">
        <v>0.21740000000000001</v>
      </c>
      <c r="V281" s="63">
        <v>0.52942</v>
      </c>
      <c r="W281" s="63">
        <v>4.4606000000000003</v>
      </c>
      <c r="X281" s="63">
        <v>26.34346</v>
      </c>
      <c r="Y281" s="63">
        <v>0.96922000000000008</v>
      </c>
      <c r="Z281" s="63">
        <v>44.714700000000001</v>
      </c>
      <c r="AA281" s="63">
        <v>30.991400000000002</v>
      </c>
      <c r="AB281" s="63">
        <v>4.8101499999999993</v>
      </c>
      <c r="AC281" s="63">
        <v>16.243209999999998</v>
      </c>
      <c r="AD281" s="63">
        <v>6.6896000000000004</v>
      </c>
      <c r="AE281" s="63">
        <v>5.9240600000000008</v>
      </c>
      <c r="AF281" s="63">
        <v>0.17429</v>
      </c>
      <c r="AG281" s="63">
        <v>2301.62608</v>
      </c>
    </row>
    <row r="282" spans="1:33">
      <c r="A282" s="66" t="s">
        <v>430</v>
      </c>
      <c r="B282" s="63">
        <v>0</v>
      </c>
      <c r="C282" s="63">
        <v>0</v>
      </c>
      <c r="D282" s="63">
        <v>0</v>
      </c>
      <c r="E282" s="63">
        <v>0</v>
      </c>
      <c r="F282" s="63">
        <v>0</v>
      </c>
      <c r="G282" s="63">
        <v>0</v>
      </c>
      <c r="H282" s="63">
        <v>0</v>
      </c>
      <c r="I282" s="63">
        <v>0</v>
      </c>
      <c r="J282" s="63">
        <v>0</v>
      </c>
      <c r="K282" s="63">
        <v>0</v>
      </c>
      <c r="L282" s="63">
        <v>0</v>
      </c>
      <c r="M282" s="63">
        <v>0</v>
      </c>
      <c r="N282" s="63">
        <v>0</v>
      </c>
      <c r="O282" s="63">
        <v>0</v>
      </c>
      <c r="P282" s="63">
        <v>0</v>
      </c>
      <c r="Q282" s="63">
        <v>0</v>
      </c>
      <c r="R282" s="63">
        <v>0</v>
      </c>
      <c r="S282" s="63">
        <v>0</v>
      </c>
      <c r="T282" s="63">
        <v>0</v>
      </c>
      <c r="U282" s="63">
        <v>0</v>
      </c>
      <c r="V282" s="63">
        <v>0</v>
      </c>
      <c r="W282" s="63">
        <v>0</v>
      </c>
      <c r="X282" s="63">
        <v>0</v>
      </c>
      <c r="Y282" s="63">
        <v>0</v>
      </c>
      <c r="Z282" s="63">
        <v>0</v>
      </c>
      <c r="AA282" s="63">
        <v>0</v>
      </c>
      <c r="AB282" s="63">
        <v>0</v>
      </c>
      <c r="AC282" s="63">
        <v>0</v>
      </c>
      <c r="AD282" s="63">
        <v>0</v>
      </c>
      <c r="AE282" s="63">
        <v>0</v>
      </c>
      <c r="AF282" s="63">
        <v>0</v>
      </c>
      <c r="AG282" s="63">
        <v>0</v>
      </c>
    </row>
    <row r="283" spans="1:33">
      <c r="A283" s="398" t="s">
        <v>431</v>
      </c>
      <c r="B283" s="451">
        <v>-2800.8526699999998</v>
      </c>
      <c r="C283" s="451">
        <v>-530.9895600000001</v>
      </c>
      <c r="D283" s="451">
        <v>-2368.09521</v>
      </c>
      <c r="E283" s="451">
        <v>-164.99184</v>
      </c>
      <c r="F283" s="451">
        <v>-0.21931999999999999</v>
      </c>
      <c r="G283" s="451">
        <v>-51.0672</v>
      </c>
      <c r="H283" s="451">
        <v>-32.087220000000002</v>
      </c>
      <c r="I283" s="451">
        <v>-53.707610000000003</v>
      </c>
      <c r="J283" s="451">
        <v>-123.62297</v>
      </c>
      <c r="K283" s="451">
        <v>-123.38041</v>
      </c>
      <c r="L283" s="451">
        <v>-79.05407000000001</v>
      </c>
      <c r="M283" s="451">
        <v>-23.8505</v>
      </c>
      <c r="N283" s="451">
        <v>-35.895379999999996</v>
      </c>
      <c r="O283" s="451">
        <v>-62.414629999999995</v>
      </c>
      <c r="P283" s="451">
        <v>-18.922979999999999</v>
      </c>
      <c r="Q283" s="451">
        <v>-18.510210000000001</v>
      </c>
      <c r="R283" s="451">
        <v>-98.844809999999995</v>
      </c>
      <c r="S283" s="451">
        <v>-19.115729999999999</v>
      </c>
      <c r="T283" s="451">
        <v>-0.10559</v>
      </c>
      <c r="U283" s="451">
        <v>0</v>
      </c>
      <c r="V283" s="451">
        <v>-15.475149999999999</v>
      </c>
      <c r="W283" s="451">
        <v>-31.340409999999999</v>
      </c>
      <c r="X283" s="451">
        <v>-84.907270000000011</v>
      </c>
      <c r="Y283" s="451">
        <v>-91.945949999999996</v>
      </c>
      <c r="Z283" s="451">
        <v>-276.52090999999996</v>
      </c>
      <c r="AA283" s="451">
        <v>-53.942309999999999</v>
      </c>
      <c r="AB283" s="451">
        <v>-90.307779999999994</v>
      </c>
      <c r="AC283" s="451">
        <v>-378.81200000000001</v>
      </c>
      <c r="AD283" s="451">
        <v>-68.320329999999998</v>
      </c>
      <c r="AE283" s="451">
        <v>-226.12858</v>
      </c>
      <c r="AF283" s="451">
        <v>-6.8670200000000001</v>
      </c>
      <c r="AG283" s="451">
        <v>-7930.2956199999999</v>
      </c>
    </row>
    <row r="284" spans="1:33">
      <c r="A284" s="68" t="s">
        <v>425</v>
      </c>
      <c r="B284" s="63">
        <v>-901.33796999999993</v>
      </c>
      <c r="C284" s="63">
        <v>-24.405200000000001</v>
      </c>
      <c r="D284" s="63">
        <v>-329.33984000000004</v>
      </c>
      <c r="E284" s="63">
        <v>-75.077889999999996</v>
      </c>
      <c r="F284" s="63">
        <v>0</v>
      </c>
      <c r="G284" s="63">
        <v>-31.445820000000001</v>
      </c>
      <c r="H284" s="63">
        <v>-31.901810000000001</v>
      </c>
      <c r="I284" s="63">
        <v>-7.6063999999999998</v>
      </c>
      <c r="J284" s="63">
        <v>-33.633240000000001</v>
      </c>
      <c r="K284" s="63">
        <v>-53.613699999999994</v>
      </c>
      <c r="L284" s="63">
        <v>-3.1430400000000001</v>
      </c>
      <c r="M284" s="63">
        <v>-15.07216</v>
      </c>
      <c r="N284" s="63">
        <v>-10.40517</v>
      </c>
      <c r="O284" s="63">
        <v>0</v>
      </c>
      <c r="P284" s="63">
        <v>-18.922979999999999</v>
      </c>
      <c r="Q284" s="63">
        <v>-16.122229999999998</v>
      </c>
      <c r="R284" s="63">
        <v>-21.655660000000001</v>
      </c>
      <c r="S284" s="63">
        <v>-16.07077</v>
      </c>
      <c r="T284" s="63">
        <v>0</v>
      </c>
      <c r="U284" s="63">
        <v>0</v>
      </c>
      <c r="V284" s="63">
        <v>-6.4485000000000001</v>
      </c>
      <c r="W284" s="63">
        <v>-17.644259999999999</v>
      </c>
      <c r="X284" s="63">
        <v>-84.907270000000011</v>
      </c>
      <c r="Y284" s="63">
        <v>-13.08339</v>
      </c>
      <c r="Z284" s="63">
        <v>-139.40225000000001</v>
      </c>
      <c r="AA284" s="63">
        <v>-34.031160000000007</v>
      </c>
      <c r="AB284" s="63">
        <v>-17.990290000000002</v>
      </c>
      <c r="AC284" s="63">
        <v>-133.01417999999998</v>
      </c>
      <c r="AD284" s="63">
        <v>-38.924419999999998</v>
      </c>
      <c r="AE284" s="63">
        <v>-64.686909999999997</v>
      </c>
      <c r="AF284" s="63">
        <v>-6.8670200000000001</v>
      </c>
      <c r="AG284" s="63">
        <v>-2146.75353</v>
      </c>
    </row>
    <row r="285" spans="1:33">
      <c r="A285" s="68" t="s">
        <v>432</v>
      </c>
      <c r="B285" s="63">
        <v>-421.49952000000002</v>
      </c>
      <c r="C285" s="63">
        <v>-361.41720000000004</v>
      </c>
      <c r="D285" s="63">
        <v>-1327.3903700000001</v>
      </c>
      <c r="E285" s="63">
        <v>-2.722</v>
      </c>
      <c r="F285" s="63">
        <v>0</v>
      </c>
      <c r="G285" s="63">
        <v>0</v>
      </c>
      <c r="H285" s="63">
        <v>-0.18540999999999999</v>
      </c>
      <c r="I285" s="63">
        <v>-46.139000000000003</v>
      </c>
      <c r="J285" s="63">
        <v>0</v>
      </c>
      <c r="K285" s="63">
        <v>-69.387090000000001</v>
      </c>
      <c r="L285" s="63">
        <v>-71.299030000000002</v>
      </c>
      <c r="M285" s="63">
        <v>0</v>
      </c>
      <c r="N285" s="63">
        <v>0</v>
      </c>
      <c r="O285" s="63">
        <v>-7.25</v>
      </c>
      <c r="P285" s="63">
        <v>0</v>
      </c>
      <c r="Q285" s="63">
        <v>0</v>
      </c>
      <c r="R285" s="63">
        <v>-77.189149999999998</v>
      </c>
      <c r="S285" s="63">
        <v>0</v>
      </c>
      <c r="T285" s="63">
        <v>0</v>
      </c>
      <c r="U285" s="63">
        <v>0</v>
      </c>
      <c r="V285" s="63">
        <v>0</v>
      </c>
      <c r="W285" s="63">
        <v>0</v>
      </c>
      <c r="X285" s="63">
        <v>0</v>
      </c>
      <c r="Y285" s="63">
        <v>0</v>
      </c>
      <c r="Z285" s="63">
        <v>-121.45180000000001</v>
      </c>
      <c r="AA285" s="63">
        <v>0</v>
      </c>
      <c r="AB285" s="63">
        <v>-28.812000000000001</v>
      </c>
      <c r="AC285" s="63">
        <v>-137.10945000000001</v>
      </c>
      <c r="AD285" s="63">
        <v>-15.167</v>
      </c>
      <c r="AE285" s="63">
        <v>-58.493259999999999</v>
      </c>
      <c r="AF285" s="63">
        <v>0</v>
      </c>
      <c r="AG285" s="63">
        <v>-2745.5122799999999</v>
      </c>
    </row>
    <row r="286" spans="1:33">
      <c r="A286" s="68" t="s">
        <v>433</v>
      </c>
      <c r="B286" s="63">
        <v>0</v>
      </c>
      <c r="C286" s="63">
        <v>0</v>
      </c>
      <c r="D286" s="63">
        <v>0</v>
      </c>
      <c r="E286" s="63">
        <v>0</v>
      </c>
      <c r="F286" s="63">
        <v>0</v>
      </c>
      <c r="G286" s="63">
        <v>0</v>
      </c>
      <c r="H286" s="63">
        <v>0</v>
      </c>
      <c r="I286" s="63">
        <v>0</v>
      </c>
      <c r="J286" s="63">
        <v>0</v>
      </c>
      <c r="K286" s="63">
        <v>0</v>
      </c>
      <c r="L286" s="63">
        <v>0</v>
      </c>
      <c r="M286" s="63">
        <v>0</v>
      </c>
      <c r="N286" s="63">
        <v>0</v>
      </c>
      <c r="O286" s="63">
        <v>0</v>
      </c>
      <c r="P286" s="63">
        <v>0</v>
      </c>
      <c r="Q286" s="63">
        <v>0</v>
      </c>
      <c r="R286" s="63">
        <v>0</v>
      </c>
      <c r="S286" s="63">
        <v>0</v>
      </c>
      <c r="T286" s="63">
        <v>0</v>
      </c>
      <c r="U286" s="63">
        <v>0</v>
      </c>
      <c r="V286" s="63">
        <v>0</v>
      </c>
      <c r="W286" s="63">
        <v>0</v>
      </c>
      <c r="X286" s="63">
        <v>0</v>
      </c>
      <c r="Y286" s="63">
        <v>-5.04E-2</v>
      </c>
      <c r="Z286" s="63">
        <v>0</v>
      </c>
      <c r="AA286" s="63">
        <v>0</v>
      </c>
      <c r="AB286" s="63">
        <v>0</v>
      </c>
      <c r="AC286" s="63">
        <v>0</v>
      </c>
      <c r="AD286" s="63">
        <v>0</v>
      </c>
      <c r="AE286" s="63">
        <v>0</v>
      </c>
      <c r="AF286" s="63">
        <v>0</v>
      </c>
      <c r="AG286" s="63">
        <v>-5.04E-2</v>
      </c>
    </row>
    <row r="287" spans="1:33">
      <c r="A287" s="68" t="s">
        <v>434</v>
      </c>
      <c r="B287" s="63">
        <v>0</v>
      </c>
      <c r="C287" s="63">
        <v>0</v>
      </c>
      <c r="D287" s="63">
        <v>0</v>
      </c>
      <c r="E287" s="63">
        <v>-31.645119999999999</v>
      </c>
      <c r="F287" s="63">
        <v>0</v>
      </c>
      <c r="G287" s="63">
        <v>0</v>
      </c>
      <c r="H287" s="63">
        <v>0</v>
      </c>
      <c r="I287" s="63">
        <v>0</v>
      </c>
      <c r="J287" s="63">
        <v>0</v>
      </c>
      <c r="K287" s="63">
        <v>0</v>
      </c>
      <c r="L287" s="63">
        <v>0</v>
      </c>
      <c r="M287" s="63">
        <v>0</v>
      </c>
      <c r="N287" s="63">
        <v>0</v>
      </c>
      <c r="O287" s="63">
        <v>0</v>
      </c>
      <c r="P287" s="63">
        <v>0</v>
      </c>
      <c r="Q287" s="63">
        <v>0</v>
      </c>
      <c r="R287" s="63">
        <v>0</v>
      </c>
      <c r="S287" s="63">
        <v>0</v>
      </c>
      <c r="T287" s="63">
        <v>0</v>
      </c>
      <c r="U287" s="63">
        <v>0</v>
      </c>
      <c r="V287" s="63">
        <v>0</v>
      </c>
      <c r="W287" s="63">
        <v>0</v>
      </c>
      <c r="X287" s="63">
        <v>0</v>
      </c>
      <c r="Y287" s="63">
        <v>0</v>
      </c>
      <c r="Z287" s="63">
        <v>0</v>
      </c>
      <c r="AA287" s="63">
        <v>0</v>
      </c>
      <c r="AB287" s="63">
        <v>0</v>
      </c>
      <c r="AC287" s="63">
        <v>0</v>
      </c>
      <c r="AD287" s="63">
        <v>0</v>
      </c>
      <c r="AE287" s="63">
        <v>0</v>
      </c>
      <c r="AF287" s="63">
        <v>0</v>
      </c>
      <c r="AG287" s="63">
        <v>-31.645119999999999</v>
      </c>
    </row>
    <row r="288" spans="1:33">
      <c r="A288" s="69" t="s">
        <v>435</v>
      </c>
      <c r="B288" s="63">
        <v>-1478.0151799999999</v>
      </c>
      <c r="C288" s="63">
        <v>-145.16716</v>
      </c>
      <c r="D288" s="63">
        <v>-711.36500000000001</v>
      </c>
      <c r="E288" s="63">
        <v>-55.54683</v>
      </c>
      <c r="F288" s="63">
        <v>-0.21931999999999999</v>
      </c>
      <c r="G288" s="63">
        <v>-19.621380000000002</v>
      </c>
      <c r="H288" s="63">
        <v>0</v>
      </c>
      <c r="I288" s="63">
        <v>3.7789999999999997E-2</v>
      </c>
      <c r="J288" s="63">
        <v>-89.989729999999994</v>
      </c>
      <c r="K288" s="63">
        <v>-0.37962000000000001</v>
      </c>
      <c r="L288" s="63">
        <v>-4.6120000000000001</v>
      </c>
      <c r="M288" s="63">
        <v>-8.77834</v>
      </c>
      <c r="N288" s="63">
        <v>-25.490209999999998</v>
      </c>
      <c r="O288" s="63">
        <v>-55.164629999999995</v>
      </c>
      <c r="P288" s="63">
        <v>0</v>
      </c>
      <c r="Q288" s="63">
        <v>-2.3879800000000002</v>
      </c>
      <c r="R288" s="63">
        <v>0</v>
      </c>
      <c r="S288" s="63">
        <v>-3.0449600000000001</v>
      </c>
      <c r="T288" s="63">
        <v>-0.10559</v>
      </c>
      <c r="U288" s="63">
        <v>0</v>
      </c>
      <c r="V288" s="63">
        <v>-9.0266500000000001</v>
      </c>
      <c r="W288" s="63">
        <v>-13.696149999999999</v>
      </c>
      <c r="X288" s="63">
        <v>0</v>
      </c>
      <c r="Y288" s="63">
        <v>-78.812160000000006</v>
      </c>
      <c r="Z288" s="63">
        <v>-15.66686</v>
      </c>
      <c r="AA288" s="63">
        <v>-19.911150000000003</v>
      </c>
      <c r="AB288" s="63">
        <v>-43.505489999999995</v>
      </c>
      <c r="AC288" s="63">
        <v>-108.68836999999999</v>
      </c>
      <c r="AD288" s="63">
        <v>-14.228909999999999</v>
      </c>
      <c r="AE288" s="63">
        <v>-102.94841000000001</v>
      </c>
      <c r="AF288" s="63">
        <v>0</v>
      </c>
      <c r="AG288" s="63">
        <v>-3006.3342900000002</v>
      </c>
    </row>
    <row r="289" spans="1:33">
      <c r="A289" s="69" t="s">
        <v>436</v>
      </c>
      <c r="B289" s="63">
        <v>0</v>
      </c>
      <c r="C289" s="63">
        <v>0</v>
      </c>
      <c r="D289" s="63">
        <v>0</v>
      </c>
      <c r="E289" s="63">
        <v>0</v>
      </c>
      <c r="F289" s="63">
        <v>0</v>
      </c>
      <c r="G289" s="63">
        <v>0</v>
      </c>
      <c r="H289" s="63">
        <v>0</v>
      </c>
      <c r="I289" s="63">
        <v>0</v>
      </c>
      <c r="J289" s="63">
        <v>0</v>
      </c>
      <c r="K289" s="63">
        <v>0</v>
      </c>
      <c r="L289" s="63">
        <v>0</v>
      </c>
      <c r="M289" s="63">
        <v>0</v>
      </c>
      <c r="N289" s="63">
        <v>0</v>
      </c>
      <c r="O289" s="63">
        <v>0</v>
      </c>
      <c r="P289" s="63">
        <v>0</v>
      </c>
      <c r="Q289" s="63">
        <v>0</v>
      </c>
      <c r="R289" s="63">
        <v>0</v>
      </c>
      <c r="S289" s="63">
        <v>0</v>
      </c>
      <c r="T289" s="63">
        <v>0</v>
      </c>
      <c r="U289" s="63">
        <v>0</v>
      </c>
      <c r="V289" s="63">
        <v>0</v>
      </c>
      <c r="W289" s="63">
        <v>0</v>
      </c>
      <c r="X289" s="63">
        <v>0</v>
      </c>
      <c r="Y289" s="63">
        <v>0</v>
      </c>
      <c r="Z289" s="63">
        <v>0</v>
      </c>
      <c r="AA289" s="63">
        <v>0</v>
      </c>
      <c r="AB289" s="63">
        <v>0</v>
      </c>
      <c r="AC289" s="63">
        <v>0</v>
      </c>
      <c r="AD289" s="63">
        <v>0</v>
      </c>
      <c r="AE289" s="63">
        <v>0</v>
      </c>
      <c r="AF289" s="63">
        <v>0</v>
      </c>
      <c r="AG289" s="63">
        <v>0</v>
      </c>
    </row>
    <row r="290" spans="1:33">
      <c r="A290" s="398" t="s">
        <v>1124</v>
      </c>
      <c r="B290" s="451">
        <v>46605.243419999999</v>
      </c>
      <c r="C290" s="451">
        <v>13678.79206</v>
      </c>
      <c r="D290" s="451">
        <v>29124.50591</v>
      </c>
      <c r="E290" s="451">
        <v>10259.919390000001</v>
      </c>
      <c r="F290" s="451">
        <v>5379.5437899999997</v>
      </c>
      <c r="G290" s="451">
        <v>4861.3561500000005</v>
      </c>
      <c r="H290" s="451">
        <v>3653.7038900000002</v>
      </c>
      <c r="I290" s="451">
        <v>5210.0210399999996</v>
      </c>
      <c r="J290" s="451">
        <v>6236.3930199999995</v>
      </c>
      <c r="K290" s="451">
        <v>7282.4978499999997</v>
      </c>
      <c r="L290" s="451">
        <v>4270.6066500000006</v>
      </c>
      <c r="M290" s="451">
        <v>6216.2671</v>
      </c>
      <c r="N290" s="451">
        <v>7478.06574</v>
      </c>
      <c r="O290" s="451">
        <v>5291.1885599999996</v>
      </c>
      <c r="P290" s="451">
        <v>4877.6194699999996</v>
      </c>
      <c r="Q290" s="451">
        <v>3138.1754300000002</v>
      </c>
      <c r="R290" s="451">
        <v>2871.03296</v>
      </c>
      <c r="S290" s="451">
        <v>3085.5302499999998</v>
      </c>
      <c r="T290" s="451">
        <v>6298.3153700000003</v>
      </c>
      <c r="U290" s="451">
        <v>6592.0109699999994</v>
      </c>
      <c r="V290" s="451">
        <v>2205.71666</v>
      </c>
      <c r="W290" s="451">
        <v>2685.7633100000003</v>
      </c>
      <c r="X290" s="451">
        <v>6032.4543099999992</v>
      </c>
      <c r="Y290" s="451">
        <v>3886.3740699999998</v>
      </c>
      <c r="Z290" s="451">
        <v>8582.2813800000004</v>
      </c>
      <c r="AA290" s="451">
        <v>3244.6277200000004</v>
      </c>
      <c r="AB290" s="451">
        <v>6307.2023200000003</v>
      </c>
      <c r="AC290" s="451">
        <v>9838.1309799999999</v>
      </c>
      <c r="AD290" s="451">
        <v>3142.43336</v>
      </c>
      <c r="AE290" s="451">
        <v>9825.1431899999989</v>
      </c>
      <c r="AF290" s="451">
        <v>2571.4575199999999</v>
      </c>
      <c r="AG290" s="451">
        <v>240732.37384000001</v>
      </c>
    </row>
    <row r="291" spans="1:33">
      <c r="A291" s="68" t="s">
        <v>437</v>
      </c>
      <c r="B291" s="63">
        <v>9787.5935700000009</v>
      </c>
      <c r="C291" s="63">
        <v>2939.7888800000001</v>
      </c>
      <c r="D291" s="63">
        <v>6215.9782500000001</v>
      </c>
      <c r="E291" s="63">
        <v>1364.61861</v>
      </c>
      <c r="F291" s="63">
        <v>13916.807269999999</v>
      </c>
      <c r="G291" s="63">
        <v>282.64797999999996</v>
      </c>
      <c r="H291" s="63">
        <v>557.16390999999999</v>
      </c>
      <c r="I291" s="63">
        <v>587.96397999999999</v>
      </c>
      <c r="J291" s="63">
        <v>2534.1147900000001</v>
      </c>
      <c r="K291" s="63">
        <v>1233.8198200000002</v>
      </c>
      <c r="L291" s="63">
        <v>1545.75352</v>
      </c>
      <c r="M291" s="63">
        <v>925.16012000000001</v>
      </c>
      <c r="N291" s="63">
        <v>1066.2035800000001</v>
      </c>
      <c r="O291" s="63">
        <v>990.91955000000007</v>
      </c>
      <c r="P291" s="63">
        <v>475.05113</v>
      </c>
      <c r="Q291" s="63">
        <v>249.49513000000002</v>
      </c>
      <c r="R291" s="63">
        <v>965.61812999999995</v>
      </c>
      <c r="S291" s="63">
        <v>390.67478000000006</v>
      </c>
      <c r="T291" s="63">
        <v>613.89390000000003</v>
      </c>
      <c r="U291" s="63">
        <v>810.67615999999998</v>
      </c>
      <c r="V291" s="63">
        <v>313.27161000000001</v>
      </c>
      <c r="W291" s="63">
        <v>342.67712</v>
      </c>
      <c r="X291" s="63">
        <v>2457.5863100000001</v>
      </c>
      <c r="Y291" s="63">
        <v>438.70522999999997</v>
      </c>
      <c r="Z291" s="63">
        <v>1999.8944899999999</v>
      </c>
      <c r="AA291" s="63">
        <v>439.76150999999999</v>
      </c>
      <c r="AB291" s="63">
        <v>1558.33989</v>
      </c>
      <c r="AC291" s="63">
        <v>29907.323199999999</v>
      </c>
      <c r="AD291" s="63">
        <v>127.88097999999999</v>
      </c>
      <c r="AE291" s="63">
        <v>471.01996999999994</v>
      </c>
      <c r="AF291" s="63">
        <v>775.72014999999999</v>
      </c>
      <c r="AG291" s="63">
        <v>86286.123519999994</v>
      </c>
    </row>
    <row r="292" spans="1:33">
      <c r="A292" s="68" t="s">
        <v>438</v>
      </c>
      <c r="B292" s="63">
        <v>1212.5388600000001</v>
      </c>
      <c r="C292" s="63">
        <v>218.44677999999999</v>
      </c>
      <c r="D292" s="63">
        <v>388.76641999999998</v>
      </c>
      <c r="E292" s="63">
        <v>73.087009999999992</v>
      </c>
      <c r="F292" s="63">
        <v>0</v>
      </c>
      <c r="G292" s="63">
        <v>49.645120000000006</v>
      </c>
      <c r="H292" s="63">
        <v>0.89519000000000004</v>
      </c>
      <c r="I292" s="63">
        <v>116.83727</v>
      </c>
      <c r="J292" s="63">
        <v>40.410609999999998</v>
      </c>
      <c r="K292" s="63">
        <v>3.2631000000000001</v>
      </c>
      <c r="L292" s="63">
        <v>116.66095</v>
      </c>
      <c r="M292" s="63">
        <v>17.135750000000002</v>
      </c>
      <c r="N292" s="63">
        <v>67.925619999999995</v>
      </c>
      <c r="O292" s="63">
        <v>5.91927</v>
      </c>
      <c r="P292" s="63">
        <v>190.30747</v>
      </c>
      <c r="Q292" s="63">
        <v>13.48784</v>
      </c>
      <c r="R292" s="63">
        <v>115.07039</v>
      </c>
      <c r="S292" s="63">
        <v>-0.27992</v>
      </c>
      <c r="T292" s="63">
        <v>270.02492000000001</v>
      </c>
      <c r="U292" s="63">
        <v>10.37574</v>
      </c>
      <c r="V292" s="63">
        <v>0</v>
      </c>
      <c r="W292" s="63">
        <v>0</v>
      </c>
      <c r="X292" s="63">
        <v>211.23755</v>
      </c>
      <c r="Y292" s="63">
        <v>0</v>
      </c>
      <c r="Z292" s="63">
        <v>58.771349999999998</v>
      </c>
      <c r="AA292" s="63">
        <v>2.477E-2</v>
      </c>
      <c r="AB292" s="63">
        <v>0</v>
      </c>
      <c r="AC292" s="63">
        <v>29.195619999999998</v>
      </c>
      <c r="AD292" s="63">
        <v>41.244529999999997</v>
      </c>
      <c r="AE292" s="63">
        <v>32.685890000000001</v>
      </c>
      <c r="AF292" s="63">
        <v>138.10612</v>
      </c>
      <c r="AG292" s="63">
        <v>3421.78422</v>
      </c>
    </row>
    <row r="293" spans="1:33">
      <c r="A293" s="68" t="s">
        <v>439</v>
      </c>
      <c r="B293" s="63">
        <v>8575.0547100000003</v>
      </c>
      <c r="C293" s="63">
        <v>2721.3421000000003</v>
      </c>
      <c r="D293" s="63">
        <v>5827.2118300000002</v>
      </c>
      <c r="E293" s="63">
        <v>1291.5316</v>
      </c>
      <c r="F293" s="63">
        <v>13916.807269999999</v>
      </c>
      <c r="G293" s="63">
        <v>233.00286</v>
      </c>
      <c r="H293" s="63">
        <v>556.26871999999992</v>
      </c>
      <c r="I293" s="63">
        <v>471.12671</v>
      </c>
      <c r="J293" s="63">
        <v>2493.7041800000002</v>
      </c>
      <c r="K293" s="63">
        <v>1230.55672</v>
      </c>
      <c r="L293" s="63">
        <v>1429.09257</v>
      </c>
      <c r="M293" s="63">
        <v>908.02436999999998</v>
      </c>
      <c r="N293" s="63">
        <v>998.27796000000001</v>
      </c>
      <c r="O293" s="63">
        <v>985.00027999999998</v>
      </c>
      <c r="P293" s="63">
        <v>284.74365999999998</v>
      </c>
      <c r="Q293" s="63">
        <v>236.00729000000001</v>
      </c>
      <c r="R293" s="63">
        <v>850.54773999999998</v>
      </c>
      <c r="S293" s="63">
        <v>390.9547</v>
      </c>
      <c r="T293" s="63">
        <v>343.86897999999997</v>
      </c>
      <c r="U293" s="63">
        <v>800.30042000000003</v>
      </c>
      <c r="V293" s="63">
        <v>313.27161000000001</v>
      </c>
      <c r="W293" s="63">
        <v>342.67712</v>
      </c>
      <c r="X293" s="63">
        <v>2246.3487599999999</v>
      </c>
      <c r="Y293" s="63">
        <v>438.70522999999997</v>
      </c>
      <c r="Z293" s="63">
        <v>1941.1231399999999</v>
      </c>
      <c r="AA293" s="63">
        <v>439.73674</v>
      </c>
      <c r="AB293" s="63">
        <v>1558.33989</v>
      </c>
      <c r="AC293" s="63">
        <v>29878.127579999997</v>
      </c>
      <c r="AD293" s="63">
        <v>86.636449999999996</v>
      </c>
      <c r="AE293" s="63">
        <v>438.33408000000003</v>
      </c>
      <c r="AF293" s="63">
        <v>637.61403000000007</v>
      </c>
      <c r="AG293" s="63">
        <v>82864.339299999992</v>
      </c>
    </row>
    <row r="294" spans="1:33">
      <c r="A294" s="68" t="s">
        <v>440</v>
      </c>
      <c r="B294" s="63">
        <v>0</v>
      </c>
      <c r="C294" s="63">
        <v>0</v>
      </c>
      <c r="D294" s="63">
        <v>0</v>
      </c>
      <c r="E294" s="63">
        <v>0</v>
      </c>
      <c r="F294" s="63">
        <v>0</v>
      </c>
      <c r="G294" s="63">
        <v>0</v>
      </c>
      <c r="H294" s="63">
        <v>0</v>
      </c>
      <c r="I294" s="63">
        <v>0</v>
      </c>
      <c r="J294" s="63">
        <v>0</v>
      </c>
      <c r="K294" s="63">
        <v>0</v>
      </c>
      <c r="L294" s="63">
        <v>0</v>
      </c>
      <c r="M294" s="63">
        <v>0</v>
      </c>
      <c r="N294" s="63">
        <v>0</v>
      </c>
      <c r="O294" s="63">
        <v>0</v>
      </c>
      <c r="P294" s="63">
        <v>0</v>
      </c>
      <c r="Q294" s="63">
        <v>0</v>
      </c>
      <c r="R294" s="63">
        <v>0</v>
      </c>
      <c r="S294" s="63">
        <v>0</v>
      </c>
      <c r="T294" s="63">
        <v>0</v>
      </c>
      <c r="U294" s="63">
        <v>0</v>
      </c>
      <c r="V294" s="63">
        <v>0</v>
      </c>
      <c r="W294" s="63">
        <v>0</v>
      </c>
      <c r="X294" s="63">
        <v>0</v>
      </c>
      <c r="Y294" s="63">
        <v>0</v>
      </c>
      <c r="Z294" s="63">
        <v>0</v>
      </c>
      <c r="AA294" s="63">
        <v>0</v>
      </c>
      <c r="AB294" s="63">
        <v>0</v>
      </c>
      <c r="AC294" s="63">
        <v>0</v>
      </c>
      <c r="AD294" s="63">
        <v>0</v>
      </c>
      <c r="AE294" s="63">
        <v>0</v>
      </c>
      <c r="AF294" s="63">
        <v>0</v>
      </c>
      <c r="AG294" s="63">
        <v>0</v>
      </c>
    </row>
    <row r="295" spans="1:33">
      <c r="A295" s="68" t="s">
        <v>441</v>
      </c>
      <c r="B295" s="63">
        <v>0</v>
      </c>
      <c r="C295" s="63">
        <v>0</v>
      </c>
      <c r="D295" s="63">
        <v>0</v>
      </c>
      <c r="E295" s="63">
        <v>0</v>
      </c>
      <c r="F295" s="63">
        <v>0</v>
      </c>
      <c r="G295" s="63">
        <v>0</v>
      </c>
      <c r="H295" s="63">
        <v>0</v>
      </c>
      <c r="I295" s="63">
        <v>0</v>
      </c>
      <c r="J295" s="63">
        <v>0</v>
      </c>
      <c r="K295" s="63">
        <v>0</v>
      </c>
      <c r="L295" s="63">
        <v>0</v>
      </c>
      <c r="M295" s="63">
        <v>0</v>
      </c>
      <c r="N295" s="63">
        <v>0</v>
      </c>
      <c r="O295" s="63">
        <v>0</v>
      </c>
      <c r="P295" s="63">
        <v>0</v>
      </c>
      <c r="Q295" s="63">
        <v>0</v>
      </c>
      <c r="R295" s="63">
        <v>0</v>
      </c>
      <c r="S295" s="63">
        <v>0</v>
      </c>
      <c r="T295" s="63">
        <v>0</v>
      </c>
      <c r="U295" s="63">
        <v>0</v>
      </c>
      <c r="V295" s="63">
        <v>0</v>
      </c>
      <c r="W295" s="63">
        <v>0</v>
      </c>
      <c r="X295" s="63">
        <v>0</v>
      </c>
      <c r="Y295" s="63">
        <v>0</v>
      </c>
      <c r="Z295" s="63">
        <v>0</v>
      </c>
      <c r="AA295" s="63">
        <v>0</v>
      </c>
      <c r="AB295" s="63">
        <v>0</v>
      </c>
      <c r="AC295" s="63">
        <v>0</v>
      </c>
      <c r="AD295" s="63">
        <v>0</v>
      </c>
      <c r="AE295" s="63">
        <v>0</v>
      </c>
      <c r="AF295" s="63">
        <v>0</v>
      </c>
      <c r="AG295" s="63">
        <v>0</v>
      </c>
    </row>
    <row r="296" spans="1:33">
      <c r="A296" s="68" t="s">
        <v>442</v>
      </c>
      <c r="B296" s="63">
        <v>0</v>
      </c>
      <c r="C296" s="63">
        <v>0</v>
      </c>
      <c r="D296" s="63">
        <v>0</v>
      </c>
      <c r="E296" s="63">
        <v>0</v>
      </c>
      <c r="F296" s="63">
        <v>0</v>
      </c>
      <c r="G296" s="63">
        <v>0</v>
      </c>
      <c r="H296" s="63">
        <v>0</v>
      </c>
      <c r="I296" s="63">
        <v>0</v>
      </c>
      <c r="J296" s="63">
        <v>0</v>
      </c>
      <c r="K296" s="63">
        <v>0</v>
      </c>
      <c r="L296" s="63">
        <v>0</v>
      </c>
      <c r="M296" s="63">
        <v>0</v>
      </c>
      <c r="N296" s="63">
        <v>0</v>
      </c>
      <c r="O296" s="63">
        <v>0</v>
      </c>
      <c r="P296" s="63">
        <v>0</v>
      </c>
      <c r="Q296" s="63">
        <v>0</v>
      </c>
      <c r="R296" s="63">
        <v>0</v>
      </c>
      <c r="S296" s="63">
        <v>0</v>
      </c>
      <c r="T296" s="63">
        <v>0</v>
      </c>
      <c r="U296" s="63">
        <v>0</v>
      </c>
      <c r="V296" s="63">
        <v>0</v>
      </c>
      <c r="W296" s="63">
        <v>0</v>
      </c>
      <c r="X296" s="63">
        <v>0</v>
      </c>
      <c r="Y296" s="63">
        <v>0</v>
      </c>
      <c r="Z296" s="63">
        <v>0</v>
      </c>
      <c r="AA296" s="63">
        <v>0</v>
      </c>
      <c r="AB296" s="63">
        <v>0</v>
      </c>
      <c r="AC296" s="63">
        <v>0</v>
      </c>
      <c r="AD296" s="63">
        <v>0</v>
      </c>
      <c r="AE296" s="63">
        <v>0</v>
      </c>
      <c r="AF296" s="63">
        <v>0</v>
      </c>
      <c r="AG296" s="63">
        <v>0</v>
      </c>
    </row>
    <row r="297" spans="1:33">
      <c r="A297" s="68" t="s">
        <v>443</v>
      </c>
      <c r="B297" s="63">
        <v>0</v>
      </c>
      <c r="C297" s="63">
        <v>0</v>
      </c>
      <c r="D297" s="63">
        <v>0</v>
      </c>
      <c r="E297" s="63">
        <v>0</v>
      </c>
      <c r="F297" s="63">
        <v>0</v>
      </c>
      <c r="G297" s="63">
        <v>0</v>
      </c>
      <c r="H297" s="63">
        <v>0</v>
      </c>
      <c r="I297" s="63">
        <v>0</v>
      </c>
      <c r="J297" s="63">
        <v>0</v>
      </c>
      <c r="K297" s="63">
        <v>0</v>
      </c>
      <c r="L297" s="63">
        <v>0</v>
      </c>
      <c r="M297" s="63">
        <v>0</v>
      </c>
      <c r="N297" s="63">
        <v>0</v>
      </c>
      <c r="O297" s="63">
        <v>0</v>
      </c>
      <c r="P297" s="63">
        <v>0</v>
      </c>
      <c r="Q297" s="63">
        <v>0</v>
      </c>
      <c r="R297" s="63">
        <v>0</v>
      </c>
      <c r="S297" s="63">
        <v>0</v>
      </c>
      <c r="T297" s="63">
        <v>0</v>
      </c>
      <c r="U297" s="63">
        <v>0</v>
      </c>
      <c r="V297" s="63">
        <v>0</v>
      </c>
      <c r="W297" s="63">
        <v>0</v>
      </c>
      <c r="X297" s="63">
        <v>0</v>
      </c>
      <c r="Y297" s="63">
        <v>0</v>
      </c>
      <c r="Z297" s="63">
        <v>0</v>
      </c>
      <c r="AA297" s="63">
        <v>0</v>
      </c>
      <c r="AB297" s="63">
        <v>0</v>
      </c>
      <c r="AC297" s="63">
        <v>0</v>
      </c>
      <c r="AD297" s="63">
        <v>0</v>
      </c>
      <c r="AE297" s="63">
        <v>0</v>
      </c>
      <c r="AF297" s="63">
        <v>0</v>
      </c>
      <c r="AG297" s="63">
        <v>0</v>
      </c>
    </row>
    <row r="298" spans="1:33">
      <c r="A298" s="68" t="s">
        <v>444</v>
      </c>
      <c r="B298" s="63">
        <v>0</v>
      </c>
      <c r="C298" s="63">
        <v>0</v>
      </c>
      <c r="D298" s="63">
        <v>0</v>
      </c>
      <c r="E298" s="63">
        <v>0</v>
      </c>
      <c r="F298" s="63">
        <v>0</v>
      </c>
      <c r="G298" s="63">
        <v>0</v>
      </c>
      <c r="H298" s="63">
        <v>0</v>
      </c>
      <c r="I298" s="63">
        <v>0</v>
      </c>
      <c r="J298" s="63">
        <v>0</v>
      </c>
      <c r="K298" s="63">
        <v>0</v>
      </c>
      <c r="L298" s="63">
        <v>0</v>
      </c>
      <c r="M298" s="63">
        <v>0</v>
      </c>
      <c r="N298" s="63">
        <v>0</v>
      </c>
      <c r="O298" s="63">
        <v>0</v>
      </c>
      <c r="P298" s="63">
        <v>0</v>
      </c>
      <c r="Q298" s="63">
        <v>0</v>
      </c>
      <c r="R298" s="63">
        <v>0</v>
      </c>
      <c r="S298" s="63">
        <v>0</v>
      </c>
      <c r="T298" s="63">
        <v>0</v>
      </c>
      <c r="U298" s="63">
        <v>0</v>
      </c>
      <c r="V298" s="63">
        <v>0</v>
      </c>
      <c r="W298" s="63">
        <v>0</v>
      </c>
      <c r="X298" s="63">
        <v>0</v>
      </c>
      <c r="Y298" s="63">
        <v>0</v>
      </c>
      <c r="Z298" s="63">
        <v>0</v>
      </c>
      <c r="AA298" s="63">
        <v>0</v>
      </c>
      <c r="AB298" s="63">
        <v>0</v>
      </c>
      <c r="AC298" s="63">
        <v>0</v>
      </c>
      <c r="AD298" s="63">
        <v>0</v>
      </c>
      <c r="AE298" s="63">
        <v>0</v>
      </c>
      <c r="AF298" s="63">
        <v>0</v>
      </c>
      <c r="AG298" s="63">
        <v>0</v>
      </c>
    </row>
    <row r="299" spans="1:33">
      <c r="A299" s="68" t="s">
        <v>445</v>
      </c>
      <c r="B299" s="63">
        <v>-14342.108880000002</v>
      </c>
      <c r="C299" s="63">
        <v>-4592.40924</v>
      </c>
      <c r="D299" s="63">
        <v>-7240.0026799999996</v>
      </c>
      <c r="E299" s="63">
        <v>-2159.7893300000001</v>
      </c>
      <c r="F299" s="63">
        <v>-13743.769400000001</v>
      </c>
      <c r="G299" s="63">
        <v>-166.57866000000001</v>
      </c>
      <c r="H299" s="63">
        <v>-273.96645000000001</v>
      </c>
      <c r="I299" s="63">
        <v>-683.44928000000004</v>
      </c>
      <c r="J299" s="63">
        <v>-1918.3090900000002</v>
      </c>
      <c r="K299" s="63">
        <v>-2390.0595899999998</v>
      </c>
      <c r="L299" s="63">
        <v>-2043.18391</v>
      </c>
      <c r="M299" s="63">
        <v>-1021.83063</v>
      </c>
      <c r="N299" s="63">
        <v>-1263.17138</v>
      </c>
      <c r="O299" s="63">
        <v>-1182.46129</v>
      </c>
      <c r="P299" s="63">
        <v>-566.70893000000001</v>
      </c>
      <c r="Q299" s="63">
        <v>-271.56016999999997</v>
      </c>
      <c r="R299" s="63">
        <v>-817.92593999999997</v>
      </c>
      <c r="S299" s="63">
        <v>-876.40048999999999</v>
      </c>
      <c r="T299" s="63">
        <v>-1016.62569</v>
      </c>
      <c r="U299" s="63">
        <v>-912.77981999999997</v>
      </c>
      <c r="V299" s="63">
        <v>-58.017540000000004</v>
      </c>
      <c r="W299" s="63">
        <v>-80.186279999999996</v>
      </c>
      <c r="X299" s="63">
        <v>-2298.5869300000004</v>
      </c>
      <c r="Y299" s="63">
        <v>-451.88308000000001</v>
      </c>
      <c r="Z299" s="63">
        <v>-2026.84735</v>
      </c>
      <c r="AA299" s="63">
        <v>-633.73393999999996</v>
      </c>
      <c r="AB299" s="63">
        <v>-1742.7041299999999</v>
      </c>
      <c r="AC299" s="63">
        <v>-28968.66604</v>
      </c>
      <c r="AD299" s="63">
        <v>-287.07799</v>
      </c>
      <c r="AE299" s="63">
        <v>-697.86641000000009</v>
      </c>
      <c r="AF299" s="63">
        <v>-484.69103999999999</v>
      </c>
      <c r="AG299" s="63">
        <v>-95213.351580000002</v>
      </c>
    </row>
    <row r="300" spans="1:33">
      <c r="A300" s="68" t="s">
        <v>446</v>
      </c>
      <c r="B300" s="63">
        <v>-13021.84828</v>
      </c>
      <c r="C300" s="63">
        <v>-3792.4850899999997</v>
      </c>
      <c r="D300" s="63">
        <v>-5845.2740999999996</v>
      </c>
      <c r="E300" s="63">
        <v>-1761.16111</v>
      </c>
      <c r="F300" s="63">
        <v>-13713.546779999999</v>
      </c>
      <c r="G300" s="63">
        <v>-163.13533999999999</v>
      </c>
      <c r="H300" s="63">
        <v>-273.33228000000003</v>
      </c>
      <c r="I300" s="63">
        <v>-248.22198</v>
      </c>
      <c r="J300" s="63">
        <v>-1918.3090900000002</v>
      </c>
      <c r="K300" s="63">
        <v>-2289.1346699999999</v>
      </c>
      <c r="L300" s="63">
        <v>-1924.34257</v>
      </c>
      <c r="M300" s="63">
        <v>-1012.54765</v>
      </c>
      <c r="N300" s="63">
        <v>-1258.1374799999999</v>
      </c>
      <c r="O300" s="63">
        <v>-1079.6834699999999</v>
      </c>
      <c r="P300" s="63">
        <v>-508.57024000000001</v>
      </c>
      <c r="Q300" s="63">
        <v>-271.56016999999997</v>
      </c>
      <c r="R300" s="63">
        <v>-778.90481999999997</v>
      </c>
      <c r="S300" s="63">
        <v>-834.87743</v>
      </c>
      <c r="T300" s="63">
        <v>-728.05795000000001</v>
      </c>
      <c r="U300" s="63">
        <v>-752.30985999999996</v>
      </c>
      <c r="V300" s="63">
        <v>-58.017540000000004</v>
      </c>
      <c r="W300" s="63">
        <v>-73.101429999999993</v>
      </c>
      <c r="X300" s="63">
        <v>-2230.74361</v>
      </c>
      <c r="Y300" s="63">
        <v>-450.97108000000003</v>
      </c>
      <c r="Z300" s="63">
        <v>-1826.3236100000001</v>
      </c>
      <c r="AA300" s="63">
        <v>-585.10510999999997</v>
      </c>
      <c r="AB300" s="63">
        <v>-1400.3133799999998</v>
      </c>
      <c r="AC300" s="63">
        <v>-28799.325570000001</v>
      </c>
      <c r="AD300" s="63">
        <v>-244.62069</v>
      </c>
      <c r="AE300" s="63">
        <v>-696.03273999999999</v>
      </c>
      <c r="AF300" s="63">
        <v>-483.55940999999996</v>
      </c>
      <c r="AG300" s="63">
        <v>-89023.554529999994</v>
      </c>
    </row>
    <row r="301" spans="1:33">
      <c r="A301" s="68" t="s">
        <v>447</v>
      </c>
      <c r="B301" s="63">
        <v>-1.3478399999999999</v>
      </c>
      <c r="C301" s="63">
        <v>-0.30598000000000003</v>
      </c>
      <c r="D301" s="63">
        <v>0</v>
      </c>
      <c r="E301" s="63">
        <v>0</v>
      </c>
      <c r="F301" s="63">
        <v>-0.12947999999999998</v>
      </c>
      <c r="G301" s="63">
        <v>-3.4433200000000004</v>
      </c>
      <c r="H301" s="63">
        <v>0</v>
      </c>
      <c r="I301" s="63">
        <v>0</v>
      </c>
      <c r="J301" s="63">
        <v>0</v>
      </c>
      <c r="K301" s="63">
        <v>0</v>
      </c>
      <c r="L301" s="63">
        <v>0</v>
      </c>
      <c r="M301" s="63">
        <v>0</v>
      </c>
      <c r="N301" s="63">
        <v>0</v>
      </c>
      <c r="O301" s="63">
        <v>0</v>
      </c>
      <c r="P301" s="63">
        <v>0</v>
      </c>
      <c r="Q301" s="63">
        <v>0</v>
      </c>
      <c r="R301" s="63">
        <v>0</v>
      </c>
      <c r="S301" s="63">
        <v>0</v>
      </c>
      <c r="T301" s="63">
        <v>0</v>
      </c>
      <c r="U301" s="63">
        <v>0</v>
      </c>
      <c r="V301" s="63">
        <v>0</v>
      </c>
      <c r="W301" s="63">
        <v>0</v>
      </c>
      <c r="X301" s="63">
        <v>0</v>
      </c>
      <c r="Y301" s="63">
        <v>0</v>
      </c>
      <c r="Z301" s="63">
        <v>-0.18330000000000002</v>
      </c>
      <c r="AA301" s="63">
        <v>-0.17149</v>
      </c>
      <c r="AB301" s="63">
        <v>-0.29148000000000002</v>
      </c>
      <c r="AC301" s="63">
        <v>0</v>
      </c>
      <c r="AD301" s="63">
        <v>0</v>
      </c>
      <c r="AE301" s="63">
        <v>-1.57748</v>
      </c>
      <c r="AF301" s="63">
        <v>0</v>
      </c>
      <c r="AG301" s="63">
        <v>-7.4503699999999995</v>
      </c>
    </row>
    <row r="302" spans="1:33">
      <c r="A302" s="69" t="s">
        <v>448</v>
      </c>
      <c r="B302" s="63">
        <v>0</v>
      </c>
      <c r="C302" s="63">
        <v>0</v>
      </c>
      <c r="D302" s="63">
        <v>0</v>
      </c>
      <c r="E302" s="63">
        <v>0</v>
      </c>
      <c r="F302" s="63">
        <v>0</v>
      </c>
      <c r="G302" s="63">
        <v>0</v>
      </c>
      <c r="H302" s="63">
        <v>0</v>
      </c>
      <c r="I302" s="63">
        <v>0</v>
      </c>
      <c r="J302" s="63">
        <v>0</v>
      </c>
      <c r="K302" s="63">
        <v>0</v>
      </c>
      <c r="L302" s="63">
        <v>0</v>
      </c>
      <c r="M302" s="63">
        <v>0</v>
      </c>
      <c r="N302" s="63">
        <v>0</v>
      </c>
      <c r="O302" s="63">
        <v>0</v>
      </c>
      <c r="P302" s="63">
        <v>0</v>
      </c>
      <c r="Q302" s="63">
        <v>0</v>
      </c>
      <c r="R302" s="63">
        <v>0</v>
      </c>
      <c r="S302" s="63">
        <v>0</v>
      </c>
      <c r="T302" s="63">
        <v>0</v>
      </c>
      <c r="U302" s="63">
        <v>0</v>
      </c>
      <c r="V302" s="63">
        <v>0</v>
      </c>
      <c r="W302" s="63">
        <v>0</v>
      </c>
      <c r="X302" s="63">
        <v>0</v>
      </c>
      <c r="Y302" s="63">
        <v>0</v>
      </c>
      <c r="Z302" s="63">
        <v>0</v>
      </c>
      <c r="AA302" s="63">
        <v>0</v>
      </c>
      <c r="AB302" s="63">
        <v>0</v>
      </c>
      <c r="AC302" s="63">
        <v>0</v>
      </c>
      <c r="AD302" s="63">
        <v>0</v>
      </c>
      <c r="AE302" s="63">
        <v>0</v>
      </c>
      <c r="AF302" s="63">
        <v>0</v>
      </c>
      <c r="AG302" s="63">
        <v>0</v>
      </c>
    </row>
    <row r="303" spans="1:33">
      <c r="A303" s="69" t="s">
        <v>449</v>
      </c>
      <c r="B303" s="63">
        <v>-1318.9127599999999</v>
      </c>
      <c r="C303" s="63">
        <v>-799.61817000000008</v>
      </c>
      <c r="D303" s="63">
        <v>-1394.72858</v>
      </c>
      <c r="E303" s="63">
        <v>-398.62822</v>
      </c>
      <c r="F303" s="63">
        <v>-30.093139999999998</v>
      </c>
      <c r="G303" s="63">
        <v>0</v>
      </c>
      <c r="H303" s="63">
        <v>-0.63417000000000001</v>
      </c>
      <c r="I303" s="63">
        <v>-435.22730000000001</v>
      </c>
      <c r="J303" s="63">
        <v>0</v>
      </c>
      <c r="K303" s="63">
        <v>-100.92492</v>
      </c>
      <c r="L303" s="63">
        <v>-118.84134</v>
      </c>
      <c r="M303" s="63">
        <v>-9.2829800000000002</v>
      </c>
      <c r="N303" s="63">
        <v>-5.0339</v>
      </c>
      <c r="O303" s="63">
        <v>-102.77782000000001</v>
      </c>
      <c r="P303" s="63">
        <v>-58.138690000000004</v>
      </c>
      <c r="Q303" s="63">
        <v>0</v>
      </c>
      <c r="R303" s="63">
        <v>-39.021120000000003</v>
      </c>
      <c r="S303" s="63">
        <v>-41.523060000000001</v>
      </c>
      <c r="T303" s="63">
        <v>-288.56774000000001</v>
      </c>
      <c r="U303" s="63">
        <v>-160.46995999999999</v>
      </c>
      <c r="V303" s="63">
        <v>0</v>
      </c>
      <c r="W303" s="63">
        <v>-7.0848500000000003</v>
      </c>
      <c r="X303" s="63">
        <v>-67.843320000000006</v>
      </c>
      <c r="Y303" s="63">
        <v>-0.91200000000000003</v>
      </c>
      <c r="Z303" s="63">
        <v>-200.34044</v>
      </c>
      <c r="AA303" s="63">
        <v>-48.457339999999995</v>
      </c>
      <c r="AB303" s="63">
        <v>-342.09927000000005</v>
      </c>
      <c r="AC303" s="63">
        <v>-169.34047000000001</v>
      </c>
      <c r="AD303" s="63">
        <v>-42.457300000000004</v>
      </c>
      <c r="AE303" s="63">
        <v>-0.25618999999999997</v>
      </c>
      <c r="AF303" s="63">
        <v>-1.1316300000000001</v>
      </c>
      <c r="AG303" s="63">
        <v>-6182.3466799999997</v>
      </c>
    </row>
    <row r="304" spans="1:33">
      <c r="A304" s="68" t="s">
        <v>450</v>
      </c>
      <c r="B304" s="63">
        <v>0</v>
      </c>
      <c r="C304" s="63">
        <v>0</v>
      </c>
      <c r="D304" s="63">
        <v>0</v>
      </c>
      <c r="E304" s="63">
        <v>0</v>
      </c>
      <c r="F304" s="63">
        <v>0</v>
      </c>
      <c r="G304" s="63">
        <v>0</v>
      </c>
      <c r="H304" s="63">
        <v>0</v>
      </c>
      <c r="I304" s="63">
        <v>0</v>
      </c>
      <c r="J304" s="63">
        <v>0</v>
      </c>
      <c r="K304" s="63">
        <v>0</v>
      </c>
      <c r="L304" s="63">
        <v>0</v>
      </c>
      <c r="M304" s="63">
        <v>0</v>
      </c>
      <c r="N304" s="63">
        <v>0</v>
      </c>
      <c r="O304" s="63">
        <v>0</v>
      </c>
      <c r="P304" s="63">
        <v>0</v>
      </c>
      <c r="Q304" s="63">
        <v>0</v>
      </c>
      <c r="R304" s="63">
        <v>0</v>
      </c>
      <c r="S304" s="63">
        <v>0</v>
      </c>
      <c r="T304" s="63">
        <v>0</v>
      </c>
      <c r="U304" s="63">
        <v>0</v>
      </c>
      <c r="V304" s="63">
        <v>0</v>
      </c>
      <c r="W304" s="63">
        <v>0</v>
      </c>
      <c r="X304" s="63">
        <v>0</v>
      </c>
      <c r="Y304" s="63">
        <v>0</v>
      </c>
      <c r="Z304" s="63">
        <v>0</v>
      </c>
      <c r="AA304" s="63">
        <v>0</v>
      </c>
      <c r="AB304" s="63">
        <v>0</v>
      </c>
      <c r="AC304" s="63">
        <v>0</v>
      </c>
      <c r="AD304" s="63">
        <v>0</v>
      </c>
      <c r="AE304" s="63">
        <v>0</v>
      </c>
      <c r="AF304" s="63">
        <v>0</v>
      </c>
      <c r="AG304" s="63">
        <v>0</v>
      </c>
    </row>
    <row r="305" spans="1:33">
      <c r="A305" s="69" t="s">
        <v>451</v>
      </c>
      <c r="B305" s="63">
        <v>0</v>
      </c>
      <c r="C305" s="63">
        <v>0</v>
      </c>
      <c r="D305" s="63">
        <v>0</v>
      </c>
      <c r="E305" s="63">
        <v>0</v>
      </c>
      <c r="F305" s="63">
        <v>0</v>
      </c>
      <c r="G305" s="63">
        <v>0</v>
      </c>
      <c r="H305" s="63">
        <v>0</v>
      </c>
      <c r="I305" s="63">
        <v>0</v>
      </c>
      <c r="J305" s="63">
        <v>0</v>
      </c>
      <c r="K305" s="63">
        <v>0</v>
      </c>
      <c r="L305" s="63">
        <v>0</v>
      </c>
      <c r="M305" s="63">
        <v>0</v>
      </c>
      <c r="N305" s="63">
        <v>0</v>
      </c>
      <c r="O305" s="63">
        <v>0</v>
      </c>
      <c r="P305" s="63">
        <v>0</v>
      </c>
      <c r="Q305" s="63">
        <v>0</v>
      </c>
      <c r="R305" s="63">
        <v>0</v>
      </c>
      <c r="S305" s="63">
        <v>0</v>
      </c>
      <c r="T305" s="63">
        <v>0</v>
      </c>
      <c r="U305" s="63">
        <v>0</v>
      </c>
      <c r="V305" s="63">
        <v>0</v>
      </c>
      <c r="W305" s="63">
        <v>0</v>
      </c>
      <c r="X305" s="63">
        <v>0</v>
      </c>
      <c r="Y305" s="63">
        <v>0</v>
      </c>
      <c r="Z305" s="63">
        <v>0</v>
      </c>
      <c r="AA305" s="63">
        <v>0</v>
      </c>
      <c r="AB305" s="63">
        <v>0</v>
      </c>
      <c r="AC305" s="63">
        <v>0</v>
      </c>
      <c r="AD305" s="63">
        <v>0</v>
      </c>
      <c r="AE305" s="63">
        <v>0</v>
      </c>
      <c r="AF305" s="63">
        <v>0</v>
      </c>
      <c r="AG305" s="63">
        <v>0</v>
      </c>
    </row>
    <row r="306" spans="1:33">
      <c r="A306" s="398" t="s">
        <v>1123</v>
      </c>
      <c r="B306" s="451">
        <v>42050.728109999996</v>
      </c>
      <c r="C306" s="451">
        <v>12026.171699999999</v>
      </c>
      <c r="D306" s="451">
        <v>28100.481480000002</v>
      </c>
      <c r="E306" s="451">
        <v>9464.748669999999</v>
      </c>
      <c r="F306" s="451">
        <v>5552.5816599999998</v>
      </c>
      <c r="G306" s="451">
        <v>4977.4254700000001</v>
      </c>
      <c r="H306" s="451">
        <v>3936.9013500000001</v>
      </c>
      <c r="I306" s="451">
        <v>5114.5357400000003</v>
      </c>
      <c r="J306" s="451">
        <v>6852.1987199999994</v>
      </c>
      <c r="K306" s="451">
        <v>6126.2580800000005</v>
      </c>
      <c r="L306" s="451">
        <v>3773.1762599999997</v>
      </c>
      <c r="M306" s="451">
        <v>6119.5965900000001</v>
      </c>
      <c r="N306" s="451">
        <v>7281.0979400000006</v>
      </c>
      <c r="O306" s="451">
        <v>5099.6468199999999</v>
      </c>
      <c r="P306" s="451">
        <v>4785.9616699999997</v>
      </c>
      <c r="Q306" s="451">
        <v>3116.1103900000003</v>
      </c>
      <c r="R306" s="451">
        <v>3018.7251499999998</v>
      </c>
      <c r="S306" s="451">
        <v>2599.8045400000001</v>
      </c>
      <c r="T306" s="451">
        <v>5895.5835800000004</v>
      </c>
      <c r="U306" s="451">
        <v>6489.9073099999996</v>
      </c>
      <c r="V306" s="451">
        <v>2460.97073</v>
      </c>
      <c r="W306" s="451">
        <v>2948.2541499999998</v>
      </c>
      <c r="X306" s="451">
        <v>6191.4536900000003</v>
      </c>
      <c r="Y306" s="451">
        <v>3873.1962200000003</v>
      </c>
      <c r="Z306" s="451">
        <v>8555.3285199999991</v>
      </c>
      <c r="AA306" s="451">
        <v>3050.6552900000002</v>
      </c>
      <c r="AB306" s="451">
        <v>6122.8380800000004</v>
      </c>
      <c r="AC306" s="451">
        <v>10776.788140000001</v>
      </c>
      <c r="AD306" s="451">
        <v>2983.2363500000001</v>
      </c>
      <c r="AE306" s="451">
        <v>9598.2967499999995</v>
      </c>
      <c r="AF306" s="451">
        <v>2862.4866299999999</v>
      </c>
      <c r="AG306" s="451">
        <v>231805.14577999999</v>
      </c>
    </row>
    <row r="307" spans="1:33">
      <c r="A307" s="68" t="s">
        <v>452</v>
      </c>
      <c r="B307" s="63">
        <v>-41075.495130000003</v>
      </c>
      <c r="C307" s="63">
        <v>-10907.823</v>
      </c>
      <c r="D307" s="63">
        <v>-26425.638269999999</v>
      </c>
      <c r="E307" s="63">
        <v>-9375.2004399999987</v>
      </c>
      <c r="F307" s="63">
        <v>-5021.1956799999998</v>
      </c>
      <c r="G307" s="63">
        <v>-4422.9069500000005</v>
      </c>
      <c r="H307" s="63">
        <v>-3326.7323199999996</v>
      </c>
      <c r="I307" s="63">
        <v>-5623.6038699999999</v>
      </c>
      <c r="J307" s="63">
        <v>-5487.2829099999999</v>
      </c>
      <c r="K307" s="63">
        <v>-6157.9046399999997</v>
      </c>
      <c r="L307" s="63">
        <v>-3518.0762200000004</v>
      </c>
      <c r="M307" s="63">
        <v>-4826.2085099999995</v>
      </c>
      <c r="N307" s="63">
        <v>-7301.53359</v>
      </c>
      <c r="O307" s="63">
        <v>-4779.0464900000006</v>
      </c>
      <c r="P307" s="63">
        <v>-3612.1864300000002</v>
      </c>
      <c r="Q307" s="63">
        <v>-3383.9612599999996</v>
      </c>
      <c r="R307" s="63">
        <v>-3341.0962300000001</v>
      </c>
      <c r="S307" s="63">
        <v>-3381.0479799999998</v>
      </c>
      <c r="T307" s="63">
        <v>-5037.6728899999998</v>
      </c>
      <c r="U307" s="63">
        <v>-5050.1588600000005</v>
      </c>
      <c r="V307" s="63">
        <v>-2698.3104500000004</v>
      </c>
      <c r="W307" s="63">
        <v>-2992.4932100000001</v>
      </c>
      <c r="X307" s="63">
        <v>-5027.9429199999995</v>
      </c>
      <c r="Y307" s="63">
        <v>-3737.1424300000003</v>
      </c>
      <c r="Z307" s="63">
        <v>-9118.0996899999991</v>
      </c>
      <c r="AA307" s="63">
        <v>-3056.9301099999998</v>
      </c>
      <c r="AB307" s="63">
        <v>-6054.5326399999994</v>
      </c>
      <c r="AC307" s="63">
        <v>-10504.73741</v>
      </c>
      <c r="AD307" s="63">
        <v>-4258.6629699999994</v>
      </c>
      <c r="AE307" s="63">
        <v>-8211.2848799999992</v>
      </c>
      <c r="AF307" s="63">
        <v>-1470.9164599999999</v>
      </c>
      <c r="AG307" s="63">
        <v>-219185.82484000002</v>
      </c>
    </row>
    <row r="308" spans="1:33">
      <c r="A308" s="68" t="s">
        <v>453</v>
      </c>
      <c r="B308" s="63">
        <v>-20046.770920000003</v>
      </c>
      <c r="C308" s="63">
        <v>-6105.8840399999999</v>
      </c>
      <c r="D308" s="63">
        <v>-13393.4781</v>
      </c>
      <c r="E308" s="63">
        <v>-5576.6863400000002</v>
      </c>
      <c r="F308" s="63">
        <v>-3170.3297799999996</v>
      </c>
      <c r="G308" s="63">
        <v>-2447.6592000000001</v>
      </c>
      <c r="H308" s="63">
        <v>-2058.2224200000001</v>
      </c>
      <c r="I308" s="63">
        <v>-2598.04232</v>
      </c>
      <c r="J308" s="63">
        <v>-3051.0306099999998</v>
      </c>
      <c r="K308" s="63">
        <v>-3507.1030699999997</v>
      </c>
      <c r="L308" s="63">
        <v>-2267.81421</v>
      </c>
      <c r="M308" s="63">
        <v>-2892.6627999999996</v>
      </c>
      <c r="N308" s="63">
        <v>-3739.0910400000002</v>
      </c>
      <c r="O308" s="63">
        <v>-3417.1948500000003</v>
      </c>
      <c r="P308" s="63">
        <v>-2192.7025099999996</v>
      </c>
      <c r="Q308" s="63">
        <v>-2280.76154</v>
      </c>
      <c r="R308" s="63">
        <v>-2250.8805400000001</v>
      </c>
      <c r="S308" s="63">
        <v>-2028.09465</v>
      </c>
      <c r="T308" s="63">
        <v>-2710.1902</v>
      </c>
      <c r="U308" s="63">
        <v>-3020.09177</v>
      </c>
      <c r="V308" s="63">
        <v>-1913.64041</v>
      </c>
      <c r="W308" s="63">
        <v>-1772.09529</v>
      </c>
      <c r="X308" s="63">
        <v>-2925.8652299999999</v>
      </c>
      <c r="Y308" s="63">
        <v>-2438.0593799999997</v>
      </c>
      <c r="Z308" s="63">
        <v>-4736.9468099999995</v>
      </c>
      <c r="AA308" s="63">
        <v>-2077.3417800000002</v>
      </c>
      <c r="AB308" s="63">
        <v>-3630.0703399999998</v>
      </c>
      <c r="AC308" s="63">
        <v>-6693.6632900000004</v>
      </c>
      <c r="AD308" s="63">
        <v>-2818.9269300000001</v>
      </c>
      <c r="AE308" s="63">
        <v>-4286.0299400000004</v>
      </c>
      <c r="AF308" s="63">
        <v>-969.90881000000002</v>
      </c>
      <c r="AG308" s="63">
        <v>-123017.23912</v>
      </c>
    </row>
    <row r="309" spans="1:33">
      <c r="A309" s="68" t="s">
        <v>454</v>
      </c>
      <c r="B309" s="63">
        <v>-4657.1318899999997</v>
      </c>
      <c r="C309" s="63">
        <v>-990.34580000000005</v>
      </c>
      <c r="D309" s="63">
        <v>-2510.0029100000002</v>
      </c>
      <c r="E309" s="63">
        <v>-1222.1176499999999</v>
      </c>
      <c r="F309" s="63">
        <v>-480.19895000000002</v>
      </c>
      <c r="G309" s="63">
        <v>-350.40983</v>
      </c>
      <c r="H309" s="63">
        <v>-311.89921999999996</v>
      </c>
      <c r="I309" s="63">
        <v>-1001.91542</v>
      </c>
      <c r="J309" s="63">
        <v>-533.77135999999996</v>
      </c>
      <c r="K309" s="63">
        <v>-344.36078999999995</v>
      </c>
      <c r="L309" s="63">
        <v>-311.34537</v>
      </c>
      <c r="M309" s="63">
        <v>-296.29507000000001</v>
      </c>
      <c r="N309" s="63">
        <v>-742.08780000000002</v>
      </c>
      <c r="O309" s="63">
        <v>-350.50084000000004</v>
      </c>
      <c r="P309" s="63">
        <v>-108.79567</v>
      </c>
      <c r="Q309" s="63">
        <v>-234.88436999999999</v>
      </c>
      <c r="R309" s="63">
        <v>-279.30639000000002</v>
      </c>
      <c r="S309" s="63">
        <v>-307.03303999999997</v>
      </c>
      <c r="T309" s="63">
        <v>-276.64982000000003</v>
      </c>
      <c r="U309" s="63">
        <v>-387.27168999999998</v>
      </c>
      <c r="V309" s="63">
        <v>-104.19669</v>
      </c>
      <c r="W309" s="63">
        <v>-292.38828000000001</v>
      </c>
      <c r="X309" s="63">
        <v>-307.08121999999997</v>
      </c>
      <c r="Y309" s="63">
        <v>-270.97646000000003</v>
      </c>
      <c r="Z309" s="63">
        <v>-1339.4456599999999</v>
      </c>
      <c r="AA309" s="63">
        <v>-224.83423999999999</v>
      </c>
      <c r="AB309" s="63">
        <v>-332.21096</v>
      </c>
      <c r="AC309" s="63">
        <v>-452.21358000000004</v>
      </c>
      <c r="AD309" s="63">
        <v>-334.61243999999999</v>
      </c>
      <c r="AE309" s="63">
        <v>-762.70605</v>
      </c>
      <c r="AF309" s="63">
        <v>-68.587320000000005</v>
      </c>
      <c r="AG309" s="63">
        <v>-20185.576779999999</v>
      </c>
    </row>
    <row r="310" spans="1:33">
      <c r="A310" s="68" t="s">
        <v>455</v>
      </c>
      <c r="B310" s="63">
        <v>-3242.8927200000003</v>
      </c>
      <c r="C310" s="63">
        <v>-635.64095999999995</v>
      </c>
      <c r="D310" s="63">
        <v>-189.19676999999999</v>
      </c>
      <c r="E310" s="63">
        <v>-96.004630000000006</v>
      </c>
      <c r="F310" s="63">
        <v>-43.90842</v>
      </c>
      <c r="G310" s="63">
        <v>-37.544230000000006</v>
      </c>
      <c r="H310" s="63">
        <v>-35.045259999999999</v>
      </c>
      <c r="I310" s="63">
        <v>-39.20149</v>
      </c>
      <c r="J310" s="63">
        <v>-88.870980000000003</v>
      </c>
      <c r="K310" s="63">
        <v>-44.254899999999999</v>
      </c>
      <c r="L310" s="63">
        <v>-91.184690000000003</v>
      </c>
      <c r="M310" s="63">
        <v>-49.748419999999996</v>
      </c>
      <c r="N310" s="63">
        <v>-366.52794</v>
      </c>
      <c r="O310" s="63">
        <v>-84.659610000000001</v>
      </c>
      <c r="P310" s="63">
        <v>-56.277920000000002</v>
      </c>
      <c r="Q310" s="63">
        <v>-60.367489999999997</v>
      </c>
      <c r="R310" s="63">
        <v>-34.937550000000002</v>
      </c>
      <c r="S310" s="63">
        <v>-62.695120000000003</v>
      </c>
      <c r="T310" s="63">
        <v>-54.110230000000001</v>
      </c>
      <c r="U310" s="63">
        <v>-62.928779999999996</v>
      </c>
      <c r="V310" s="63">
        <v>-55.304470000000002</v>
      </c>
      <c r="W310" s="63">
        <v>-24.266209999999997</v>
      </c>
      <c r="X310" s="63">
        <v>-66.500679999999988</v>
      </c>
      <c r="Y310" s="63">
        <v>-57.340440000000001</v>
      </c>
      <c r="Z310" s="63">
        <v>-442.10809</v>
      </c>
      <c r="AA310" s="63">
        <v>-50.314140000000002</v>
      </c>
      <c r="AB310" s="63">
        <v>-68.583100000000002</v>
      </c>
      <c r="AC310" s="63">
        <v>-247.85389000000001</v>
      </c>
      <c r="AD310" s="63">
        <v>-17.19267</v>
      </c>
      <c r="AE310" s="63">
        <v>-96.964749999999995</v>
      </c>
      <c r="AF310" s="63">
        <v>-44.414559999999994</v>
      </c>
      <c r="AG310" s="63">
        <v>-6546.8411100000003</v>
      </c>
    </row>
    <row r="311" spans="1:33">
      <c r="A311" s="68" t="s">
        <v>456</v>
      </c>
      <c r="B311" s="63">
        <v>-1743.42022</v>
      </c>
      <c r="C311" s="63">
        <v>-146.91815</v>
      </c>
      <c r="D311" s="63">
        <v>-1248.69622</v>
      </c>
      <c r="E311" s="63">
        <v>-215.72739999999999</v>
      </c>
      <c r="F311" s="63">
        <v>-69.73257000000001</v>
      </c>
      <c r="G311" s="63">
        <v>-70.902369999999991</v>
      </c>
      <c r="H311" s="63">
        <v>-39.512339999999995</v>
      </c>
      <c r="I311" s="63">
        <v>-86.361580000000004</v>
      </c>
      <c r="J311" s="63">
        <v>-102.01636000000001</v>
      </c>
      <c r="K311" s="63">
        <v>-88.010850000000005</v>
      </c>
      <c r="L311" s="63">
        <v>-41.776160000000004</v>
      </c>
      <c r="M311" s="63">
        <v>-77.336910000000003</v>
      </c>
      <c r="N311" s="63">
        <v>-134.57371000000001</v>
      </c>
      <c r="O311" s="63">
        <v>-81.209109999999995</v>
      </c>
      <c r="P311" s="63">
        <v>-159.50826999999998</v>
      </c>
      <c r="Q311" s="63">
        <v>-82.348669999999998</v>
      </c>
      <c r="R311" s="63">
        <v>-67.703949999999992</v>
      </c>
      <c r="S311" s="63">
        <v>-124.71122</v>
      </c>
      <c r="T311" s="63">
        <v>-113.43225</v>
      </c>
      <c r="U311" s="63">
        <v>-143.91932</v>
      </c>
      <c r="V311" s="63">
        <v>-33.657510000000002</v>
      </c>
      <c r="W311" s="63">
        <v>-64.198549999999997</v>
      </c>
      <c r="X311" s="63">
        <v>-172.43935000000002</v>
      </c>
      <c r="Y311" s="63">
        <v>-79.593759999999989</v>
      </c>
      <c r="Z311" s="63">
        <v>-89.81456</v>
      </c>
      <c r="AA311" s="63">
        <v>-62.380760000000002</v>
      </c>
      <c r="AB311" s="63">
        <v>-120.77755000000001</v>
      </c>
      <c r="AC311" s="63">
        <v>-348.23217</v>
      </c>
      <c r="AD311" s="63">
        <v>-125.0665</v>
      </c>
      <c r="AE311" s="63">
        <v>-231.98142999999999</v>
      </c>
      <c r="AF311" s="63">
        <v>-12.67023</v>
      </c>
      <c r="AG311" s="63">
        <v>-6178.63</v>
      </c>
    </row>
    <row r="312" spans="1:33">
      <c r="A312" s="68" t="s">
        <v>457</v>
      </c>
      <c r="B312" s="63">
        <v>-2170.28008</v>
      </c>
      <c r="C312" s="63">
        <v>-650.34579000000008</v>
      </c>
      <c r="D312" s="63">
        <v>-1468.5119</v>
      </c>
      <c r="E312" s="63">
        <v>-496.35881999999998</v>
      </c>
      <c r="F312" s="63">
        <v>-245.23500000000001</v>
      </c>
      <c r="G312" s="63">
        <v>-246.20121</v>
      </c>
      <c r="H312" s="63">
        <v>-163.03788</v>
      </c>
      <c r="I312" s="63">
        <v>-225.37776000000002</v>
      </c>
      <c r="J312" s="63">
        <v>-322.08165000000002</v>
      </c>
      <c r="K312" s="63">
        <v>-353.6035</v>
      </c>
      <c r="L312" s="63">
        <v>-173.46369000000001</v>
      </c>
      <c r="M312" s="63">
        <v>-252.33760000000001</v>
      </c>
      <c r="N312" s="63">
        <v>-287.58226999999999</v>
      </c>
      <c r="O312" s="63">
        <v>-138.23604</v>
      </c>
      <c r="P312" s="63">
        <v>-199.31086999999999</v>
      </c>
      <c r="Q312" s="63">
        <v>-137.56380999999999</v>
      </c>
      <c r="R312" s="63">
        <v>-126.93558999999999</v>
      </c>
      <c r="S312" s="63">
        <v>-143.91927999999999</v>
      </c>
      <c r="T312" s="63">
        <v>-236.6781</v>
      </c>
      <c r="U312" s="63">
        <v>-318.25265999999999</v>
      </c>
      <c r="V312" s="63">
        <v>-120.43264000000001</v>
      </c>
      <c r="W312" s="63">
        <v>-153.56245000000001</v>
      </c>
      <c r="X312" s="63">
        <v>-368.53843000000001</v>
      </c>
      <c r="Y312" s="63">
        <v>-171.27573999999998</v>
      </c>
      <c r="Z312" s="63">
        <v>-464.26242999999999</v>
      </c>
      <c r="AA312" s="63">
        <v>-170.6</v>
      </c>
      <c r="AB312" s="63">
        <v>-355.95226000000002</v>
      </c>
      <c r="AC312" s="63">
        <v>-429.52062000000001</v>
      </c>
      <c r="AD312" s="63">
        <v>-194.21993000000001</v>
      </c>
      <c r="AE312" s="63">
        <v>-402.40715999999998</v>
      </c>
      <c r="AF312" s="63">
        <v>-146.25408999999999</v>
      </c>
      <c r="AG312" s="63">
        <v>-11332.339250000001</v>
      </c>
    </row>
    <row r="313" spans="1:33">
      <c r="A313" s="68" t="s">
        <v>458</v>
      </c>
      <c r="B313" s="63">
        <v>-1716.0648500000002</v>
      </c>
      <c r="C313" s="63">
        <v>-171.11136999999999</v>
      </c>
      <c r="D313" s="63">
        <v>-848.08079000000009</v>
      </c>
      <c r="E313" s="63">
        <v>-13.1036</v>
      </c>
      <c r="F313" s="63">
        <v>-35.176259999999999</v>
      </c>
      <c r="G313" s="63">
        <v>-44.818930000000002</v>
      </c>
      <c r="H313" s="63">
        <v>-30.859090000000002</v>
      </c>
      <c r="I313" s="63">
        <v>-87.152419999999992</v>
      </c>
      <c r="J313" s="63">
        <v>-59.283209999999997</v>
      </c>
      <c r="K313" s="63">
        <v>-12.276999999999999</v>
      </c>
      <c r="L313" s="63">
        <v>-14.26263</v>
      </c>
      <c r="M313" s="63">
        <v>-3.0210300000000001</v>
      </c>
      <c r="N313" s="63">
        <v>-17.358180000000001</v>
      </c>
      <c r="O313" s="63">
        <v>-85.616140000000001</v>
      </c>
      <c r="P313" s="63">
        <v>-33.094260000000006</v>
      </c>
      <c r="Q313" s="63">
        <v>-27.131640000000001</v>
      </c>
      <c r="R313" s="63">
        <v>-20.976680000000002</v>
      </c>
      <c r="S313" s="63">
        <v>-83.027940000000001</v>
      </c>
      <c r="T313" s="63">
        <v>-669.29912000000002</v>
      </c>
      <c r="U313" s="63">
        <v>-31.988659999999999</v>
      </c>
      <c r="V313" s="63">
        <v>-1.528</v>
      </c>
      <c r="W313" s="63">
        <v>-24.42672</v>
      </c>
      <c r="X313" s="63">
        <v>-41.368180000000002</v>
      </c>
      <c r="Y313" s="63">
        <v>-73.920740000000009</v>
      </c>
      <c r="Z313" s="63">
        <v>-183.87120000000002</v>
      </c>
      <c r="AA313" s="63">
        <v>-20.004619999999999</v>
      </c>
      <c r="AB313" s="63">
        <v>-15.63494</v>
      </c>
      <c r="AC313" s="63">
        <v>-127.45975</v>
      </c>
      <c r="AD313" s="63">
        <v>-59.200379999999996</v>
      </c>
      <c r="AE313" s="63">
        <v>-84.719520000000003</v>
      </c>
      <c r="AF313" s="63">
        <v>-8.4875799999999995</v>
      </c>
      <c r="AG313" s="63">
        <v>-4644.3254299999999</v>
      </c>
    </row>
    <row r="314" spans="1:33">
      <c r="A314" s="68" t="s">
        <v>459</v>
      </c>
      <c r="B314" s="63">
        <v>-2000.4210600000001</v>
      </c>
      <c r="C314" s="63">
        <v>-291.27290999999997</v>
      </c>
      <c r="D314" s="63">
        <v>-982.56974000000002</v>
      </c>
      <c r="E314" s="63">
        <v>-299.32527000000005</v>
      </c>
      <c r="F314" s="63">
        <v>-121.73780000000001</v>
      </c>
      <c r="G314" s="63">
        <v>-108.40766000000001</v>
      </c>
      <c r="H314" s="63">
        <v>-143.45407999999998</v>
      </c>
      <c r="I314" s="63">
        <v>-204.53466</v>
      </c>
      <c r="J314" s="63">
        <v>-216.24643</v>
      </c>
      <c r="K314" s="63">
        <v>-478.46891999999997</v>
      </c>
      <c r="L314" s="63">
        <v>-80.70038000000001</v>
      </c>
      <c r="M314" s="63">
        <v>-153.73573000000002</v>
      </c>
      <c r="N314" s="63">
        <v>-328.38390999999996</v>
      </c>
      <c r="O314" s="63">
        <v>-73.978899999999996</v>
      </c>
      <c r="P314" s="63">
        <v>-123.69208</v>
      </c>
      <c r="Q314" s="63">
        <v>-82.821169999999995</v>
      </c>
      <c r="R314" s="63">
        <v>-106.32111999999999</v>
      </c>
      <c r="S314" s="63">
        <v>-95.693309999999997</v>
      </c>
      <c r="T314" s="63">
        <v>-323.57888000000003</v>
      </c>
      <c r="U314" s="63">
        <v>-126.76041000000001</v>
      </c>
      <c r="V314" s="63">
        <v>-135.44099</v>
      </c>
      <c r="W314" s="63">
        <v>-89.613869999999991</v>
      </c>
      <c r="X314" s="63">
        <v>-130.4693</v>
      </c>
      <c r="Y314" s="63">
        <v>-121.47888</v>
      </c>
      <c r="Z314" s="63">
        <v>-223.68414999999999</v>
      </c>
      <c r="AA314" s="63">
        <v>-58.261099999999999</v>
      </c>
      <c r="AB314" s="63">
        <v>-133.35677999999999</v>
      </c>
      <c r="AC314" s="63">
        <v>-467.47001</v>
      </c>
      <c r="AD314" s="63">
        <v>-111.13277000000001</v>
      </c>
      <c r="AE314" s="63">
        <v>-305.84626000000003</v>
      </c>
      <c r="AF314" s="63">
        <v>-68.296809999999994</v>
      </c>
      <c r="AG314" s="63">
        <v>-8187.1553400000003</v>
      </c>
    </row>
    <row r="315" spans="1:33">
      <c r="A315" s="68" t="s">
        <v>460</v>
      </c>
      <c r="B315" s="63">
        <v>-388.44486999999998</v>
      </c>
      <c r="C315" s="63">
        <v>-181.49610000000001</v>
      </c>
      <c r="D315" s="63">
        <v>-323.00150000000002</v>
      </c>
      <c r="E315" s="63">
        <v>-34.799999999999997</v>
      </c>
      <c r="F315" s="63">
        <v>-51.055800000000005</v>
      </c>
      <c r="G315" s="63">
        <v>0</v>
      </c>
      <c r="H315" s="63">
        <v>-43.29795</v>
      </c>
      <c r="I315" s="63">
        <v>0</v>
      </c>
      <c r="J315" s="63">
        <v>-30.329000000000001</v>
      </c>
      <c r="K315" s="63">
        <v>-165.32286999999999</v>
      </c>
      <c r="L315" s="63">
        <v>-54.897379999999998</v>
      </c>
      <c r="M315" s="63">
        <v>-27.697520000000001</v>
      </c>
      <c r="N315" s="63">
        <v>-145.39807000000002</v>
      </c>
      <c r="O315" s="63">
        <v>-10.82278</v>
      </c>
      <c r="P315" s="63">
        <v>-45.351390000000002</v>
      </c>
      <c r="Q315" s="63">
        <v>-13.280850000000001</v>
      </c>
      <c r="R315" s="63">
        <v>-27.645490000000002</v>
      </c>
      <c r="S315" s="63">
        <v>-66.49315</v>
      </c>
      <c r="T315" s="63">
        <v>-37.376300000000001</v>
      </c>
      <c r="U315" s="63">
        <v>-32.993000000000002</v>
      </c>
      <c r="V315" s="63">
        <v>-10.17475</v>
      </c>
      <c r="W315" s="63">
        <v>-20.309650000000001</v>
      </c>
      <c r="X315" s="63">
        <v>-15.439540000000001</v>
      </c>
      <c r="Y315" s="63">
        <v>-25.85173</v>
      </c>
      <c r="Z315" s="63">
        <v>-79.159929999999989</v>
      </c>
      <c r="AA315" s="63">
        <v>-63.078339999999997</v>
      </c>
      <c r="AB315" s="63">
        <v>-39.589790000000001</v>
      </c>
      <c r="AC315" s="63">
        <v>-127.74041</v>
      </c>
      <c r="AD315" s="63">
        <v>-13.319930000000001</v>
      </c>
      <c r="AE315" s="63">
        <v>-166.93749</v>
      </c>
      <c r="AF315" s="63">
        <v>-17.20271</v>
      </c>
      <c r="AG315" s="63">
        <v>-2258.5082900000002</v>
      </c>
    </row>
    <row r="316" spans="1:33">
      <c r="A316" s="69" t="s">
        <v>461</v>
      </c>
      <c r="B316" s="63">
        <v>-5110.0685199999998</v>
      </c>
      <c r="C316" s="63">
        <v>-1734.8078799999998</v>
      </c>
      <c r="D316" s="63">
        <v>-5462.10034</v>
      </c>
      <c r="E316" s="63">
        <v>-1421.07673</v>
      </c>
      <c r="F316" s="63">
        <v>-803.8211</v>
      </c>
      <c r="G316" s="63">
        <v>-1116.96352</v>
      </c>
      <c r="H316" s="63">
        <v>-501.40408000000002</v>
      </c>
      <c r="I316" s="63">
        <v>-1381.0182199999999</v>
      </c>
      <c r="J316" s="63">
        <v>-1083.6533100000001</v>
      </c>
      <c r="K316" s="63">
        <v>-1164.5027399999999</v>
      </c>
      <c r="L316" s="63">
        <v>-482.63171</v>
      </c>
      <c r="M316" s="63">
        <v>-1073.3734299999999</v>
      </c>
      <c r="N316" s="63">
        <v>-1540.5306699999999</v>
      </c>
      <c r="O316" s="63">
        <v>-536.82821999999999</v>
      </c>
      <c r="P316" s="63">
        <v>-693.45345999999995</v>
      </c>
      <c r="Q316" s="63">
        <v>-464.80171999999999</v>
      </c>
      <c r="R316" s="63">
        <v>-426.38891999999998</v>
      </c>
      <c r="S316" s="63">
        <v>-469.38027</v>
      </c>
      <c r="T316" s="63">
        <v>-616.35798999999997</v>
      </c>
      <c r="U316" s="63">
        <v>-925.95256999999992</v>
      </c>
      <c r="V316" s="63">
        <v>-323.93498999999997</v>
      </c>
      <c r="W316" s="63">
        <v>-551.63218999999992</v>
      </c>
      <c r="X316" s="63">
        <v>-1000.24099</v>
      </c>
      <c r="Y316" s="63">
        <v>-498.64529999999996</v>
      </c>
      <c r="Z316" s="63">
        <v>-1558.8068600000001</v>
      </c>
      <c r="AA316" s="63">
        <v>-330.11513000000002</v>
      </c>
      <c r="AB316" s="63">
        <v>-1358.3569199999999</v>
      </c>
      <c r="AC316" s="63">
        <v>-1610.5836899999999</v>
      </c>
      <c r="AD316" s="63">
        <v>-584.99142000000006</v>
      </c>
      <c r="AE316" s="63">
        <v>-1873.69228</v>
      </c>
      <c r="AF316" s="63">
        <v>-135.09435000000002</v>
      </c>
      <c r="AG316" s="63">
        <v>-36835.209520000004</v>
      </c>
    </row>
    <row r="317" spans="1:33">
      <c r="A317" s="398" t="s">
        <v>1122</v>
      </c>
      <c r="B317" s="451">
        <v>975.23298</v>
      </c>
      <c r="C317" s="451">
        <v>1118.3487</v>
      </c>
      <c r="D317" s="451">
        <v>1674.84321</v>
      </c>
      <c r="E317" s="451">
        <v>89.54822999999999</v>
      </c>
      <c r="F317" s="451">
        <v>531.38598000000002</v>
      </c>
      <c r="G317" s="451">
        <v>554.51851999999997</v>
      </c>
      <c r="H317" s="451">
        <v>610.16903000000002</v>
      </c>
      <c r="I317" s="451">
        <v>-509.06813</v>
      </c>
      <c r="J317" s="451">
        <v>1364.91581</v>
      </c>
      <c r="K317" s="451">
        <v>-31.646560000000001</v>
      </c>
      <c r="L317" s="451">
        <v>255.10004000000001</v>
      </c>
      <c r="M317" s="451">
        <v>1293.3880800000002</v>
      </c>
      <c r="N317" s="451">
        <v>-20.435650000000003</v>
      </c>
      <c r="O317" s="451">
        <v>320.60033000000004</v>
      </c>
      <c r="P317" s="451">
        <v>1173.7752399999999</v>
      </c>
      <c r="Q317" s="451">
        <v>-267.85086999999999</v>
      </c>
      <c r="R317" s="451">
        <v>-322.37108000000001</v>
      </c>
      <c r="S317" s="451">
        <v>-781.24343999999996</v>
      </c>
      <c r="T317" s="451">
        <v>857.91068999999993</v>
      </c>
      <c r="U317" s="451">
        <v>1439.74845</v>
      </c>
      <c r="V317" s="451">
        <v>-237.33972</v>
      </c>
      <c r="W317" s="451">
        <v>-44.239059999999995</v>
      </c>
      <c r="X317" s="451">
        <v>1163.5107700000001</v>
      </c>
      <c r="Y317" s="451">
        <v>136.05379000000002</v>
      </c>
      <c r="Z317" s="451">
        <v>-562.7711700000001</v>
      </c>
      <c r="AA317" s="451">
        <v>-6.2748200000000001</v>
      </c>
      <c r="AB317" s="451">
        <v>68.305440000000004</v>
      </c>
      <c r="AC317" s="451">
        <v>272.05072999999999</v>
      </c>
      <c r="AD317" s="451">
        <v>-1275.4266200000002</v>
      </c>
      <c r="AE317" s="451">
        <v>1387.01187</v>
      </c>
      <c r="AF317" s="451">
        <v>1391.57017</v>
      </c>
      <c r="AG317" s="451">
        <v>12619.32094</v>
      </c>
    </row>
    <row r="318" spans="1:33">
      <c r="A318" s="69" t="s">
        <v>462</v>
      </c>
      <c r="B318" s="63">
        <v>10.4116</v>
      </c>
      <c r="C318" s="63">
        <v>6.5804</v>
      </c>
      <c r="D318" s="63">
        <v>0</v>
      </c>
      <c r="E318" s="63">
        <v>0</v>
      </c>
      <c r="F318" s="63">
        <v>0</v>
      </c>
      <c r="G318" s="63">
        <v>0</v>
      </c>
      <c r="H318" s="63">
        <v>0.66864999999999997</v>
      </c>
      <c r="I318" s="63">
        <v>0</v>
      </c>
      <c r="J318" s="63">
        <v>0</v>
      </c>
      <c r="K318" s="63">
        <v>-2.9999999999999997E-5</v>
      </c>
      <c r="L318" s="63">
        <v>0.37504999999999999</v>
      </c>
      <c r="M318" s="63">
        <v>0</v>
      </c>
      <c r="N318" s="63">
        <v>2.30477</v>
      </c>
      <c r="O318" s="63">
        <v>0</v>
      </c>
      <c r="P318" s="63">
        <v>9.9260000000000001E-2</v>
      </c>
      <c r="Q318" s="63">
        <v>3.5400000000000002E-3</v>
      </c>
      <c r="R318" s="63">
        <v>0.64025999999999994</v>
      </c>
      <c r="S318" s="63">
        <v>5.8436700000000004</v>
      </c>
      <c r="T318" s="63">
        <v>5.1000000000000004E-4</v>
      </c>
      <c r="U318" s="63">
        <v>9.8208599999999997</v>
      </c>
      <c r="V318" s="63">
        <v>0</v>
      </c>
      <c r="W318" s="63">
        <v>0</v>
      </c>
      <c r="X318" s="63">
        <v>40.25694</v>
      </c>
      <c r="Y318" s="63">
        <v>0</v>
      </c>
      <c r="Z318" s="63">
        <v>0</v>
      </c>
      <c r="AA318" s="63">
        <v>0.18444999999999998</v>
      </c>
      <c r="AB318" s="63">
        <v>6.2E-4</v>
      </c>
      <c r="AC318" s="63">
        <v>-1.2600000000000001E-3</v>
      </c>
      <c r="AD318" s="63">
        <v>0</v>
      </c>
      <c r="AE318" s="63">
        <v>0</v>
      </c>
      <c r="AF318" s="63">
        <v>0</v>
      </c>
      <c r="AG318" s="63">
        <v>77.18929</v>
      </c>
    </row>
    <row r="319" spans="1:33">
      <c r="A319" s="69" t="s">
        <v>463</v>
      </c>
      <c r="B319" s="63">
        <v>10.359</v>
      </c>
      <c r="C319" s="63">
        <v>6.5804</v>
      </c>
      <c r="D319" s="63">
        <v>0</v>
      </c>
      <c r="E319" s="63">
        <v>0</v>
      </c>
      <c r="F319" s="63">
        <v>0</v>
      </c>
      <c r="G319" s="63">
        <v>0</v>
      </c>
      <c r="H319" s="63">
        <v>0.66864999999999997</v>
      </c>
      <c r="I319" s="63">
        <v>0</v>
      </c>
      <c r="J319" s="63">
        <v>0</v>
      </c>
      <c r="K319" s="63">
        <v>-2.9999999999999997E-5</v>
      </c>
      <c r="L319" s="63">
        <v>0.37504999999999999</v>
      </c>
      <c r="M319" s="63">
        <v>0</v>
      </c>
      <c r="N319" s="63">
        <v>2.4100000000000002E-3</v>
      </c>
      <c r="O319" s="63">
        <v>0</v>
      </c>
      <c r="P319" s="63">
        <v>9.9260000000000001E-2</v>
      </c>
      <c r="Q319" s="63">
        <v>3.5400000000000002E-3</v>
      </c>
      <c r="R319" s="63">
        <v>0.61604999999999999</v>
      </c>
      <c r="S319" s="63">
        <v>5.3436700000000004</v>
      </c>
      <c r="T319" s="63">
        <v>5.1000000000000004E-4</v>
      </c>
      <c r="U319" s="63">
        <v>9.8208599999999997</v>
      </c>
      <c r="V319" s="63">
        <v>0</v>
      </c>
      <c r="W319" s="63">
        <v>0</v>
      </c>
      <c r="X319" s="63">
        <v>40.25694</v>
      </c>
      <c r="Y319" s="63">
        <v>0</v>
      </c>
      <c r="Z319" s="63">
        <v>0</v>
      </c>
      <c r="AA319" s="63">
        <v>0.18444999999999998</v>
      </c>
      <c r="AB319" s="63">
        <v>6.2E-4</v>
      </c>
      <c r="AC319" s="63">
        <v>-1.2600000000000001E-3</v>
      </c>
      <c r="AD319" s="63">
        <v>0</v>
      </c>
      <c r="AE319" s="63">
        <v>0</v>
      </c>
      <c r="AF319" s="63">
        <v>0</v>
      </c>
      <c r="AG319" s="63">
        <v>74.310119999999998</v>
      </c>
    </row>
    <row r="320" spans="1:33">
      <c r="A320" s="69" t="s">
        <v>464</v>
      </c>
      <c r="B320" s="63">
        <v>5.2600000000000001E-2</v>
      </c>
      <c r="C320" s="63">
        <v>0</v>
      </c>
      <c r="D320" s="63">
        <v>0</v>
      </c>
      <c r="E320" s="63">
        <v>0</v>
      </c>
      <c r="F320" s="63">
        <v>0</v>
      </c>
      <c r="G320" s="63">
        <v>0</v>
      </c>
      <c r="H320" s="63">
        <v>0</v>
      </c>
      <c r="I320" s="63">
        <v>0</v>
      </c>
      <c r="J320" s="63">
        <v>0</v>
      </c>
      <c r="K320" s="63">
        <v>0</v>
      </c>
      <c r="L320" s="63">
        <v>0</v>
      </c>
      <c r="M320" s="63">
        <v>0</v>
      </c>
      <c r="N320" s="63">
        <v>2.3023600000000002</v>
      </c>
      <c r="O320" s="63">
        <v>0</v>
      </c>
      <c r="P320" s="63">
        <v>0</v>
      </c>
      <c r="Q320" s="63">
        <v>0</v>
      </c>
      <c r="R320" s="63">
        <v>2.4210000000000002E-2</v>
      </c>
      <c r="S320" s="63">
        <v>0.5</v>
      </c>
      <c r="T320" s="63">
        <v>0</v>
      </c>
      <c r="U320" s="63">
        <v>0</v>
      </c>
      <c r="V320" s="63">
        <v>0</v>
      </c>
      <c r="W320" s="63">
        <v>0</v>
      </c>
      <c r="X320" s="63">
        <v>0</v>
      </c>
      <c r="Y320" s="63">
        <v>0</v>
      </c>
      <c r="Z320" s="63">
        <v>0</v>
      </c>
      <c r="AA320" s="63">
        <v>0</v>
      </c>
      <c r="AB320" s="63">
        <v>0</v>
      </c>
      <c r="AC320" s="63">
        <v>0</v>
      </c>
      <c r="AD320" s="63">
        <v>0</v>
      </c>
      <c r="AE320" s="63">
        <v>0</v>
      </c>
      <c r="AF320" s="63">
        <v>0</v>
      </c>
      <c r="AG320" s="63">
        <v>2.8791700000000002</v>
      </c>
    </row>
    <row r="321" spans="1:33">
      <c r="A321" s="69" t="s">
        <v>465</v>
      </c>
      <c r="B321" s="63">
        <v>-4.6419199999999998</v>
      </c>
      <c r="C321" s="63">
        <v>-40.903620000000004</v>
      </c>
      <c r="D321" s="63">
        <v>0</v>
      </c>
      <c r="E321" s="63">
        <v>0</v>
      </c>
      <c r="F321" s="63">
        <v>-8.150000000000001E-3</v>
      </c>
      <c r="G321" s="63">
        <v>0</v>
      </c>
      <c r="H321" s="63">
        <v>3.2699999999999999E-3</v>
      </c>
      <c r="I321" s="63">
        <v>0</v>
      </c>
      <c r="J321" s="63">
        <v>0</v>
      </c>
      <c r="K321" s="63">
        <v>6.4999999999999997E-4</v>
      </c>
      <c r="L321" s="63">
        <v>-64.119230000000002</v>
      </c>
      <c r="M321" s="63">
        <v>0</v>
      </c>
      <c r="N321" s="63">
        <v>-10.152850000000001</v>
      </c>
      <c r="O321" s="63">
        <v>0</v>
      </c>
      <c r="P321" s="63">
        <v>-9.5E-4</v>
      </c>
      <c r="Q321" s="63">
        <v>0</v>
      </c>
      <c r="R321" s="63">
        <v>-2.1690000000000001E-2</v>
      </c>
      <c r="S321" s="63">
        <v>0</v>
      </c>
      <c r="T321" s="63">
        <v>2.8000000000000003E-4</v>
      </c>
      <c r="U321" s="63">
        <v>0</v>
      </c>
      <c r="V321" s="63">
        <v>0</v>
      </c>
      <c r="W321" s="63">
        <v>0</v>
      </c>
      <c r="X321" s="63">
        <v>-95.564340000000001</v>
      </c>
      <c r="Y321" s="63">
        <v>0</v>
      </c>
      <c r="Z321" s="63">
        <v>0</v>
      </c>
      <c r="AA321" s="63">
        <v>-21.519779999999997</v>
      </c>
      <c r="AB321" s="63">
        <v>3.8500000000000001E-3</v>
      </c>
      <c r="AC321" s="63">
        <v>-1.97E-3</v>
      </c>
      <c r="AD321" s="63">
        <v>0</v>
      </c>
      <c r="AE321" s="63">
        <v>0</v>
      </c>
      <c r="AF321" s="63">
        <v>-2.2499999999999998E-3</v>
      </c>
      <c r="AG321" s="63">
        <v>-236.92870000000002</v>
      </c>
    </row>
    <row r="322" spans="1:33">
      <c r="A322" s="69" t="s">
        <v>466</v>
      </c>
      <c r="B322" s="63">
        <v>-4.63896</v>
      </c>
      <c r="C322" s="63">
        <v>-40.903620000000004</v>
      </c>
      <c r="D322" s="63">
        <v>0</v>
      </c>
      <c r="E322" s="63">
        <v>0</v>
      </c>
      <c r="F322" s="63">
        <v>-8.150000000000001E-3</v>
      </c>
      <c r="G322" s="63">
        <v>0</v>
      </c>
      <c r="H322" s="63">
        <v>3.2699999999999999E-3</v>
      </c>
      <c r="I322" s="63">
        <v>0</v>
      </c>
      <c r="J322" s="63">
        <v>0</v>
      </c>
      <c r="K322" s="63">
        <v>6.4999999999999997E-4</v>
      </c>
      <c r="L322" s="63">
        <v>-64.119309999999999</v>
      </c>
      <c r="M322" s="63">
        <v>0</v>
      </c>
      <c r="N322" s="63">
        <v>-10.152850000000001</v>
      </c>
      <c r="O322" s="63">
        <v>0</v>
      </c>
      <c r="P322" s="63">
        <v>-9.5E-4</v>
      </c>
      <c r="Q322" s="63">
        <v>0</v>
      </c>
      <c r="R322" s="63">
        <v>-1.41E-2</v>
      </c>
      <c r="S322" s="63">
        <v>0</v>
      </c>
      <c r="T322" s="63">
        <v>2.8000000000000003E-4</v>
      </c>
      <c r="U322" s="63">
        <v>0</v>
      </c>
      <c r="V322" s="63">
        <v>0</v>
      </c>
      <c r="W322" s="63">
        <v>0</v>
      </c>
      <c r="X322" s="63">
        <v>-95.564340000000001</v>
      </c>
      <c r="Y322" s="63">
        <v>0</v>
      </c>
      <c r="Z322" s="63">
        <v>0</v>
      </c>
      <c r="AA322" s="63">
        <v>-21.519779999999997</v>
      </c>
      <c r="AB322" s="63">
        <v>3.8500000000000001E-3</v>
      </c>
      <c r="AC322" s="63">
        <v>-1.97E-3</v>
      </c>
      <c r="AD322" s="63">
        <v>0</v>
      </c>
      <c r="AE322" s="63">
        <v>0</v>
      </c>
      <c r="AF322" s="63">
        <v>-2.2499999999999998E-3</v>
      </c>
      <c r="AG322" s="63">
        <v>-236.91823000000002</v>
      </c>
    </row>
    <row r="323" spans="1:33">
      <c r="A323" s="69" t="s">
        <v>467</v>
      </c>
      <c r="B323" s="63">
        <v>-2.96E-3</v>
      </c>
      <c r="C323" s="63">
        <v>0</v>
      </c>
      <c r="D323" s="63">
        <v>0</v>
      </c>
      <c r="E323" s="63">
        <v>0</v>
      </c>
      <c r="F323" s="63">
        <v>0</v>
      </c>
      <c r="G323" s="63">
        <v>0</v>
      </c>
      <c r="H323" s="63">
        <v>0</v>
      </c>
      <c r="I323" s="63">
        <v>0</v>
      </c>
      <c r="J323" s="63">
        <v>0</v>
      </c>
      <c r="K323" s="63">
        <v>0</v>
      </c>
      <c r="L323" s="63">
        <v>8.0000000000000007E-5</v>
      </c>
      <c r="M323" s="63">
        <v>0</v>
      </c>
      <c r="N323" s="63">
        <v>0</v>
      </c>
      <c r="O323" s="63">
        <v>0</v>
      </c>
      <c r="P323" s="63">
        <v>0</v>
      </c>
      <c r="Q323" s="63">
        <v>0</v>
      </c>
      <c r="R323" s="63">
        <v>-7.5899999999999995E-3</v>
      </c>
      <c r="S323" s="63">
        <v>0</v>
      </c>
      <c r="T323" s="63">
        <v>0</v>
      </c>
      <c r="U323" s="63">
        <v>0</v>
      </c>
      <c r="V323" s="63">
        <v>0</v>
      </c>
      <c r="W323" s="63">
        <v>0</v>
      </c>
      <c r="X323" s="63">
        <v>0</v>
      </c>
      <c r="Y323" s="63">
        <v>0</v>
      </c>
      <c r="Z323" s="63">
        <v>0</v>
      </c>
      <c r="AA323" s="63">
        <v>0</v>
      </c>
      <c r="AB323" s="63">
        <v>0</v>
      </c>
      <c r="AC323" s="63">
        <v>0</v>
      </c>
      <c r="AD323" s="63">
        <v>0</v>
      </c>
      <c r="AE323" s="63">
        <v>0</v>
      </c>
      <c r="AF323" s="63">
        <v>0</v>
      </c>
      <c r="AG323" s="63">
        <v>-1.047E-2</v>
      </c>
    </row>
    <row r="324" spans="1:33">
      <c r="A324" s="160" t="s">
        <v>1398</v>
      </c>
      <c r="B324" s="451">
        <v>981.00265999999999</v>
      </c>
      <c r="C324" s="451">
        <v>1084.02548</v>
      </c>
      <c r="D324" s="451">
        <v>1674.84321</v>
      </c>
      <c r="E324" s="451">
        <v>89.54822999999999</v>
      </c>
      <c r="F324" s="451">
        <v>531.3778299999999</v>
      </c>
      <c r="G324" s="451">
        <v>554.51851999999997</v>
      </c>
      <c r="H324" s="451">
        <v>610.84094999999991</v>
      </c>
      <c r="I324" s="451">
        <v>-509.06813</v>
      </c>
      <c r="J324" s="451">
        <v>1364.91581</v>
      </c>
      <c r="K324" s="451">
        <v>-31.64594</v>
      </c>
      <c r="L324" s="451">
        <v>191.35585999999998</v>
      </c>
      <c r="M324" s="451">
        <v>1293.3880800000002</v>
      </c>
      <c r="N324" s="451">
        <v>-28.283729999999998</v>
      </c>
      <c r="O324" s="451">
        <v>320.60033000000004</v>
      </c>
      <c r="P324" s="451">
        <v>1173.87355</v>
      </c>
      <c r="Q324" s="451">
        <v>-267.84733</v>
      </c>
      <c r="R324" s="451">
        <v>-321.75251000000003</v>
      </c>
      <c r="S324" s="451">
        <v>-775.39976999999999</v>
      </c>
      <c r="T324" s="451">
        <v>857.91147999999998</v>
      </c>
      <c r="U324" s="451">
        <v>1449.5693100000001</v>
      </c>
      <c r="V324" s="451">
        <v>-237.33972</v>
      </c>
      <c r="W324" s="451">
        <v>-44.239059999999995</v>
      </c>
      <c r="X324" s="451">
        <v>1108.2033700000002</v>
      </c>
      <c r="Y324" s="451">
        <v>136.05379000000002</v>
      </c>
      <c r="Z324" s="451">
        <v>-562.7711700000001</v>
      </c>
      <c r="AA324" s="451">
        <v>-27.610150000000001</v>
      </c>
      <c r="AB324" s="451">
        <v>68.309910000000002</v>
      </c>
      <c r="AC324" s="451">
        <v>272.04750000000001</v>
      </c>
      <c r="AD324" s="451">
        <v>-1275.4266200000002</v>
      </c>
      <c r="AE324" s="451">
        <v>1387.01187</v>
      </c>
      <c r="AF324" s="451">
        <v>1391.56792</v>
      </c>
      <c r="AG324" s="451">
        <v>12459.581529999999</v>
      </c>
    </row>
    <row r="325" spans="1:33">
      <c r="A325" s="69" t="s">
        <v>468</v>
      </c>
      <c r="B325" s="63">
        <v>0</v>
      </c>
      <c r="C325" s="63">
        <v>0</v>
      </c>
      <c r="D325" s="63">
        <v>0</v>
      </c>
      <c r="E325" s="63">
        <v>1.6878</v>
      </c>
      <c r="F325" s="63">
        <v>1.1927699999999999</v>
      </c>
      <c r="G325" s="63">
        <v>0</v>
      </c>
      <c r="H325" s="63">
        <v>0</v>
      </c>
      <c r="I325" s="63">
        <v>0</v>
      </c>
      <c r="J325" s="63">
        <v>0.88305</v>
      </c>
      <c r="K325" s="63">
        <v>-11.09474</v>
      </c>
      <c r="L325" s="63">
        <v>0</v>
      </c>
      <c r="M325" s="63">
        <v>0</v>
      </c>
      <c r="N325" s="63">
        <v>-0.12376000000000001</v>
      </c>
      <c r="O325" s="63">
        <v>0</v>
      </c>
      <c r="P325" s="63">
        <v>3.2353700000000001</v>
      </c>
      <c r="Q325" s="63">
        <v>0</v>
      </c>
      <c r="R325" s="63">
        <v>-22.073349999999998</v>
      </c>
      <c r="S325" s="63">
        <v>0</v>
      </c>
      <c r="T325" s="63">
        <v>7.1157599999999999</v>
      </c>
      <c r="U325" s="63">
        <v>8.0736600000000003</v>
      </c>
      <c r="V325" s="63">
        <v>0</v>
      </c>
      <c r="W325" s="63">
        <v>-3.9345500000000002</v>
      </c>
      <c r="X325" s="63">
        <v>-433.39240000000001</v>
      </c>
      <c r="Y325" s="63">
        <v>1.36016</v>
      </c>
      <c r="Z325" s="63">
        <v>0</v>
      </c>
      <c r="AA325" s="63">
        <v>-76.858509999999995</v>
      </c>
      <c r="AB325" s="63">
        <v>0.1145</v>
      </c>
      <c r="AC325" s="63">
        <v>0</v>
      </c>
      <c r="AD325" s="63">
        <v>4.63314</v>
      </c>
      <c r="AE325" s="63">
        <v>8.6229500000000012</v>
      </c>
      <c r="AF325" s="63">
        <v>0</v>
      </c>
      <c r="AG325" s="63">
        <v>-510.55815000000001</v>
      </c>
    </row>
    <row r="326" spans="1:33">
      <c r="A326" s="398" t="s">
        <v>1121</v>
      </c>
      <c r="B326" s="451">
        <v>981.00265999999999</v>
      </c>
      <c r="C326" s="451">
        <v>1084.02548</v>
      </c>
      <c r="D326" s="451">
        <v>1674.84321</v>
      </c>
      <c r="E326" s="451">
        <v>91.23603</v>
      </c>
      <c r="F326" s="451">
        <v>532.57060000000001</v>
      </c>
      <c r="G326" s="451">
        <v>554.51851999999997</v>
      </c>
      <c r="H326" s="451">
        <v>610.84094999999991</v>
      </c>
      <c r="I326" s="451">
        <v>-509.06813</v>
      </c>
      <c r="J326" s="451">
        <v>1365.7988600000001</v>
      </c>
      <c r="K326" s="451">
        <v>-42.740679999999998</v>
      </c>
      <c r="L326" s="451">
        <v>191.35585999999998</v>
      </c>
      <c r="M326" s="451">
        <v>1293.3880800000002</v>
      </c>
      <c r="N326" s="451">
        <v>-28.407490000000003</v>
      </c>
      <c r="O326" s="451">
        <v>320.60033000000004</v>
      </c>
      <c r="P326" s="451">
        <v>1177.1089199999999</v>
      </c>
      <c r="Q326" s="451">
        <v>-267.84733</v>
      </c>
      <c r="R326" s="451">
        <v>-343.82585999999998</v>
      </c>
      <c r="S326" s="451">
        <v>-775.39976999999999</v>
      </c>
      <c r="T326" s="451">
        <v>865.02724000000001</v>
      </c>
      <c r="U326" s="451">
        <v>1457.6429699999999</v>
      </c>
      <c r="V326" s="451">
        <v>-237.33972</v>
      </c>
      <c r="W326" s="451">
        <v>-48.173610000000004</v>
      </c>
      <c r="X326" s="451">
        <v>674.81097</v>
      </c>
      <c r="Y326" s="451">
        <v>137.41395</v>
      </c>
      <c r="Z326" s="451">
        <v>-562.7711700000001</v>
      </c>
      <c r="AA326" s="451">
        <v>-104.46866</v>
      </c>
      <c r="AB326" s="451">
        <v>68.424410000000009</v>
      </c>
      <c r="AC326" s="451">
        <v>272.04750000000001</v>
      </c>
      <c r="AD326" s="451">
        <v>-1270.79348</v>
      </c>
      <c r="AE326" s="451">
        <v>1395.63482</v>
      </c>
      <c r="AF326" s="451">
        <v>1391.56792</v>
      </c>
      <c r="AG326" s="451">
        <v>11949.023380000001</v>
      </c>
    </row>
    <row r="327" spans="1:33">
      <c r="A327" s="69" t="s">
        <v>469</v>
      </c>
      <c r="B327" s="63">
        <v>0</v>
      </c>
      <c r="C327" s="63">
        <v>61.751779999999997</v>
      </c>
      <c r="D327" s="63">
        <v>121.48180000000001</v>
      </c>
      <c r="E327" s="63">
        <v>440.21825000000001</v>
      </c>
      <c r="F327" s="63">
        <v>106.27618</v>
      </c>
      <c r="G327" s="63">
        <v>1.7850200000000001</v>
      </c>
      <c r="H327" s="63">
        <v>44.595759999999999</v>
      </c>
      <c r="I327" s="63">
        <v>-50.206120000000006</v>
      </c>
      <c r="J327" s="63">
        <v>-47.791129999999995</v>
      </c>
      <c r="K327" s="63">
        <v>-9.4144899999999989</v>
      </c>
      <c r="L327" s="63">
        <v>-9.7717000000000009</v>
      </c>
      <c r="M327" s="63">
        <v>-92.302750000000003</v>
      </c>
      <c r="N327" s="63">
        <v>81.309529999999995</v>
      </c>
      <c r="O327" s="63">
        <v>2.2440000000000002</v>
      </c>
      <c r="P327" s="63">
        <v>-431.67926</v>
      </c>
      <c r="Q327" s="63">
        <v>2.2200000000000002E-3</v>
      </c>
      <c r="R327" s="63">
        <v>-176.42037999999999</v>
      </c>
      <c r="S327" s="63">
        <v>-100.41779</v>
      </c>
      <c r="T327" s="63">
        <v>-169.70401000000001</v>
      </c>
      <c r="U327" s="63">
        <v>-56.207300000000004</v>
      </c>
      <c r="V327" s="63">
        <v>68.971919999999997</v>
      </c>
      <c r="W327" s="63">
        <v>128.38902000000002</v>
      </c>
      <c r="X327" s="63">
        <v>-21.846810000000001</v>
      </c>
      <c r="Y327" s="63">
        <v>181.27555999999998</v>
      </c>
      <c r="Z327" s="63">
        <v>0</v>
      </c>
      <c r="AA327" s="63">
        <v>179.99651999999998</v>
      </c>
      <c r="AB327" s="63">
        <v>13.92681</v>
      </c>
      <c r="AC327" s="63">
        <v>-141.56960000000001</v>
      </c>
      <c r="AD327" s="63">
        <v>-32.038789999999999</v>
      </c>
      <c r="AE327" s="63">
        <v>-52.284219999999998</v>
      </c>
      <c r="AF327" s="63">
        <v>-3.1202299999999998</v>
      </c>
      <c r="AG327" s="63">
        <v>37.44979</v>
      </c>
    </row>
    <row r="328" spans="1:33">
      <c r="A328" s="160" t="s">
        <v>1399</v>
      </c>
      <c r="B328" s="451">
        <v>981.00265999999999</v>
      </c>
      <c r="C328" s="451">
        <v>1145.7772600000001</v>
      </c>
      <c r="D328" s="451">
        <v>1796.32501</v>
      </c>
      <c r="E328" s="451">
        <v>531.45428000000004</v>
      </c>
      <c r="F328" s="451">
        <v>638.84678000000008</v>
      </c>
      <c r="G328" s="451">
        <v>556.30354</v>
      </c>
      <c r="H328" s="451">
        <v>655.43670999999995</v>
      </c>
      <c r="I328" s="451">
        <v>-559.27425000000005</v>
      </c>
      <c r="J328" s="451">
        <v>1318.00773</v>
      </c>
      <c r="K328" s="451">
        <v>-52.155169999999998</v>
      </c>
      <c r="L328" s="451">
        <v>181.58416</v>
      </c>
      <c r="M328" s="451">
        <v>1201.0853300000001</v>
      </c>
      <c r="N328" s="451">
        <v>52.90204</v>
      </c>
      <c r="O328" s="451">
        <v>322.84433000000001</v>
      </c>
      <c r="P328" s="451">
        <v>745.42966000000001</v>
      </c>
      <c r="Q328" s="451">
        <v>-267.84510999999998</v>
      </c>
      <c r="R328" s="451">
        <v>-520.24623999999994</v>
      </c>
      <c r="S328" s="451">
        <v>-875.81756000000007</v>
      </c>
      <c r="T328" s="451">
        <v>695.32322999999997</v>
      </c>
      <c r="U328" s="451">
        <v>1401.4356699999998</v>
      </c>
      <c r="V328" s="451">
        <v>-168.36779999999999</v>
      </c>
      <c r="W328" s="451">
        <v>80.215410000000006</v>
      </c>
      <c r="X328" s="451">
        <v>652.96415999999999</v>
      </c>
      <c r="Y328" s="451">
        <v>318.68950999999998</v>
      </c>
      <c r="Z328" s="451">
        <v>-562.7711700000001</v>
      </c>
      <c r="AA328" s="451">
        <v>75.527860000000004</v>
      </c>
      <c r="AB328" s="451">
        <v>82.351219999999998</v>
      </c>
      <c r="AC328" s="451">
        <v>130.47790000000001</v>
      </c>
      <c r="AD328" s="451">
        <v>-1302.8322700000001</v>
      </c>
      <c r="AE328" s="451">
        <v>1343.3506</v>
      </c>
      <c r="AF328" s="451">
        <v>1388.44769</v>
      </c>
      <c r="AG328" s="451">
        <v>11986.473169999999</v>
      </c>
    </row>
    <row r="329" spans="1:33">
      <c r="A329" s="69" t="s">
        <v>470</v>
      </c>
      <c r="B329" s="63">
        <v>0</v>
      </c>
      <c r="C329" s="63">
        <v>0</v>
      </c>
      <c r="D329" s="63">
        <v>0</v>
      </c>
      <c r="E329" s="63">
        <v>0</v>
      </c>
      <c r="F329" s="63">
        <v>0</v>
      </c>
      <c r="G329" s="63">
        <v>0</v>
      </c>
      <c r="H329" s="63">
        <v>0</v>
      </c>
      <c r="I329" s="63">
        <v>0</v>
      </c>
      <c r="J329" s="63">
        <v>0</v>
      </c>
      <c r="K329" s="63">
        <v>0</v>
      </c>
      <c r="L329" s="63">
        <v>0</v>
      </c>
      <c r="M329" s="63">
        <v>0</v>
      </c>
      <c r="N329" s="63">
        <v>0</v>
      </c>
      <c r="O329" s="63">
        <v>0</v>
      </c>
      <c r="P329" s="63">
        <v>0</v>
      </c>
      <c r="Q329" s="63">
        <v>0</v>
      </c>
      <c r="R329" s="63">
        <v>0</v>
      </c>
      <c r="S329" s="63">
        <v>0</v>
      </c>
      <c r="T329" s="63">
        <v>0</v>
      </c>
      <c r="U329" s="63">
        <v>0</v>
      </c>
      <c r="V329" s="63">
        <v>0</v>
      </c>
      <c r="W329" s="63">
        <v>0</v>
      </c>
      <c r="X329" s="63">
        <v>0</v>
      </c>
      <c r="Y329" s="63">
        <v>0</v>
      </c>
      <c r="Z329" s="63">
        <v>0</v>
      </c>
      <c r="AA329" s="63">
        <v>0</v>
      </c>
      <c r="AB329" s="63">
        <v>0</v>
      </c>
      <c r="AC329" s="63">
        <v>0</v>
      </c>
      <c r="AD329" s="63">
        <v>0</v>
      </c>
      <c r="AE329" s="63">
        <v>0</v>
      </c>
      <c r="AF329" s="63">
        <v>0</v>
      </c>
      <c r="AG329" s="63">
        <v>0</v>
      </c>
    </row>
    <row r="330" spans="1:33">
      <c r="A330" s="398" t="s">
        <v>1120</v>
      </c>
      <c r="B330" s="451">
        <v>981.00265999999999</v>
      </c>
      <c r="C330" s="451">
        <v>1145.7772600000001</v>
      </c>
      <c r="D330" s="451">
        <v>1796.32501</v>
      </c>
      <c r="E330" s="451">
        <v>531.45428000000004</v>
      </c>
      <c r="F330" s="451">
        <v>638.84678000000008</v>
      </c>
      <c r="G330" s="451">
        <v>556.30354</v>
      </c>
      <c r="H330" s="451">
        <v>655.43670999999995</v>
      </c>
      <c r="I330" s="451">
        <v>-559.27425000000005</v>
      </c>
      <c r="J330" s="451">
        <v>1318.00773</v>
      </c>
      <c r="K330" s="451">
        <v>-52.155169999999998</v>
      </c>
      <c r="L330" s="451">
        <v>181.58416</v>
      </c>
      <c r="M330" s="451">
        <v>1201.0853300000001</v>
      </c>
      <c r="N330" s="451">
        <v>52.90204</v>
      </c>
      <c r="O330" s="451">
        <v>322.84433000000001</v>
      </c>
      <c r="P330" s="451">
        <v>745.42966000000001</v>
      </c>
      <c r="Q330" s="451">
        <v>-267.84510999999998</v>
      </c>
      <c r="R330" s="451">
        <v>-520.24623999999994</v>
      </c>
      <c r="S330" s="451">
        <v>-875.81756000000007</v>
      </c>
      <c r="T330" s="451">
        <v>695.32322999999997</v>
      </c>
      <c r="U330" s="451">
        <v>1401.4356699999998</v>
      </c>
      <c r="V330" s="451">
        <v>-168.36779999999999</v>
      </c>
      <c r="W330" s="451">
        <v>80.215410000000006</v>
      </c>
      <c r="X330" s="451">
        <v>652.96415999999999</v>
      </c>
      <c r="Y330" s="451">
        <v>318.68950999999998</v>
      </c>
      <c r="Z330" s="451">
        <v>-562.7711700000001</v>
      </c>
      <c r="AA330" s="451">
        <v>75.527860000000004</v>
      </c>
      <c r="AB330" s="451">
        <v>82.351219999999998</v>
      </c>
      <c r="AC330" s="451">
        <v>130.47790000000001</v>
      </c>
      <c r="AD330" s="451">
        <v>-1302.8322700000001</v>
      </c>
      <c r="AE330" s="451">
        <v>1343.3506</v>
      </c>
      <c r="AF330" s="451">
        <v>1388.44769</v>
      </c>
      <c r="AG330" s="451">
        <v>11986.473169999999</v>
      </c>
    </row>
    <row r="331" spans="1:33">
      <c r="A331" s="69" t="s">
        <v>471</v>
      </c>
      <c r="B331" s="63">
        <v>0</v>
      </c>
      <c r="C331" s="63">
        <v>-286.44432</v>
      </c>
      <c r="D331" s="63">
        <v>0</v>
      </c>
      <c r="E331" s="63">
        <v>0</v>
      </c>
      <c r="F331" s="63">
        <v>0</v>
      </c>
      <c r="G331" s="63">
        <v>0</v>
      </c>
      <c r="H331" s="63">
        <v>0</v>
      </c>
      <c r="I331" s="63">
        <v>0</v>
      </c>
      <c r="J331" s="63">
        <v>0</v>
      </c>
      <c r="K331" s="63">
        <v>-74.501000000000005</v>
      </c>
      <c r="L331" s="63">
        <v>0</v>
      </c>
      <c r="M331" s="63">
        <v>-346.31789000000003</v>
      </c>
      <c r="N331" s="63">
        <v>0</v>
      </c>
      <c r="O331" s="63">
        <v>0</v>
      </c>
      <c r="P331" s="63">
        <v>-157.98793000000001</v>
      </c>
      <c r="Q331" s="63">
        <v>0</v>
      </c>
      <c r="R331" s="63">
        <v>0</v>
      </c>
      <c r="S331" s="63">
        <v>0</v>
      </c>
      <c r="T331" s="63">
        <v>0</v>
      </c>
      <c r="U331" s="63">
        <v>0</v>
      </c>
      <c r="V331" s="63">
        <v>0</v>
      </c>
      <c r="W331" s="63">
        <v>0</v>
      </c>
      <c r="X331" s="63">
        <v>0</v>
      </c>
      <c r="Y331" s="63">
        <v>0</v>
      </c>
      <c r="Z331" s="63">
        <v>0</v>
      </c>
      <c r="AA331" s="63">
        <v>0</v>
      </c>
      <c r="AB331" s="63">
        <v>0</v>
      </c>
      <c r="AC331" s="63">
        <v>0</v>
      </c>
      <c r="AD331" s="63">
        <v>0</v>
      </c>
      <c r="AE331" s="63">
        <v>0</v>
      </c>
      <c r="AF331" s="63">
        <v>0</v>
      </c>
      <c r="AG331" s="63">
        <v>-865.25113999999996</v>
      </c>
    </row>
    <row r="332" spans="1:33">
      <c r="A332" s="398" t="s">
        <v>1119</v>
      </c>
      <c r="B332" s="451">
        <v>981.00265999999999</v>
      </c>
      <c r="C332" s="451">
        <v>859.33293999999989</v>
      </c>
      <c r="D332" s="451">
        <v>1796.32501</v>
      </c>
      <c r="E332" s="451">
        <v>531.45428000000004</v>
      </c>
      <c r="F332" s="451">
        <v>638.84678000000008</v>
      </c>
      <c r="G332" s="451">
        <v>556.30354</v>
      </c>
      <c r="H332" s="451">
        <v>655.43670999999995</v>
      </c>
      <c r="I332" s="451">
        <v>-559.27425000000005</v>
      </c>
      <c r="J332" s="451">
        <v>1318.00773</v>
      </c>
      <c r="K332" s="451">
        <v>-126.65617</v>
      </c>
      <c r="L332" s="451">
        <v>181.58416</v>
      </c>
      <c r="M332" s="451">
        <v>854.76743999999997</v>
      </c>
      <c r="N332" s="451">
        <v>52.90204</v>
      </c>
      <c r="O332" s="451">
        <v>322.84433000000001</v>
      </c>
      <c r="P332" s="451">
        <v>587.44173000000001</v>
      </c>
      <c r="Q332" s="451">
        <v>-267.84510999999998</v>
      </c>
      <c r="R332" s="451">
        <v>-520.24623999999994</v>
      </c>
      <c r="S332" s="451">
        <v>-875.81756000000007</v>
      </c>
      <c r="T332" s="451">
        <v>695.32322999999997</v>
      </c>
      <c r="U332" s="451">
        <v>1401.4356699999998</v>
      </c>
      <c r="V332" s="451">
        <v>-168.36779999999999</v>
      </c>
      <c r="W332" s="451">
        <v>80.215410000000006</v>
      </c>
      <c r="X332" s="451">
        <v>652.96415999999999</v>
      </c>
      <c r="Y332" s="451">
        <v>318.68950999999998</v>
      </c>
      <c r="Z332" s="451">
        <v>-562.7711700000001</v>
      </c>
      <c r="AA332" s="451">
        <v>75.527860000000004</v>
      </c>
      <c r="AB332" s="451">
        <v>82.351219999999998</v>
      </c>
      <c r="AC332" s="451">
        <v>130.47790000000001</v>
      </c>
      <c r="AD332" s="451">
        <v>-1302.8322700000001</v>
      </c>
      <c r="AE332" s="451">
        <v>1343.3506</v>
      </c>
      <c r="AF332" s="451">
        <v>1388.44769</v>
      </c>
      <c r="AG332" s="451">
        <v>11121.222029999999</v>
      </c>
    </row>
    <row r="333" spans="1:33" ht="3.75" customHeight="1" thickBot="1">
      <c r="A333" s="293"/>
      <c r="B333" s="502"/>
      <c r="C333" s="502"/>
      <c r="D333" s="502"/>
      <c r="E333" s="502"/>
      <c r="F333" s="502"/>
      <c r="G333" s="502"/>
      <c r="H333" s="502"/>
      <c r="I333" s="502"/>
      <c r="J333" s="502"/>
      <c r="K333" s="502"/>
      <c r="L333" s="502"/>
      <c r="M333" s="502"/>
      <c r="N333" s="502"/>
      <c r="O333" s="502"/>
      <c r="P333" s="502"/>
      <c r="Q333" s="502"/>
      <c r="R333" s="502"/>
      <c r="S333" s="502"/>
      <c r="T333" s="502"/>
      <c r="U333" s="502"/>
      <c r="V333" s="502"/>
      <c r="W333" s="502"/>
      <c r="X333" s="502"/>
      <c r="Y333" s="502"/>
      <c r="Z333" s="502"/>
      <c r="AA333" s="502"/>
      <c r="AB333" s="502"/>
      <c r="AC333" s="502"/>
      <c r="AD333" s="502"/>
      <c r="AE333" s="502"/>
      <c r="AF333" s="502"/>
      <c r="AG333" s="502"/>
    </row>
    <row r="334" spans="1:33" ht="15.75" thickTop="1">
      <c r="A334" s="68"/>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c r="AA334" s="101"/>
      <c r="AB334" s="101"/>
      <c r="AC334" s="101"/>
      <c r="AD334" s="101"/>
      <c r="AE334" s="101"/>
      <c r="AF334" s="101"/>
      <c r="AG334" s="101"/>
    </row>
  </sheetData>
  <mergeCells count="4">
    <mergeCell ref="A1:AG1"/>
    <mergeCell ref="A2:AG2"/>
    <mergeCell ref="A3:AG3"/>
    <mergeCell ref="A4:AG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5"/>
  <sheetViews>
    <sheetView zoomScaleNormal="100" workbookViewId="0">
      <selection sqref="A1:AG1"/>
    </sheetView>
  </sheetViews>
  <sheetFormatPr defaultRowHeight="15"/>
  <cols>
    <col min="1" max="1" width="99.5703125" style="5" customWidth="1"/>
    <col min="2" max="256" width="9.140625" style="5"/>
    <col min="257" max="257" width="99.5703125" style="5" customWidth="1"/>
    <col min="258" max="512" width="9.140625" style="5"/>
    <col min="513" max="513" width="99.5703125" style="5" customWidth="1"/>
    <col min="514" max="768" width="9.140625" style="5"/>
    <col min="769" max="769" width="99.5703125" style="5" customWidth="1"/>
    <col min="770" max="1024" width="9.140625" style="5"/>
    <col min="1025" max="1025" width="99.5703125" style="5" customWidth="1"/>
    <col min="1026" max="1280" width="9.140625" style="5"/>
    <col min="1281" max="1281" width="99.5703125" style="5" customWidth="1"/>
    <col min="1282" max="1536" width="9.140625" style="5"/>
    <col min="1537" max="1537" width="99.5703125" style="5" customWidth="1"/>
    <col min="1538" max="1792" width="9.140625" style="5"/>
    <col min="1793" max="1793" width="99.5703125" style="5" customWidth="1"/>
    <col min="1794" max="2048" width="9.140625" style="5"/>
    <col min="2049" max="2049" width="99.5703125" style="5" customWidth="1"/>
    <col min="2050" max="2304" width="9.140625" style="5"/>
    <col min="2305" max="2305" width="99.5703125" style="5" customWidth="1"/>
    <col min="2306" max="2560" width="9.140625" style="5"/>
    <col min="2561" max="2561" width="99.5703125" style="5" customWidth="1"/>
    <col min="2562" max="2816" width="9.140625" style="5"/>
    <col min="2817" max="2817" width="99.5703125" style="5" customWidth="1"/>
    <col min="2818" max="3072" width="9.140625" style="5"/>
    <col min="3073" max="3073" width="99.5703125" style="5" customWidth="1"/>
    <col min="3074" max="3328" width="9.140625" style="5"/>
    <col min="3329" max="3329" width="99.5703125" style="5" customWidth="1"/>
    <col min="3330" max="3584" width="9.140625" style="5"/>
    <col min="3585" max="3585" width="99.5703125" style="5" customWidth="1"/>
    <col min="3586" max="3840" width="9.140625" style="5"/>
    <col min="3841" max="3841" width="99.5703125" style="5" customWidth="1"/>
    <col min="3842" max="4096" width="9.140625" style="5"/>
    <col min="4097" max="4097" width="99.5703125" style="5" customWidth="1"/>
    <col min="4098" max="4352" width="9.140625" style="5"/>
    <col min="4353" max="4353" width="99.5703125" style="5" customWidth="1"/>
    <col min="4354" max="4608" width="9.140625" style="5"/>
    <col min="4609" max="4609" width="99.5703125" style="5" customWidth="1"/>
    <col min="4610" max="4864" width="9.140625" style="5"/>
    <col min="4865" max="4865" width="99.5703125" style="5" customWidth="1"/>
    <col min="4866" max="5120" width="9.140625" style="5"/>
    <col min="5121" max="5121" width="99.5703125" style="5" customWidth="1"/>
    <col min="5122" max="5376" width="9.140625" style="5"/>
    <col min="5377" max="5377" width="99.5703125" style="5" customWidth="1"/>
    <col min="5378" max="5632" width="9.140625" style="5"/>
    <col min="5633" max="5633" width="99.5703125" style="5" customWidth="1"/>
    <col min="5634" max="5888" width="9.140625" style="5"/>
    <col min="5889" max="5889" width="99.5703125" style="5" customWidth="1"/>
    <col min="5890" max="6144" width="9.140625" style="5"/>
    <col min="6145" max="6145" width="99.5703125" style="5" customWidth="1"/>
    <col min="6146" max="6400" width="9.140625" style="5"/>
    <col min="6401" max="6401" width="99.5703125" style="5" customWidth="1"/>
    <col min="6402" max="6656" width="9.140625" style="5"/>
    <col min="6657" max="6657" width="99.5703125" style="5" customWidth="1"/>
    <col min="6658" max="6912" width="9.140625" style="5"/>
    <col min="6913" max="6913" width="99.5703125" style="5" customWidth="1"/>
    <col min="6914" max="7168" width="9.140625" style="5"/>
    <col min="7169" max="7169" width="99.5703125" style="5" customWidth="1"/>
    <col min="7170" max="7424" width="9.140625" style="5"/>
    <col min="7425" max="7425" width="99.5703125" style="5" customWidth="1"/>
    <col min="7426" max="7680" width="9.140625" style="5"/>
    <col min="7681" max="7681" width="99.5703125" style="5" customWidth="1"/>
    <col min="7682" max="7936" width="9.140625" style="5"/>
    <col min="7937" max="7937" width="99.5703125" style="5" customWidth="1"/>
    <col min="7938" max="8192" width="9.140625" style="5"/>
    <col min="8193" max="8193" width="99.5703125" style="5" customWidth="1"/>
    <col min="8194" max="8448" width="9.140625" style="5"/>
    <col min="8449" max="8449" width="99.5703125" style="5" customWidth="1"/>
    <col min="8450" max="8704" width="9.140625" style="5"/>
    <col min="8705" max="8705" width="99.5703125" style="5" customWidth="1"/>
    <col min="8706" max="8960" width="9.140625" style="5"/>
    <col min="8961" max="8961" width="99.5703125" style="5" customWidth="1"/>
    <col min="8962" max="9216" width="9.140625" style="5"/>
    <col min="9217" max="9217" width="99.5703125" style="5" customWidth="1"/>
    <col min="9218" max="9472" width="9.140625" style="5"/>
    <col min="9473" max="9473" width="99.5703125" style="5" customWidth="1"/>
    <col min="9474" max="9728" width="9.140625" style="5"/>
    <col min="9729" max="9729" width="99.5703125" style="5" customWidth="1"/>
    <col min="9730" max="9984" width="9.140625" style="5"/>
    <col min="9985" max="9985" width="99.5703125" style="5" customWidth="1"/>
    <col min="9986" max="10240" width="9.140625" style="5"/>
    <col min="10241" max="10241" width="99.5703125" style="5" customWidth="1"/>
    <col min="10242" max="10496" width="9.140625" style="5"/>
    <col min="10497" max="10497" width="99.5703125" style="5" customWidth="1"/>
    <col min="10498" max="10752" width="9.140625" style="5"/>
    <col min="10753" max="10753" width="99.5703125" style="5" customWidth="1"/>
    <col min="10754" max="11008" width="9.140625" style="5"/>
    <col min="11009" max="11009" width="99.5703125" style="5" customWidth="1"/>
    <col min="11010" max="11264" width="9.140625" style="5"/>
    <col min="11265" max="11265" width="99.5703125" style="5" customWidth="1"/>
    <col min="11266" max="11520" width="9.140625" style="5"/>
    <col min="11521" max="11521" width="99.5703125" style="5" customWidth="1"/>
    <col min="11522" max="11776" width="9.140625" style="5"/>
    <col min="11777" max="11777" width="99.5703125" style="5" customWidth="1"/>
    <col min="11778" max="12032" width="9.140625" style="5"/>
    <col min="12033" max="12033" width="99.5703125" style="5" customWidth="1"/>
    <col min="12034" max="12288" width="9.140625" style="5"/>
    <col min="12289" max="12289" width="99.5703125" style="5" customWidth="1"/>
    <col min="12290" max="12544" width="9.140625" style="5"/>
    <col min="12545" max="12545" width="99.5703125" style="5" customWidth="1"/>
    <col min="12546" max="12800" width="9.140625" style="5"/>
    <col min="12801" max="12801" width="99.5703125" style="5" customWidth="1"/>
    <col min="12802" max="13056" width="9.140625" style="5"/>
    <col min="13057" max="13057" width="99.5703125" style="5" customWidth="1"/>
    <col min="13058" max="13312" width="9.140625" style="5"/>
    <col min="13313" max="13313" width="99.5703125" style="5" customWidth="1"/>
    <col min="13314" max="13568" width="9.140625" style="5"/>
    <col min="13569" max="13569" width="99.5703125" style="5" customWidth="1"/>
    <col min="13570" max="13824" width="9.140625" style="5"/>
    <col min="13825" max="13825" width="99.5703125" style="5" customWidth="1"/>
    <col min="13826" max="14080" width="9.140625" style="5"/>
    <col min="14081" max="14081" width="99.5703125" style="5" customWidth="1"/>
    <col min="14082" max="14336" width="9.140625" style="5"/>
    <col min="14337" max="14337" width="99.5703125" style="5" customWidth="1"/>
    <col min="14338" max="14592" width="9.140625" style="5"/>
    <col min="14593" max="14593" width="99.5703125" style="5" customWidth="1"/>
    <col min="14594" max="14848" width="9.140625" style="5"/>
    <col min="14849" max="14849" width="99.5703125" style="5" customWidth="1"/>
    <col min="14850" max="15104" width="9.140625" style="5"/>
    <col min="15105" max="15105" width="99.5703125" style="5" customWidth="1"/>
    <col min="15106" max="15360" width="9.140625" style="5"/>
    <col min="15361" max="15361" width="99.5703125" style="5" customWidth="1"/>
    <col min="15362" max="15616" width="9.140625" style="5"/>
    <col min="15617" max="15617" width="99.5703125" style="5" customWidth="1"/>
    <col min="15618" max="15872" width="9.140625" style="5"/>
    <col min="15873" max="15873" width="99.5703125" style="5" customWidth="1"/>
    <col min="15874" max="16128" width="9.140625" style="5"/>
    <col min="16129" max="16129" width="99.5703125" style="5" customWidth="1"/>
    <col min="16130" max="16384" width="9.140625" style="5"/>
  </cols>
  <sheetData>
    <row r="1" spans="1:34" ht="30" customHeight="1">
      <c r="A1" s="722" t="s">
        <v>1095</v>
      </c>
      <c r="B1" s="722"/>
      <c r="C1" s="722"/>
      <c r="D1" s="722"/>
      <c r="E1" s="722"/>
      <c r="F1" s="722"/>
      <c r="G1" s="722"/>
      <c r="H1" s="722"/>
      <c r="I1" s="722"/>
      <c r="J1" s="722"/>
      <c r="K1" s="722"/>
      <c r="L1" s="722"/>
      <c r="M1" s="722"/>
      <c r="N1" s="722"/>
      <c r="O1" s="722"/>
      <c r="P1" s="722"/>
      <c r="Q1" s="722"/>
      <c r="R1" s="722"/>
      <c r="S1" s="722"/>
      <c r="T1" s="722"/>
      <c r="U1" s="722"/>
      <c r="V1" s="722"/>
      <c r="W1" s="722"/>
      <c r="X1" s="722"/>
      <c r="Y1" s="722"/>
      <c r="Z1" s="722"/>
      <c r="AA1" s="722"/>
      <c r="AB1" s="722"/>
      <c r="AC1" s="722"/>
      <c r="AD1" s="722"/>
      <c r="AE1" s="722"/>
      <c r="AF1" s="722"/>
      <c r="AG1" s="722"/>
      <c r="AH1" s="9"/>
    </row>
    <row r="2" spans="1:34" ht="20.25">
      <c r="A2" s="723" t="s">
        <v>1138</v>
      </c>
      <c r="B2" s="723"/>
      <c r="C2" s="723"/>
      <c r="D2" s="723"/>
      <c r="E2" s="723"/>
      <c r="F2" s="723"/>
      <c r="G2" s="723"/>
      <c r="H2" s="723"/>
      <c r="I2" s="723"/>
      <c r="J2" s="723"/>
      <c r="K2" s="723"/>
      <c r="L2" s="723"/>
      <c r="M2" s="723"/>
      <c r="N2" s="723"/>
      <c r="O2" s="723"/>
      <c r="P2" s="723"/>
      <c r="Q2" s="723"/>
      <c r="R2" s="723"/>
      <c r="S2" s="723"/>
      <c r="T2" s="723"/>
      <c r="U2" s="723"/>
      <c r="V2" s="723"/>
      <c r="W2" s="723"/>
      <c r="X2" s="723"/>
      <c r="Y2" s="723"/>
      <c r="Z2" s="723"/>
      <c r="AA2" s="723"/>
      <c r="AB2" s="723"/>
      <c r="AC2" s="723"/>
      <c r="AD2" s="723"/>
      <c r="AE2" s="723"/>
      <c r="AF2" s="723"/>
      <c r="AG2" s="723"/>
      <c r="AH2" s="9"/>
    </row>
    <row r="3" spans="1:34" ht="30" customHeight="1">
      <c r="A3" s="729" t="s">
        <v>1479</v>
      </c>
      <c r="B3" s="729"/>
      <c r="C3" s="729"/>
      <c r="D3" s="729"/>
      <c r="E3" s="729"/>
      <c r="F3" s="729"/>
      <c r="G3" s="729"/>
      <c r="H3" s="729"/>
      <c r="I3" s="729"/>
      <c r="J3" s="729"/>
      <c r="K3" s="729"/>
      <c r="L3" s="729"/>
      <c r="M3" s="729"/>
      <c r="N3" s="729"/>
      <c r="O3" s="729"/>
      <c r="P3" s="729"/>
      <c r="Q3" s="729"/>
      <c r="R3" s="729"/>
      <c r="S3" s="729"/>
      <c r="T3" s="729"/>
      <c r="U3" s="729"/>
      <c r="V3" s="729"/>
      <c r="W3" s="729"/>
      <c r="X3" s="729"/>
      <c r="Y3" s="729"/>
      <c r="Z3" s="729"/>
      <c r="AA3" s="729"/>
      <c r="AB3" s="729"/>
      <c r="AC3" s="729"/>
      <c r="AD3" s="729"/>
      <c r="AE3" s="729"/>
      <c r="AF3" s="729"/>
      <c r="AG3" s="729"/>
      <c r="AH3" s="16"/>
    </row>
    <row r="4" spans="1:34" ht="4.5" customHeight="1">
      <c r="A4" s="108"/>
      <c r="B4" s="183"/>
      <c r="C4" s="183"/>
      <c r="D4" s="183"/>
      <c r="E4" s="183"/>
      <c r="F4" s="183"/>
      <c r="G4" s="183"/>
      <c r="H4" s="183"/>
      <c r="I4" s="183"/>
      <c r="J4" s="12"/>
      <c r="K4" s="12"/>
      <c r="L4" s="12"/>
      <c r="M4" s="12"/>
      <c r="N4" s="12"/>
      <c r="O4" s="12"/>
      <c r="P4" s="12"/>
      <c r="Q4" s="12"/>
      <c r="R4" s="12"/>
      <c r="S4" s="12"/>
      <c r="T4" s="12"/>
      <c r="U4" s="12"/>
      <c r="V4" s="12"/>
      <c r="W4" s="12"/>
      <c r="X4" s="12"/>
      <c r="Y4" s="11"/>
      <c r="Z4" s="11"/>
      <c r="AA4" s="11"/>
      <c r="AB4" s="11"/>
      <c r="AC4" s="11"/>
      <c r="AD4" s="11"/>
      <c r="AE4" s="11"/>
      <c r="AF4" s="11"/>
      <c r="AG4" s="11"/>
      <c r="AH4" s="11"/>
    </row>
    <row r="5" spans="1:34" ht="30" customHeight="1">
      <c r="A5" s="107"/>
      <c r="B5" s="56" t="s">
        <v>70</v>
      </c>
      <c r="C5" s="56" t="s">
        <v>72</v>
      </c>
      <c r="D5" s="56" t="s">
        <v>74</v>
      </c>
      <c r="E5" s="56" t="s">
        <v>118</v>
      </c>
      <c r="F5" s="56" t="s">
        <v>76</v>
      </c>
      <c r="G5" s="56" t="s">
        <v>78</v>
      </c>
      <c r="H5" s="56" t="s">
        <v>112</v>
      </c>
      <c r="I5" s="57" t="s">
        <v>80</v>
      </c>
      <c r="J5" s="56" t="s">
        <v>82</v>
      </c>
      <c r="K5" s="56" t="s">
        <v>84</v>
      </c>
      <c r="L5" s="56" t="s">
        <v>86</v>
      </c>
      <c r="M5" s="56" t="s">
        <v>88</v>
      </c>
      <c r="N5" s="56" t="s">
        <v>100</v>
      </c>
      <c r="O5" s="56" t="s">
        <v>96</v>
      </c>
      <c r="P5" s="56" t="s">
        <v>114</v>
      </c>
      <c r="Q5" s="57" t="s">
        <v>98</v>
      </c>
      <c r="R5" s="56" t="s">
        <v>94</v>
      </c>
      <c r="S5" s="56" t="s">
        <v>90</v>
      </c>
      <c r="T5" s="56" t="s">
        <v>116</v>
      </c>
      <c r="U5" s="56" t="s">
        <v>92</v>
      </c>
      <c r="V5" s="56" t="s">
        <v>108</v>
      </c>
      <c r="W5" s="56" t="s">
        <v>110</v>
      </c>
      <c r="X5" s="56" t="s">
        <v>106</v>
      </c>
      <c r="Y5" s="57" t="s">
        <v>104</v>
      </c>
      <c r="Z5" s="56" t="s">
        <v>102</v>
      </c>
      <c r="AA5" s="56" t="s">
        <v>120</v>
      </c>
      <c r="AB5" s="56" t="s">
        <v>122</v>
      </c>
      <c r="AC5" s="56" t="s">
        <v>124</v>
      </c>
      <c r="AD5" s="56" t="s">
        <v>125</v>
      </c>
      <c r="AE5" s="56" t="s">
        <v>127</v>
      </c>
      <c r="AF5" s="56" t="s">
        <v>553</v>
      </c>
      <c r="AG5" s="57" t="s">
        <v>554</v>
      </c>
      <c r="AH5" s="11"/>
    </row>
    <row r="6" spans="1:34">
      <c r="A6" s="108"/>
      <c r="B6" s="109"/>
      <c r="C6" s="109"/>
      <c r="D6" s="109"/>
      <c r="E6" s="109"/>
      <c r="F6" s="109"/>
      <c r="G6" s="109"/>
      <c r="H6" s="109"/>
      <c r="I6" s="110"/>
      <c r="J6" s="109"/>
      <c r="K6" s="109"/>
      <c r="L6" s="109"/>
      <c r="M6" s="109"/>
      <c r="N6" s="109"/>
      <c r="O6" s="109"/>
      <c r="P6" s="109"/>
      <c r="Q6" s="110"/>
      <c r="R6" s="109"/>
      <c r="S6" s="109"/>
      <c r="T6" s="109"/>
      <c r="U6" s="109"/>
      <c r="V6" s="109"/>
      <c r="W6" s="109"/>
      <c r="X6" s="109"/>
      <c r="Y6" s="110"/>
      <c r="Z6" s="109"/>
      <c r="AA6" s="109"/>
      <c r="AB6" s="109"/>
      <c r="AC6" s="109"/>
      <c r="AD6" s="109"/>
      <c r="AE6" s="109"/>
      <c r="AF6" s="109"/>
      <c r="AG6" s="110"/>
      <c r="AH6" s="11"/>
    </row>
    <row r="7" spans="1:34">
      <c r="A7" s="76" t="s">
        <v>556</v>
      </c>
      <c r="B7" s="56"/>
      <c r="C7" s="56"/>
      <c r="D7" s="56"/>
      <c r="E7" s="56"/>
      <c r="F7" s="56"/>
      <c r="G7" s="56"/>
      <c r="H7" s="56"/>
      <c r="I7" s="57"/>
      <c r="J7" s="56"/>
      <c r="K7" s="56"/>
      <c r="L7" s="56"/>
      <c r="M7" s="56"/>
      <c r="N7" s="56"/>
      <c r="O7" s="56"/>
      <c r="P7" s="56"/>
      <c r="Q7" s="57"/>
      <c r="R7" s="56"/>
      <c r="S7" s="56"/>
      <c r="T7" s="56"/>
      <c r="U7" s="56"/>
      <c r="V7" s="56"/>
      <c r="W7" s="56"/>
      <c r="X7" s="56"/>
      <c r="Y7" s="57"/>
      <c r="Z7" s="56"/>
      <c r="AA7" s="56"/>
      <c r="AB7" s="56"/>
      <c r="AC7" s="56"/>
      <c r="AD7" s="56"/>
      <c r="AE7" s="56"/>
      <c r="AF7" s="56"/>
      <c r="AG7" s="57"/>
      <c r="AH7" s="11"/>
    </row>
    <row r="8" spans="1:34">
      <c r="A8" s="108" t="s">
        <v>557</v>
      </c>
      <c r="B8" s="111">
        <v>0.19270000000000001</v>
      </c>
      <c r="C8" s="111">
        <v>0.12429999999999999</v>
      </c>
      <c r="D8" s="111">
        <v>5.1299999999999998E-2</v>
      </c>
      <c r="E8" s="111">
        <v>6.9500000000000006E-2</v>
      </c>
      <c r="F8" s="111">
        <v>9.3899999999999997E-2</v>
      </c>
      <c r="G8" s="111">
        <v>0.115</v>
      </c>
      <c r="H8" s="111">
        <v>7.0999999999999994E-2</v>
      </c>
      <c r="I8" s="111">
        <v>5.2499999999999998E-2</v>
      </c>
      <c r="J8" s="111">
        <v>6.5799999999999997E-2</v>
      </c>
      <c r="K8" s="111">
        <v>8.4099999999999994E-2</v>
      </c>
      <c r="L8" s="111">
        <v>5.1700000000000003E-2</v>
      </c>
      <c r="M8" s="111">
        <v>7.0800000000000002E-2</v>
      </c>
      <c r="N8" s="111">
        <v>7.6399999999999996E-2</v>
      </c>
      <c r="O8" s="111">
        <v>0.12759999999999999</v>
      </c>
      <c r="P8" s="111">
        <v>0.1041</v>
      </c>
      <c r="Q8" s="111">
        <v>7.6200000000000004E-2</v>
      </c>
      <c r="R8" s="111">
        <v>0.11650000000000001</v>
      </c>
      <c r="S8" s="111">
        <v>5.1799999999999999E-2</v>
      </c>
      <c r="T8" s="111">
        <v>6.6699999999999995E-2</v>
      </c>
      <c r="U8" s="111">
        <v>5.9400000000000001E-2</v>
      </c>
      <c r="V8" s="111">
        <v>9.2299999999999993E-2</v>
      </c>
      <c r="W8" s="111">
        <v>6.1600000000000002E-2</v>
      </c>
      <c r="X8" s="111">
        <v>6.8599999999999994E-2</v>
      </c>
      <c r="Y8" s="111">
        <v>5.0599999999999999E-2</v>
      </c>
      <c r="Z8" s="111">
        <v>0.1002</v>
      </c>
      <c r="AA8" s="111">
        <v>3.3300000000000003E-2</v>
      </c>
      <c r="AB8" s="111">
        <v>0.1157</v>
      </c>
      <c r="AC8" s="111">
        <v>0.15909999999999999</v>
      </c>
      <c r="AD8" s="111">
        <v>3.5900000000000001E-2</v>
      </c>
      <c r="AE8" s="111">
        <v>7.0599999999999996E-2</v>
      </c>
      <c r="AF8" s="111">
        <v>7.8899999999999998E-2</v>
      </c>
      <c r="AG8" s="111">
        <v>0.1081</v>
      </c>
      <c r="AH8" s="17"/>
    </row>
    <row r="9" spans="1:34">
      <c r="A9" s="108" t="s">
        <v>558</v>
      </c>
      <c r="B9" s="111">
        <v>0.65629999999999999</v>
      </c>
      <c r="C9" s="111">
        <v>0.748</v>
      </c>
      <c r="D9" s="111">
        <v>0.72860000000000003</v>
      </c>
      <c r="E9" s="111">
        <v>0.76290000000000002</v>
      </c>
      <c r="F9" s="111">
        <v>0.63629999999999998</v>
      </c>
      <c r="G9" s="111">
        <v>0.72750000000000004</v>
      </c>
      <c r="H9" s="111">
        <v>0.74770000000000003</v>
      </c>
      <c r="I9" s="111">
        <v>0.79459999999999997</v>
      </c>
      <c r="J9" s="111">
        <v>0.78739999999999999</v>
      </c>
      <c r="K9" s="111">
        <v>0.75649999999999995</v>
      </c>
      <c r="L9" s="111">
        <v>0.75119999999999998</v>
      </c>
      <c r="M9" s="111">
        <v>0.77470000000000006</v>
      </c>
      <c r="N9" s="111">
        <v>0.84040000000000004</v>
      </c>
      <c r="O9" s="111">
        <v>0.78779999999999994</v>
      </c>
      <c r="P9" s="111">
        <v>0.71360000000000001</v>
      </c>
      <c r="Q9" s="111">
        <v>0.81059999999999999</v>
      </c>
      <c r="R9" s="111">
        <v>0.77059999999999995</v>
      </c>
      <c r="S9" s="111">
        <v>0.77390000000000003</v>
      </c>
      <c r="T9" s="111">
        <v>0.747</v>
      </c>
      <c r="U9" s="111">
        <v>0.85219999999999996</v>
      </c>
      <c r="V9" s="111">
        <v>0.79969999999999997</v>
      </c>
      <c r="W9" s="111">
        <v>0.64449999999999996</v>
      </c>
      <c r="X9" s="111">
        <v>0.77390000000000003</v>
      </c>
      <c r="Y9" s="111">
        <v>0.80569999999999997</v>
      </c>
      <c r="Z9" s="111">
        <v>0.6895</v>
      </c>
      <c r="AA9" s="111">
        <v>0.81389999999999996</v>
      </c>
      <c r="AB9" s="111">
        <v>0.69079999999999997</v>
      </c>
      <c r="AC9" s="111">
        <v>0.74260000000000004</v>
      </c>
      <c r="AD9" s="111">
        <v>0.78449999999999998</v>
      </c>
      <c r="AE9" s="111">
        <v>0.74560000000000004</v>
      </c>
      <c r="AF9" s="111">
        <v>0.83799999999999997</v>
      </c>
      <c r="AG9" s="111">
        <v>0.73180000000000001</v>
      </c>
      <c r="AH9" s="11"/>
    </row>
    <row r="10" spans="1:34">
      <c r="A10" s="76" t="s">
        <v>559</v>
      </c>
      <c r="B10" s="112"/>
      <c r="C10" s="112"/>
      <c r="D10" s="112"/>
      <c r="E10" s="112"/>
      <c r="F10" s="112"/>
      <c r="G10" s="112"/>
      <c r="H10" s="112"/>
      <c r="I10" s="112"/>
      <c r="J10" s="112"/>
      <c r="K10" s="112"/>
      <c r="L10" s="112"/>
      <c r="M10" s="112"/>
      <c r="N10" s="112"/>
      <c r="O10" s="112"/>
      <c r="P10" s="112"/>
      <c r="Q10" s="112"/>
      <c r="R10" s="112"/>
      <c r="S10" s="112"/>
      <c r="T10" s="112"/>
      <c r="U10" s="112"/>
      <c r="V10" s="112"/>
      <c r="W10" s="112"/>
      <c r="X10" s="112"/>
      <c r="Y10" s="112"/>
      <c r="Z10" s="112"/>
      <c r="AA10" s="112"/>
      <c r="AB10" s="112"/>
      <c r="AC10" s="112"/>
      <c r="AD10" s="112"/>
      <c r="AE10" s="112"/>
      <c r="AF10" s="112"/>
      <c r="AG10" s="112"/>
      <c r="AH10" s="11"/>
    </row>
    <row r="11" spans="1:34">
      <c r="A11" s="113" t="s">
        <v>560</v>
      </c>
      <c r="B11" s="111">
        <v>0.57769999999999999</v>
      </c>
      <c r="C11" s="111">
        <v>0.71889999999999998</v>
      </c>
      <c r="D11" s="111">
        <v>0.78</v>
      </c>
      <c r="E11" s="111">
        <v>0.84399999999999997</v>
      </c>
      <c r="F11" s="111">
        <v>0.66610000000000003</v>
      </c>
      <c r="G11" s="111">
        <v>0.72050000000000003</v>
      </c>
      <c r="H11" s="111">
        <v>0.69910000000000005</v>
      </c>
      <c r="I11" s="111">
        <v>0.71189999999999998</v>
      </c>
      <c r="J11" s="111">
        <v>0.74609999999999999</v>
      </c>
      <c r="K11" s="111">
        <v>0.71679999999999999</v>
      </c>
      <c r="L11" s="111">
        <v>0.7319</v>
      </c>
      <c r="M11" s="111">
        <v>0.74719999999999998</v>
      </c>
      <c r="N11" s="111">
        <v>0.68969999999999998</v>
      </c>
      <c r="O11" s="111">
        <v>0.83340000000000003</v>
      </c>
      <c r="P11" s="111">
        <v>0.78580000000000005</v>
      </c>
      <c r="Q11" s="111">
        <v>0.83679999999999999</v>
      </c>
      <c r="R11" s="111">
        <v>0.80469999999999997</v>
      </c>
      <c r="S11" s="111">
        <v>0.55700000000000005</v>
      </c>
      <c r="T11" s="111">
        <v>0.78059999999999996</v>
      </c>
      <c r="U11" s="111">
        <v>0.7792</v>
      </c>
      <c r="V11" s="111">
        <v>0.84660000000000002</v>
      </c>
      <c r="W11" s="111">
        <v>0.83479999999999999</v>
      </c>
      <c r="X11" s="111">
        <v>0.74380000000000002</v>
      </c>
      <c r="Y11" s="111">
        <v>0.78620000000000001</v>
      </c>
      <c r="Z11" s="111">
        <v>0.74350000000000005</v>
      </c>
      <c r="AA11" s="111">
        <v>0.80859999999999999</v>
      </c>
      <c r="AB11" s="111">
        <v>0.75939999999999996</v>
      </c>
      <c r="AC11" s="111">
        <v>0.73929999999999996</v>
      </c>
      <c r="AD11" s="111">
        <v>0.71050000000000002</v>
      </c>
      <c r="AE11" s="111">
        <v>0.77329999999999999</v>
      </c>
      <c r="AF11" s="111">
        <v>0.27689999999999998</v>
      </c>
      <c r="AG11" s="111">
        <v>0.71879999999999999</v>
      </c>
      <c r="AH11" s="11"/>
    </row>
    <row r="12" spans="1:34">
      <c r="A12" s="113" t="s">
        <v>1112</v>
      </c>
      <c r="B12" s="111">
        <v>0.57769999999999999</v>
      </c>
      <c r="C12" s="111">
        <v>0.71930000000000005</v>
      </c>
      <c r="D12" s="111">
        <v>0.78010000000000002</v>
      </c>
      <c r="E12" s="111">
        <v>0.84450000000000003</v>
      </c>
      <c r="F12" s="111">
        <v>0.66620000000000001</v>
      </c>
      <c r="G12" s="111">
        <v>0.72089999999999999</v>
      </c>
      <c r="H12" s="111">
        <v>0.69910000000000005</v>
      </c>
      <c r="I12" s="111">
        <v>0.71230000000000004</v>
      </c>
      <c r="J12" s="111">
        <v>0.74680000000000002</v>
      </c>
      <c r="K12" s="111">
        <v>0.71679999999999999</v>
      </c>
      <c r="L12" s="111">
        <v>0.7319</v>
      </c>
      <c r="M12" s="111">
        <v>0.74719999999999998</v>
      </c>
      <c r="N12" s="111">
        <v>0.69030000000000002</v>
      </c>
      <c r="O12" s="111">
        <v>0.83420000000000005</v>
      </c>
      <c r="P12" s="111">
        <v>0.78580000000000005</v>
      </c>
      <c r="Q12" s="111">
        <v>0.83679999999999999</v>
      </c>
      <c r="R12" s="111">
        <v>0.80479999999999996</v>
      </c>
      <c r="S12" s="111">
        <v>0.5575</v>
      </c>
      <c r="T12" s="111">
        <v>0.78080000000000005</v>
      </c>
      <c r="U12" s="111">
        <v>0.77990000000000004</v>
      </c>
      <c r="V12" s="111">
        <v>0.84660000000000002</v>
      </c>
      <c r="W12" s="111">
        <v>0.83520000000000005</v>
      </c>
      <c r="X12" s="111">
        <v>0.74380000000000002</v>
      </c>
      <c r="Y12" s="111">
        <v>0.78620000000000001</v>
      </c>
      <c r="Z12" s="111">
        <v>0.74399999999999999</v>
      </c>
      <c r="AA12" s="111">
        <v>0.80859999999999999</v>
      </c>
      <c r="AB12" s="111">
        <v>0.75990000000000002</v>
      </c>
      <c r="AC12" s="111">
        <v>0.74009999999999998</v>
      </c>
      <c r="AD12" s="111">
        <v>0.71140000000000003</v>
      </c>
      <c r="AE12" s="111">
        <v>0.77329999999999999</v>
      </c>
      <c r="AF12" s="111">
        <v>0.27689999999999998</v>
      </c>
      <c r="AG12" s="111">
        <v>0.71899999999999997</v>
      </c>
      <c r="AH12" s="11"/>
    </row>
    <row r="13" spans="1:34">
      <c r="A13" s="108" t="s">
        <v>561</v>
      </c>
      <c r="B13" s="111">
        <v>0.13689999999999999</v>
      </c>
      <c r="C13" s="111">
        <v>0.1517</v>
      </c>
      <c r="D13" s="111">
        <v>4.7199999999999999E-2</v>
      </c>
      <c r="E13" s="111">
        <v>2.69E-2</v>
      </c>
      <c r="F13" s="111">
        <v>0.1268</v>
      </c>
      <c r="G13" s="111">
        <v>4.6399999999999997E-2</v>
      </c>
      <c r="H13" s="111">
        <v>6.4699999999999994E-2</v>
      </c>
      <c r="I13" s="111">
        <v>6.5000000000000002E-2</v>
      </c>
      <c r="J13" s="111">
        <v>3.7900000000000003E-2</v>
      </c>
      <c r="K13" s="111">
        <v>3.5499999999999997E-2</v>
      </c>
      <c r="L13" s="111">
        <v>1.26E-2</v>
      </c>
      <c r="M13" s="111">
        <v>6.8999999999999999E-3</v>
      </c>
      <c r="N13" s="111">
        <v>0.12330000000000001</v>
      </c>
      <c r="O13" s="111">
        <v>5.4999999999999997E-3</v>
      </c>
      <c r="P13" s="111">
        <v>7.9299999999999995E-2</v>
      </c>
      <c r="Q13" s="111">
        <v>0</v>
      </c>
      <c r="R13" s="111">
        <v>0</v>
      </c>
      <c r="S13" s="111">
        <v>6.1699999999999998E-2</v>
      </c>
      <c r="T13" s="111">
        <v>2.63E-2</v>
      </c>
      <c r="U13" s="111">
        <v>2.5100000000000001E-2</v>
      </c>
      <c r="V13" s="111">
        <v>3.8999999999999998E-3</v>
      </c>
      <c r="W13" s="111">
        <v>4.4999999999999997E-3</v>
      </c>
      <c r="X13" s="111">
        <v>1.5599999999999999E-2</v>
      </c>
      <c r="Y13" s="111">
        <v>3.8699999999999998E-2</v>
      </c>
      <c r="Z13" s="111">
        <v>0.1188</v>
      </c>
      <c r="AA13" s="111">
        <v>5.57E-2</v>
      </c>
      <c r="AB13" s="111">
        <v>0.106</v>
      </c>
      <c r="AC13" s="111">
        <v>7.4200000000000002E-2</v>
      </c>
      <c r="AD13" s="111">
        <v>0.14749999999999999</v>
      </c>
      <c r="AE13" s="111">
        <v>3.9699999999999999E-2</v>
      </c>
      <c r="AF13" s="111">
        <v>0.17069999999999999</v>
      </c>
      <c r="AG13" s="111">
        <v>7.7600000000000002E-2</v>
      </c>
      <c r="AH13" s="11"/>
    </row>
    <row r="14" spans="1:34">
      <c r="A14" s="113" t="s">
        <v>562</v>
      </c>
      <c r="B14" s="111">
        <v>0</v>
      </c>
      <c r="C14" s="111">
        <v>0</v>
      </c>
      <c r="D14" s="111">
        <v>0</v>
      </c>
      <c r="E14" s="111">
        <v>2.9999999999999997E-4</v>
      </c>
      <c r="F14" s="111">
        <v>0</v>
      </c>
      <c r="G14" s="111">
        <v>0</v>
      </c>
      <c r="H14" s="111">
        <v>1.6000000000000001E-3</v>
      </c>
      <c r="I14" s="111">
        <v>0</v>
      </c>
      <c r="J14" s="111">
        <v>0</v>
      </c>
      <c r="K14" s="111">
        <v>0</v>
      </c>
      <c r="L14" s="111">
        <v>0</v>
      </c>
      <c r="M14" s="111">
        <v>0</v>
      </c>
      <c r="N14" s="111">
        <v>0</v>
      </c>
      <c r="O14" s="111">
        <v>0</v>
      </c>
      <c r="P14" s="111">
        <v>0</v>
      </c>
      <c r="Q14" s="111">
        <v>0</v>
      </c>
      <c r="R14" s="111">
        <v>0</v>
      </c>
      <c r="S14" s="111">
        <v>0</v>
      </c>
      <c r="T14" s="111">
        <v>3.8E-3</v>
      </c>
      <c r="U14" s="111">
        <v>0</v>
      </c>
      <c r="V14" s="111">
        <v>0</v>
      </c>
      <c r="W14" s="111">
        <v>0</v>
      </c>
      <c r="X14" s="111">
        <v>0</v>
      </c>
      <c r="Y14" s="111">
        <v>0</v>
      </c>
      <c r="Z14" s="111">
        <v>0</v>
      </c>
      <c r="AA14" s="111">
        <v>2.5000000000000001E-3</v>
      </c>
      <c r="AB14" s="111">
        <v>6.9999999999999999E-4</v>
      </c>
      <c r="AC14" s="111">
        <v>2.0000000000000001E-4</v>
      </c>
      <c r="AD14" s="111">
        <v>0</v>
      </c>
      <c r="AE14" s="111">
        <v>0</v>
      </c>
      <c r="AF14" s="111">
        <v>0</v>
      </c>
      <c r="AG14" s="111">
        <v>2.0000000000000001E-4</v>
      </c>
      <c r="AH14" s="11"/>
    </row>
    <row r="15" spans="1:34">
      <c r="A15" s="114" t="s">
        <v>563</v>
      </c>
      <c r="B15" s="112"/>
      <c r="C15" s="112"/>
      <c r="D15" s="112"/>
      <c r="E15" s="112"/>
      <c r="F15" s="112"/>
      <c r="G15" s="112"/>
      <c r="H15" s="112"/>
      <c r="I15" s="112"/>
      <c r="J15" s="112"/>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
    </row>
    <row r="16" spans="1:34">
      <c r="A16" s="113" t="s">
        <v>564</v>
      </c>
      <c r="B16" s="111">
        <v>0.15690000000000001</v>
      </c>
      <c r="C16" s="111">
        <v>6.0499999999999998E-2</v>
      </c>
      <c r="D16" s="111">
        <v>5.7999999999999996E-3</v>
      </c>
      <c r="E16" s="111">
        <v>3.3399999999999999E-2</v>
      </c>
      <c r="F16" s="111">
        <v>5.4800000000000001E-2</v>
      </c>
      <c r="G16" s="111">
        <v>0.11020000000000001</v>
      </c>
      <c r="H16" s="111">
        <v>4.8500000000000001E-2</v>
      </c>
      <c r="I16" s="111">
        <v>6.0199999999999997E-2</v>
      </c>
      <c r="J16" s="111">
        <v>0.15090000000000001</v>
      </c>
      <c r="K16" s="111">
        <v>5.3600000000000002E-2</v>
      </c>
      <c r="L16" s="111">
        <v>0.18010000000000001</v>
      </c>
      <c r="M16" s="111">
        <v>2.0199999999999999E-2</v>
      </c>
      <c r="N16" s="111">
        <v>7.6899999999999996E-2</v>
      </c>
      <c r="O16" s="111">
        <v>0.1336</v>
      </c>
      <c r="P16" s="111">
        <v>7.3700000000000002E-2</v>
      </c>
      <c r="Q16" s="111">
        <v>1.7600000000000001E-2</v>
      </c>
      <c r="R16" s="111">
        <v>1.2699999999999999E-2</v>
      </c>
      <c r="S16" s="111">
        <v>4.7999999999999996E-3</v>
      </c>
      <c r="T16" s="111">
        <v>1.5800000000000002E-2</v>
      </c>
      <c r="U16" s="111">
        <v>1.95E-2</v>
      </c>
      <c r="V16" s="111">
        <v>3.1099999999999999E-2</v>
      </c>
      <c r="W16" s="111">
        <v>3.3E-3</v>
      </c>
      <c r="X16" s="111">
        <v>4.6600000000000003E-2</v>
      </c>
      <c r="Y16" s="111">
        <v>0.66279999999999994</v>
      </c>
      <c r="Z16" s="111">
        <v>6.0600000000000001E-2</v>
      </c>
      <c r="AA16" s="111">
        <v>0.37159999999999999</v>
      </c>
      <c r="AB16" s="111">
        <v>6.9900000000000004E-2</v>
      </c>
      <c r="AC16" s="111">
        <v>5.5300000000000002E-2</v>
      </c>
      <c r="AD16" s="111">
        <v>1.49E-2</v>
      </c>
      <c r="AE16" s="111">
        <v>6.7999999999999996E-3</v>
      </c>
      <c r="AF16" s="111">
        <v>0</v>
      </c>
      <c r="AG16" s="111">
        <v>7.5300000000000006E-2</v>
      </c>
      <c r="AH16" s="11"/>
    </row>
    <row r="17" spans="1:34">
      <c r="A17" s="113" t="s">
        <v>565</v>
      </c>
      <c r="B17" s="111">
        <v>0.84309999999999996</v>
      </c>
      <c r="C17" s="111">
        <v>0.9395</v>
      </c>
      <c r="D17" s="111">
        <v>0.99419999999999997</v>
      </c>
      <c r="E17" s="111">
        <v>0.96660000000000001</v>
      </c>
      <c r="F17" s="111">
        <v>0.94520000000000004</v>
      </c>
      <c r="G17" s="111">
        <v>0.88980000000000004</v>
      </c>
      <c r="H17" s="111">
        <v>0.95150000000000001</v>
      </c>
      <c r="I17" s="111">
        <v>0.93979999999999997</v>
      </c>
      <c r="J17" s="111">
        <v>0.84909999999999997</v>
      </c>
      <c r="K17" s="111">
        <v>0.94640000000000002</v>
      </c>
      <c r="L17" s="111">
        <v>0.81989999999999996</v>
      </c>
      <c r="M17" s="111">
        <v>0.9798</v>
      </c>
      <c r="N17" s="111">
        <v>0.92310000000000003</v>
      </c>
      <c r="O17" s="111">
        <v>0.86639999999999995</v>
      </c>
      <c r="P17" s="111">
        <v>0.92630000000000001</v>
      </c>
      <c r="Q17" s="111">
        <v>0.98240000000000005</v>
      </c>
      <c r="R17" s="111">
        <v>0.98729999999999996</v>
      </c>
      <c r="S17" s="111">
        <v>0.99519999999999997</v>
      </c>
      <c r="T17" s="111">
        <v>0.98419999999999996</v>
      </c>
      <c r="U17" s="111">
        <v>0.98050000000000004</v>
      </c>
      <c r="V17" s="111">
        <v>0.96889999999999998</v>
      </c>
      <c r="W17" s="111">
        <v>0.99670000000000003</v>
      </c>
      <c r="X17" s="111">
        <v>0.95340000000000003</v>
      </c>
      <c r="Y17" s="111">
        <v>0.3372</v>
      </c>
      <c r="Z17" s="111">
        <v>0.93940000000000001</v>
      </c>
      <c r="AA17" s="111">
        <v>0.62839999999999996</v>
      </c>
      <c r="AB17" s="111">
        <v>0.93010000000000004</v>
      </c>
      <c r="AC17" s="111">
        <v>0.94469999999999998</v>
      </c>
      <c r="AD17" s="111">
        <v>0.98509999999999998</v>
      </c>
      <c r="AE17" s="111">
        <v>0.99319999999999997</v>
      </c>
      <c r="AF17" s="111">
        <v>1</v>
      </c>
      <c r="AG17" s="111">
        <v>0.92469999999999997</v>
      </c>
      <c r="AH17" s="11"/>
    </row>
    <row r="18" spans="1:34">
      <c r="A18" s="113" t="s">
        <v>566</v>
      </c>
      <c r="B18" s="115">
        <v>729.59780000000001</v>
      </c>
      <c r="C18" s="115">
        <v>662.35879999999997</v>
      </c>
      <c r="D18" s="115">
        <v>652.79200000000003</v>
      </c>
      <c r="E18" s="115">
        <v>713.48770000000002</v>
      </c>
      <c r="F18" s="115">
        <v>706.89250000000004</v>
      </c>
      <c r="G18" s="115">
        <v>611.4307</v>
      </c>
      <c r="H18" s="115">
        <v>456.41329999999999</v>
      </c>
      <c r="I18" s="115">
        <v>628.02660000000003</v>
      </c>
      <c r="J18" s="115">
        <v>695.46849999999995</v>
      </c>
      <c r="K18" s="115">
        <v>608.25390000000004</v>
      </c>
      <c r="L18" s="115">
        <v>623.37919999999997</v>
      </c>
      <c r="M18" s="115">
        <v>523.02800000000002</v>
      </c>
      <c r="N18" s="115">
        <v>879.18600000000004</v>
      </c>
      <c r="O18" s="115">
        <v>634.54610000000002</v>
      </c>
      <c r="P18" s="115">
        <v>457.0419</v>
      </c>
      <c r="Q18" s="115">
        <v>793.51689999999996</v>
      </c>
      <c r="R18" s="115">
        <v>638.84490000000005</v>
      </c>
      <c r="S18" s="115">
        <v>566.24789999999996</v>
      </c>
      <c r="T18" s="115">
        <v>386.45769999999999</v>
      </c>
      <c r="U18" s="115">
        <v>553.80989999999997</v>
      </c>
      <c r="V18" s="115">
        <v>515.67280000000005</v>
      </c>
      <c r="W18" s="115">
        <v>530.37760000000003</v>
      </c>
      <c r="X18" s="115">
        <v>352.26620000000003</v>
      </c>
      <c r="Y18" s="115">
        <v>602.13660000000004</v>
      </c>
      <c r="Z18" s="115">
        <v>490.6216</v>
      </c>
      <c r="AA18" s="115">
        <v>771.2278</v>
      </c>
      <c r="AB18" s="115">
        <v>669.55340000000001</v>
      </c>
      <c r="AC18" s="115">
        <v>642.14610000000005</v>
      </c>
      <c r="AD18" s="115">
        <v>591.40729999999996</v>
      </c>
      <c r="AE18" s="115">
        <v>482.2235</v>
      </c>
      <c r="AF18" s="115">
        <v>324.45830000000001</v>
      </c>
      <c r="AG18" s="115">
        <v>628.54409999999996</v>
      </c>
      <c r="AH18" s="11"/>
    </row>
    <row r="19" spans="1:34">
      <c r="A19" s="114" t="s">
        <v>567</v>
      </c>
      <c r="B19" s="116"/>
      <c r="C19" s="116"/>
      <c r="D19" s="116"/>
      <c r="E19" s="116"/>
      <c r="F19" s="116"/>
      <c r="G19" s="116"/>
      <c r="H19" s="116"/>
      <c r="I19" s="116"/>
      <c r="J19" s="116"/>
      <c r="K19" s="116"/>
      <c r="L19" s="116"/>
      <c r="M19" s="116"/>
      <c r="N19" s="116"/>
      <c r="O19" s="116"/>
      <c r="P19" s="116"/>
      <c r="Q19" s="116"/>
      <c r="R19" s="116"/>
      <c r="S19" s="116"/>
      <c r="T19" s="116"/>
      <c r="U19" s="116"/>
      <c r="V19" s="116"/>
      <c r="W19" s="116"/>
      <c r="X19" s="116"/>
      <c r="Y19" s="116"/>
      <c r="Z19" s="116"/>
      <c r="AA19" s="116"/>
      <c r="AB19" s="116"/>
      <c r="AC19" s="116"/>
      <c r="AD19" s="116"/>
      <c r="AE19" s="116"/>
      <c r="AF19" s="116"/>
      <c r="AG19" s="116"/>
      <c r="AH19" s="11"/>
    </row>
    <row r="20" spans="1:34">
      <c r="A20" s="108" t="s">
        <v>568</v>
      </c>
      <c r="B20" s="111">
        <v>0.97970000000000002</v>
      </c>
      <c r="C20" s="111">
        <v>0.96509999999999996</v>
      </c>
      <c r="D20" s="111">
        <v>0.94850000000000001</v>
      </c>
      <c r="E20" s="111">
        <v>0.96309999999999996</v>
      </c>
      <c r="F20" s="111">
        <v>0.91759999999999997</v>
      </c>
      <c r="G20" s="111">
        <v>0.97170000000000001</v>
      </c>
      <c r="H20" s="111">
        <v>0.97840000000000005</v>
      </c>
      <c r="I20" s="111">
        <v>0.94679999999999997</v>
      </c>
      <c r="J20" s="111">
        <v>0.95740000000000003</v>
      </c>
      <c r="K20" s="111">
        <v>0.96379999999999999</v>
      </c>
      <c r="L20" s="111">
        <v>0.95309999999999995</v>
      </c>
      <c r="M20" s="111">
        <v>0.98299999999999998</v>
      </c>
      <c r="N20" s="111">
        <v>0.96840000000000004</v>
      </c>
      <c r="O20" s="111">
        <v>0.97940000000000005</v>
      </c>
      <c r="P20" s="111">
        <v>0.98650000000000004</v>
      </c>
      <c r="Q20" s="111">
        <v>0.97119999999999995</v>
      </c>
      <c r="R20" s="111">
        <v>0.98119999999999996</v>
      </c>
      <c r="S20" s="111">
        <v>0.95809999999999995</v>
      </c>
      <c r="T20" s="111">
        <v>0.98870000000000002</v>
      </c>
      <c r="U20" s="111">
        <v>0.9929</v>
      </c>
      <c r="V20" s="111">
        <v>0.9879</v>
      </c>
      <c r="W20" s="111">
        <v>0.98129999999999995</v>
      </c>
      <c r="X20" s="111">
        <v>0.96530000000000005</v>
      </c>
      <c r="Y20" s="111">
        <v>0.98460000000000003</v>
      </c>
      <c r="Z20" s="111">
        <v>0.94769999999999999</v>
      </c>
      <c r="AA20" s="111">
        <v>0.97440000000000004</v>
      </c>
      <c r="AB20" s="111">
        <v>0.9829</v>
      </c>
      <c r="AC20" s="111">
        <v>0.95020000000000004</v>
      </c>
      <c r="AD20" s="111">
        <v>0.98709999999999998</v>
      </c>
      <c r="AE20" s="111">
        <v>0.99560000000000004</v>
      </c>
      <c r="AF20" s="111">
        <v>0.98360000000000003</v>
      </c>
      <c r="AG20" s="111">
        <v>0.97070000000000001</v>
      </c>
      <c r="AH20" s="11"/>
    </row>
    <row r="21" spans="1:34">
      <c r="A21" s="108" t="s">
        <v>569</v>
      </c>
      <c r="B21" s="111">
        <v>0.1381</v>
      </c>
      <c r="C21" s="111">
        <v>0.24629999999999999</v>
      </c>
      <c r="D21" s="111">
        <v>0.29620000000000002</v>
      </c>
      <c r="E21" s="111">
        <v>0.1694</v>
      </c>
      <c r="F21" s="111">
        <v>7.4999999999999997E-3</v>
      </c>
      <c r="G21" s="111">
        <v>0.17199999999999999</v>
      </c>
      <c r="H21" s="111">
        <v>0.03</v>
      </c>
      <c r="I21" s="111">
        <v>7.3800000000000004E-2</v>
      </c>
      <c r="J21" s="111">
        <v>0.32279999999999998</v>
      </c>
      <c r="K21" s="111">
        <v>9.5999999999999992E-3</v>
      </c>
      <c r="L21" s="111">
        <v>3.3300000000000003E-2</v>
      </c>
      <c r="M21" s="111">
        <v>4.6100000000000002E-2</v>
      </c>
      <c r="N21" s="111">
        <v>2.58E-2</v>
      </c>
      <c r="O21" s="111">
        <v>1.15E-2</v>
      </c>
      <c r="P21" s="111">
        <v>0.1241</v>
      </c>
      <c r="Q21" s="111">
        <v>6.0199999999999997E-2</v>
      </c>
      <c r="R21" s="111">
        <v>7.6899999999999996E-2</v>
      </c>
      <c r="S21" s="111">
        <v>2.24E-2</v>
      </c>
      <c r="T21" s="111">
        <v>0.1169</v>
      </c>
      <c r="U21" s="111">
        <v>4.8800000000000003E-2</v>
      </c>
      <c r="V21" s="111">
        <v>5.0000000000000001E-3</v>
      </c>
      <c r="W21" s="111">
        <v>1.3299999999999999E-2</v>
      </c>
      <c r="X21" s="111">
        <v>0</v>
      </c>
      <c r="Y21" s="111">
        <v>4.6399999999999997E-2</v>
      </c>
      <c r="Z21" s="111">
        <v>1.0999999999999999E-2</v>
      </c>
      <c r="AA21" s="111">
        <v>9.6699999999999994E-2</v>
      </c>
      <c r="AB21" s="111">
        <v>7.4399999999999994E-2</v>
      </c>
      <c r="AC21" s="111">
        <v>0.1938</v>
      </c>
      <c r="AD21" s="111">
        <v>7.3300000000000004E-2</v>
      </c>
      <c r="AE21" s="111">
        <v>4.0000000000000002E-4</v>
      </c>
      <c r="AF21" s="111">
        <v>0.47399999999999998</v>
      </c>
      <c r="AG21" s="111">
        <v>0.1244</v>
      </c>
      <c r="AH21" s="11"/>
    </row>
    <row r="22" spans="1:34">
      <c r="A22" s="113" t="s">
        <v>570</v>
      </c>
      <c r="B22" s="111">
        <v>2.0299999999999999E-2</v>
      </c>
      <c r="C22" s="111">
        <v>3.49E-2</v>
      </c>
      <c r="D22" s="111">
        <v>5.1499999999999997E-2</v>
      </c>
      <c r="E22" s="111">
        <v>3.6900000000000002E-2</v>
      </c>
      <c r="F22" s="111">
        <v>8.2400000000000001E-2</v>
      </c>
      <c r="G22" s="111">
        <v>2.8299999999999999E-2</v>
      </c>
      <c r="H22" s="111">
        <v>2.1600000000000001E-2</v>
      </c>
      <c r="I22" s="111">
        <v>5.3199999999999997E-2</v>
      </c>
      <c r="J22" s="111">
        <v>4.2599999999999999E-2</v>
      </c>
      <c r="K22" s="111">
        <v>3.6200000000000003E-2</v>
      </c>
      <c r="L22" s="111">
        <v>4.6899999999999997E-2</v>
      </c>
      <c r="M22" s="111">
        <v>1.7000000000000001E-2</v>
      </c>
      <c r="N22" s="111">
        <v>3.1600000000000003E-2</v>
      </c>
      <c r="O22" s="111">
        <v>2.06E-2</v>
      </c>
      <c r="P22" s="111">
        <v>1.35E-2</v>
      </c>
      <c r="Q22" s="111">
        <v>2.8799999999999999E-2</v>
      </c>
      <c r="R22" s="111">
        <v>1.8800000000000001E-2</v>
      </c>
      <c r="S22" s="111">
        <v>4.19E-2</v>
      </c>
      <c r="T22" s="111">
        <v>1.1299999999999999E-2</v>
      </c>
      <c r="U22" s="111">
        <v>7.1000000000000004E-3</v>
      </c>
      <c r="V22" s="111">
        <v>1.21E-2</v>
      </c>
      <c r="W22" s="111">
        <v>1.8700000000000001E-2</v>
      </c>
      <c r="X22" s="111">
        <v>3.4700000000000002E-2</v>
      </c>
      <c r="Y22" s="111">
        <v>1.54E-2</v>
      </c>
      <c r="Z22" s="111">
        <v>5.2299999999999999E-2</v>
      </c>
      <c r="AA22" s="111">
        <v>2.5600000000000001E-2</v>
      </c>
      <c r="AB22" s="111">
        <v>1.7100000000000001E-2</v>
      </c>
      <c r="AC22" s="111">
        <v>4.9799999999999997E-2</v>
      </c>
      <c r="AD22" s="111">
        <v>1.29E-2</v>
      </c>
      <c r="AE22" s="111">
        <v>4.4000000000000003E-3</v>
      </c>
      <c r="AF22" s="111">
        <v>1.6400000000000001E-2</v>
      </c>
      <c r="AG22" s="111">
        <v>2.93E-2</v>
      </c>
      <c r="AH22" s="11"/>
    </row>
    <row r="23" spans="1:34">
      <c r="A23" s="113" t="s">
        <v>571</v>
      </c>
      <c r="B23" s="111">
        <v>0.12889999999999999</v>
      </c>
      <c r="C23" s="111">
        <v>0.2389</v>
      </c>
      <c r="D23" s="111">
        <v>0.29780000000000001</v>
      </c>
      <c r="E23" s="111">
        <v>0.15859999999999999</v>
      </c>
      <c r="F23" s="111">
        <v>6.1999999999999998E-3</v>
      </c>
      <c r="G23" s="111">
        <v>0.16489999999999999</v>
      </c>
      <c r="H23" s="111">
        <v>2.7199999999999998E-2</v>
      </c>
      <c r="I23" s="111">
        <v>7.7499999999999999E-2</v>
      </c>
      <c r="J23" s="111">
        <v>0.33110000000000001</v>
      </c>
      <c r="K23" s="111">
        <v>0.01</v>
      </c>
      <c r="L23" s="111">
        <v>3.0499999999999999E-2</v>
      </c>
      <c r="M23" s="111">
        <v>4.6899999999999997E-2</v>
      </c>
      <c r="N23" s="111">
        <v>2.1999999999999999E-2</v>
      </c>
      <c r="O23" s="111">
        <v>1.17E-2</v>
      </c>
      <c r="P23" s="111">
        <v>0.12230000000000001</v>
      </c>
      <c r="Q23" s="111">
        <v>5.2900000000000003E-2</v>
      </c>
      <c r="R23" s="111">
        <v>7.1900000000000006E-2</v>
      </c>
      <c r="S23" s="111">
        <v>2.1299999999999999E-2</v>
      </c>
      <c r="T23" s="111">
        <v>0.1167</v>
      </c>
      <c r="U23" s="111">
        <v>4.7199999999999999E-2</v>
      </c>
      <c r="V23" s="111">
        <v>5.0000000000000001E-3</v>
      </c>
      <c r="W23" s="111">
        <v>1.35E-2</v>
      </c>
      <c r="X23" s="111">
        <v>0</v>
      </c>
      <c r="Y23" s="111">
        <v>4.3799999999999999E-2</v>
      </c>
      <c r="Z23" s="111">
        <v>7.1000000000000004E-3</v>
      </c>
      <c r="AA23" s="111">
        <v>9.5200000000000007E-2</v>
      </c>
      <c r="AB23" s="111">
        <v>7.5399999999999995E-2</v>
      </c>
      <c r="AC23" s="111">
        <v>0.1991</v>
      </c>
      <c r="AD23" s="111">
        <v>7.1300000000000002E-2</v>
      </c>
      <c r="AE23" s="111">
        <v>4.0000000000000002E-4</v>
      </c>
      <c r="AF23" s="111">
        <v>0.47399999999999998</v>
      </c>
      <c r="AG23" s="111">
        <v>0.12089999999999999</v>
      </c>
      <c r="AH23" s="11"/>
    </row>
    <row r="24" spans="1:34">
      <c r="A24" s="113" t="s">
        <v>572</v>
      </c>
      <c r="B24" s="111">
        <v>8.5599999999999996E-2</v>
      </c>
      <c r="C24" s="111">
        <v>6.4199999999999993E-2</v>
      </c>
      <c r="D24" s="111">
        <v>4.6399999999999997E-2</v>
      </c>
      <c r="E24" s="111">
        <v>9.8100000000000007E-2</v>
      </c>
      <c r="F24" s="111">
        <v>0.24199999999999999</v>
      </c>
      <c r="G24" s="111">
        <v>6.8000000000000005E-2</v>
      </c>
      <c r="H24" s="111">
        <v>0.1101</v>
      </c>
      <c r="I24" s="111">
        <v>4.8999999999999998E-3</v>
      </c>
      <c r="J24" s="111">
        <v>1.7899999999999999E-2</v>
      </c>
      <c r="K24" s="111">
        <v>0</v>
      </c>
      <c r="L24" s="111">
        <v>0.1278</v>
      </c>
      <c r="M24" s="111">
        <v>0</v>
      </c>
      <c r="N24" s="111">
        <v>0.17460000000000001</v>
      </c>
      <c r="O24" s="111">
        <v>5.4000000000000003E-3</v>
      </c>
      <c r="P24" s="111">
        <v>2.7900000000000001E-2</v>
      </c>
      <c r="Q24" s="111">
        <v>0.14699999999999999</v>
      </c>
      <c r="R24" s="111">
        <v>8.2799999999999999E-2</v>
      </c>
      <c r="S24" s="111">
        <v>9.0200000000000002E-2</v>
      </c>
      <c r="T24" s="111">
        <v>1.2699999999999999E-2</v>
      </c>
      <c r="U24" s="111">
        <v>3.9399999999999998E-2</v>
      </c>
      <c r="V24" s="111">
        <v>0</v>
      </c>
      <c r="W24" s="111">
        <v>0</v>
      </c>
      <c r="X24" s="111">
        <v>0</v>
      </c>
      <c r="Y24" s="111">
        <v>6.9800000000000001E-2</v>
      </c>
      <c r="Z24" s="111">
        <v>0.38719999999999999</v>
      </c>
      <c r="AA24" s="111">
        <v>4.1399999999999999E-2</v>
      </c>
      <c r="AB24" s="111">
        <v>4.1999999999999997E-3</v>
      </c>
      <c r="AC24" s="111">
        <v>2.3900000000000001E-2</v>
      </c>
      <c r="AD24" s="111">
        <v>4.0099999999999997E-2</v>
      </c>
      <c r="AE24" s="111">
        <v>0</v>
      </c>
      <c r="AF24" s="111">
        <v>1.6400000000000001E-2</v>
      </c>
      <c r="AG24" s="111">
        <v>5.6599999999999998E-2</v>
      </c>
      <c r="AH24" s="11"/>
    </row>
    <row r="25" spans="1:34">
      <c r="A25" s="113" t="s">
        <v>573</v>
      </c>
      <c r="B25" s="111">
        <v>0.1016</v>
      </c>
      <c r="C25" s="111">
        <v>0.1207</v>
      </c>
      <c r="D25" s="111">
        <v>0.1013</v>
      </c>
      <c r="E25" s="111">
        <v>0.14530000000000001</v>
      </c>
      <c r="F25" s="111">
        <v>7.3999999999999996E-2</v>
      </c>
      <c r="G25" s="111">
        <v>9.8900000000000002E-2</v>
      </c>
      <c r="H25" s="111">
        <v>9.9900000000000003E-2</v>
      </c>
      <c r="I25" s="111">
        <v>9.4399999999999998E-2</v>
      </c>
      <c r="J25" s="111">
        <v>0.1244</v>
      </c>
      <c r="K25" s="111">
        <v>9.06E-2</v>
      </c>
      <c r="L25" s="111">
        <v>0.1103</v>
      </c>
      <c r="M25" s="111">
        <v>7.1499999999999994E-2</v>
      </c>
      <c r="N25" s="111">
        <v>0.1244</v>
      </c>
      <c r="O25" s="111">
        <v>0.1148</v>
      </c>
      <c r="P25" s="111">
        <v>0.12989999999999999</v>
      </c>
      <c r="Q25" s="111">
        <v>0.12130000000000001</v>
      </c>
      <c r="R25" s="111">
        <v>8.5199999999999998E-2</v>
      </c>
      <c r="S25" s="111">
        <v>0.15310000000000001</v>
      </c>
      <c r="T25" s="111">
        <v>8.8900000000000007E-2</v>
      </c>
      <c r="U25" s="111">
        <v>0.14949999999999999</v>
      </c>
      <c r="V25" s="111">
        <v>9.1600000000000001E-2</v>
      </c>
      <c r="W25" s="111">
        <v>7.7700000000000005E-2</v>
      </c>
      <c r="X25" s="111">
        <v>0.12809999999999999</v>
      </c>
      <c r="Y25" s="111">
        <v>9.7699999999999995E-2</v>
      </c>
      <c r="Z25" s="111">
        <v>0.1111</v>
      </c>
      <c r="AA25" s="111">
        <v>0.1152</v>
      </c>
      <c r="AB25" s="111">
        <v>9.1899999999999996E-2</v>
      </c>
      <c r="AC25" s="111">
        <v>0.12540000000000001</v>
      </c>
      <c r="AD25" s="111">
        <v>0.1643</v>
      </c>
      <c r="AE25" s="111">
        <v>7.5999999999999998E-2</v>
      </c>
      <c r="AF25" s="111">
        <v>0.1038</v>
      </c>
      <c r="AG25" s="111">
        <v>0.10580000000000001</v>
      </c>
      <c r="AH25" s="11"/>
    </row>
    <row r="26" spans="1:34">
      <c r="A26" s="113" t="s">
        <v>574</v>
      </c>
      <c r="B26" s="111">
        <v>0.1145</v>
      </c>
      <c r="C26" s="111">
        <v>7.8700000000000006E-2</v>
      </c>
      <c r="D26" s="111">
        <v>0.1066</v>
      </c>
      <c r="E26" s="111">
        <v>4.5400000000000003E-2</v>
      </c>
      <c r="F26" s="111">
        <v>0.1376</v>
      </c>
      <c r="G26" s="111">
        <v>7.1599999999999997E-2</v>
      </c>
      <c r="H26" s="111">
        <v>0.10639999999999999</v>
      </c>
      <c r="I26" s="111">
        <v>9.1499999999999998E-2</v>
      </c>
      <c r="J26" s="111">
        <v>0.1027</v>
      </c>
      <c r="K26" s="111">
        <v>7.6100000000000001E-2</v>
      </c>
      <c r="L26" s="111">
        <v>9.4600000000000004E-2</v>
      </c>
      <c r="M26" s="111">
        <v>8.1199999999999994E-2</v>
      </c>
      <c r="N26" s="111">
        <v>6.7599999999999993E-2</v>
      </c>
      <c r="O26" s="111">
        <v>8.6099999999999996E-2</v>
      </c>
      <c r="P26" s="111">
        <v>6.7299999999999999E-2</v>
      </c>
      <c r="Q26" s="111">
        <v>7.4999999999999997E-2</v>
      </c>
      <c r="R26" s="111">
        <v>0.1232</v>
      </c>
      <c r="S26" s="111">
        <v>0.1477</v>
      </c>
      <c r="T26" s="111">
        <v>0.1173</v>
      </c>
      <c r="U26" s="111">
        <v>5.3100000000000001E-2</v>
      </c>
      <c r="V26" s="111">
        <v>8.0500000000000002E-2</v>
      </c>
      <c r="W26" s="111">
        <v>0.15240000000000001</v>
      </c>
      <c r="X26" s="111">
        <v>0.1019</v>
      </c>
      <c r="Y26" s="111">
        <v>0.1014</v>
      </c>
      <c r="Z26" s="111">
        <v>9.3100000000000002E-2</v>
      </c>
      <c r="AA26" s="111">
        <v>8.72E-2</v>
      </c>
      <c r="AB26" s="111">
        <v>9.6600000000000005E-2</v>
      </c>
      <c r="AC26" s="111">
        <v>0.1142</v>
      </c>
      <c r="AD26" s="111">
        <v>3.9100000000000003E-2</v>
      </c>
      <c r="AE26" s="111">
        <v>9.3299999999999994E-2</v>
      </c>
      <c r="AF26" s="111">
        <v>0.1103</v>
      </c>
      <c r="AG26" s="111">
        <v>9.7299999999999998E-2</v>
      </c>
      <c r="AH26" s="11"/>
    </row>
    <row r="27" spans="1:34">
      <c r="A27" s="113" t="s">
        <v>575</v>
      </c>
      <c r="B27" s="111">
        <v>0.96779999999999999</v>
      </c>
      <c r="C27" s="111">
        <v>0.96319999999999995</v>
      </c>
      <c r="D27" s="111">
        <v>0.87549999999999994</v>
      </c>
      <c r="E27" s="111">
        <v>0.95630000000000004</v>
      </c>
      <c r="F27" s="111">
        <v>0.90649999999999997</v>
      </c>
      <c r="G27" s="111">
        <v>0.94820000000000004</v>
      </c>
      <c r="H27" s="111">
        <v>0.93159999999999998</v>
      </c>
      <c r="I27" s="111">
        <v>0.90739999999999998</v>
      </c>
      <c r="J27" s="111">
        <v>0.95320000000000005</v>
      </c>
      <c r="K27" s="111">
        <v>0.96130000000000004</v>
      </c>
      <c r="L27" s="111">
        <v>0.95289999999999997</v>
      </c>
      <c r="M27" s="111">
        <v>0.98209999999999997</v>
      </c>
      <c r="N27" s="111">
        <v>0.96840000000000004</v>
      </c>
      <c r="O27" s="111">
        <v>0.97689999999999999</v>
      </c>
      <c r="P27" s="111">
        <v>0.97740000000000005</v>
      </c>
      <c r="Q27" s="111">
        <v>0.96230000000000004</v>
      </c>
      <c r="R27" s="111">
        <v>0.97460000000000002</v>
      </c>
      <c r="S27" s="111">
        <v>0.94610000000000005</v>
      </c>
      <c r="T27" s="111">
        <v>0.98529999999999995</v>
      </c>
      <c r="U27" s="111">
        <v>0.9929</v>
      </c>
      <c r="V27" s="111">
        <v>0.98709999999999998</v>
      </c>
      <c r="W27" s="111">
        <v>0.97419999999999995</v>
      </c>
      <c r="X27" s="111">
        <v>0.96519999999999995</v>
      </c>
      <c r="Y27" s="111">
        <v>0.97350000000000003</v>
      </c>
      <c r="Z27" s="111">
        <v>0.94379999999999997</v>
      </c>
      <c r="AA27" s="111">
        <v>0.97299999999999998</v>
      </c>
      <c r="AB27" s="111">
        <v>0.97330000000000005</v>
      </c>
      <c r="AC27" s="111">
        <v>0.95020000000000004</v>
      </c>
      <c r="AD27" s="111">
        <v>0.98050000000000004</v>
      </c>
      <c r="AE27" s="111">
        <v>0.99370000000000003</v>
      </c>
      <c r="AF27" s="111">
        <v>0.96240000000000003</v>
      </c>
      <c r="AG27" s="111">
        <v>0.95789999999999997</v>
      </c>
      <c r="AH27" s="11"/>
    </row>
    <row r="28" spans="1:34">
      <c r="A28" s="113" t="s">
        <v>576</v>
      </c>
      <c r="B28" s="111">
        <v>5.3E-3</v>
      </c>
      <c r="C28" s="111">
        <v>2.5000000000000001E-3</v>
      </c>
      <c r="D28" s="111">
        <v>7.1499999999999994E-2</v>
      </c>
      <c r="E28" s="111">
        <v>5.0000000000000001E-3</v>
      </c>
      <c r="F28" s="111">
        <v>1.7299999999999999E-2</v>
      </c>
      <c r="G28" s="111">
        <v>2.0199999999999999E-2</v>
      </c>
      <c r="H28" s="111">
        <v>3.1800000000000002E-2</v>
      </c>
      <c r="I28" s="111">
        <v>1.1000000000000001E-3</v>
      </c>
      <c r="J28" s="111">
        <v>3.3E-3</v>
      </c>
      <c r="K28" s="111">
        <v>2.5000000000000001E-3</v>
      </c>
      <c r="L28" s="111">
        <v>1E-4</v>
      </c>
      <c r="M28" s="111">
        <v>2.9999999999999997E-4</v>
      </c>
      <c r="N28" s="111">
        <v>1E-4</v>
      </c>
      <c r="O28" s="111">
        <v>2.3999999999999998E-3</v>
      </c>
      <c r="P28" s="111">
        <v>1.1900000000000001E-2</v>
      </c>
      <c r="Q28" s="111">
        <v>8.8999999999999999E-3</v>
      </c>
      <c r="R28" s="111">
        <v>6.6E-3</v>
      </c>
      <c r="S28" s="111">
        <v>8.3000000000000001E-3</v>
      </c>
      <c r="T28" s="111">
        <v>3.3999999999999998E-3</v>
      </c>
      <c r="U28" s="111">
        <v>0</v>
      </c>
      <c r="V28" s="111">
        <v>2.9999999999999997E-4</v>
      </c>
      <c r="W28" s="111">
        <v>7.1000000000000004E-3</v>
      </c>
      <c r="X28" s="111">
        <v>0</v>
      </c>
      <c r="Y28" s="111">
        <v>1.09E-2</v>
      </c>
      <c r="Z28" s="111">
        <v>3.8999999999999998E-3</v>
      </c>
      <c r="AA28" s="111">
        <v>1.6999999999999999E-3</v>
      </c>
      <c r="AB28" s="111">
        <v>8.5000000000000006E-3</v>
      </c>
      <c r="AC28" s="111">
        <v>9.1000000000000004E-3</v>
      </c>
      <c r="AD28" s="111">
        <v>6.7000000000000002E-3</v>
      </c>
      <c r="AE28" s="111">
        <v>2.7000000000000001E-3</v>
      </c>
      <c r="AF28" s="111">
        <v>1.5800000000000002E-2</v>
      </c>
      <c r="AG28" s="111">
        <v>9.5999999999999992E-3</v>
      </c>
      <c r="AH28" s="11"/>
    </row>
    <row r="29" spans="1:34">
      <c r="A29" s="113" t="s">
        <v>577</v>
      </c>
      <c r="B29" s="111">
        <v>8.9999999999999998E-4</v>
      </c>
      <c r="C29" s="111">
        <v>1.1999999999999999E-3</v>
      </c>
      <c r="D29" s="111">
        <v>5.7999999999999996E-3</v>
      </c>
      <c r="E29" s="111">
        <v>6.4000000000000003E-3</v>
      </c>
      <c r="F29" s="111">
        <v>2.0999999999999999E-3</v>
      </c>
      <c r="G29" s="111">
        <v>5.5999999999999999E-3</v>
      </c>
      <c r="H29" s="111">
        <v>1.5100000000000001E-2</v>
      </c>
      <c r="I29" s="111">
        <v>0</v>
      </c>
      <c r="J29" s="111">
        <v>1E-4</v>
      </c>
      <c r="K29" s="111">
        <v>0</v>
      </c>
      <c r="L29" s="111">
        <v>1E-4</v>
      </c>
      <c r="M29" s="111">
        <v>0</v>
      </c>
      <c r="N29" s="111">
        <v>1.4E-3</v>
      </c>
      <c r="O29" s="111">
        <v>2.0000000000000001E-4</v>
      </c>
      <c r="P29" s="111">
        <v>1.4E-3</v>
      </c>
      <c r="Q29" s="111">
        <v>4.1000000000000003E-3</v>
      </c>
      <c r="R29" s="111">
        <v>1.6999999999999999E-3</v>
      </c>
      <c r="S29" s="111">
        <v>5.7000000000000002E-3</v>
      </c>
      <c r="T29" s="111">
        <v>1.1000000000000001E-3</v>
      </c>
      <c r="U29" s="111">
        <v>0</v>
      </c>
      <c r="V29" s="111">
        <v>2.0000000000000001E-4</v>
      </c>
      <c r="W29" s="111">
        <v>1.8E-3</v>
      </c>
      <c r="X29" s="111">
        <v>0</v>
      </c>
      <c r="Y29" s="111">
        <v>1.8E-3</v>
      </c>
      <c r="Z29" s="111">
        <v>1E-4</v>
      </c>
      <c r="AA29" s="111">
        <v>0</v>
      </c>
      <c r="AB29" s="111">
        <v>8.9999999999999998E-4</v>
      </c>
      <c r="AC29" s="111">
        <v>1.4E-3</v>
      </c>
      <c r="AD29" s="111">
        <v>0</v>
      </c>
      <c r="AE29" s="111">
        <v>1.1999999999999999E-3</v>
      </c>
      <c r="AF29" s="111">
        <v>1E-4</v>
      </c>
      <c r="AG29" s="111">
        <v>1.8E-3</v>
      </c>
      <c r="AH29" s="11"/>
    </row>
    <row r="30" spans="1:34">
      <c r="A30" s="113" t="s">
        <v>578</v>
      </c>
      <c r="B30" s="111">
        <v>5.4000000000000003E-3</v>
      </c>
      <c r="C30" s="111">
        <v>1E-4</v>
      </c>
      <c r="D30" s="111">
        <v>2.3999999999999998E-3</v>
      </c>
      <c r="E30" s="111">
        <v>4.0000000000000002E-4</v>
      </c>
      <c r="F30" s="111">
        <v>8.9999999999999998E-4</v>
      </c>
      <c r="G30" s="111">
        <v>2.0000000000000001E-4</v>
      </c>
      <c r="H30" s="111">
        <v>2.9999999999999997E-4</v>
      </c>
      <c r="I30" s="111">
        <v>0</v>
      </c>
      <c r="J30" s="111">
        <v>0</v>
      </c>
      <c r="K30" s="111">
        <v>0</v>
      </c>
      <c r="L30" s="111">
        <v>0</v>
      </c>
      <c r="M30" s="111">
        <v>0</v>
      </c>
      <c r="N30" s="111">
        <v>4.0000000000000002E-4</v>
      </c>
      <c r="O30" s="111">
        <v>0</v>
      </c>
      <c r="P30" s="111">
        <v>0</v>
      </c>
      <c r="Q30" s="111">
        <v>0</v>
      </c>
      <c r="R30" s="111">
        <v>5.0000000000000001E-4</v>
      </c>
      <c r="S30" s="111">
        <v>1E-3</v>
      </c>
      <c r="T30" s="111">
        <v>2.0000000000000001E-4</v>
      </c>
      <c r="U30" s="111">
        <v>0</v>
      </c>
      <c r="V30" s="111">
        <v>0</v>
      </c>
      <c r="W30" s="111">
        <v>2.0000000000000001E-4</v>
      </c>
      <c r="X30" s="111">
        <v>0</v>
      </c>
      <c r="Y30" s="111">
        <v>0</v>
      </c>
      <c r="Z30" s="111">
        <v>0</v>
      </c>
      <c r="AA30" s="111">
        <v>0</v>
      </c>
      <c r="AB30" s="111">
        <v>2.0000000000000001E-4</v>
      </c>
      <c r="AC30" s="111">
        <v>2.0000000000000001E-4</v>
      </c>
      <c r="AD30" s="111">
        <v>0</v>
      </c>
      <c r="AE30" s="111">
        <v>0</v>
      </c>
      <c r="AF30" s="111">
        <v>4.0000000000000002E-4</v>
      </c>
      <c r="AG30" s="111">
        <v>1.1999999999999999E-3</v>
      </c>
      <c r="AH30" s="11"/>
    </row>
    <row r="31" spans="1:34">
      <c r="A31" s="113" t="s">
        <v>579</v>
      </c>
      <c r="B31" s="111">
        <v>8.9999999999999998E-4</v>
      </c>
      <c r="C31" s="111">
        <v>1E-4</v>
      </c>
      <c r="D31" s="111">
        <v>6.9999999999999999E-4</v>
      </c>
      <c r="E31" s="111">
        <v>2.3E-3</v>
      </c>
      <c r="F31" s="111">
        <v>1E-4</v>
      </c>
      <c r="G31" s="111">
        <v>4.8999999999999998E-3</v>
      </c>
      <c r="H31" s="111">
        <v>1E-4</v>
      </c>
      <c r="I31" s="111">
        <v>0</v>
      </c>
      <c r="J31" s="111">
        <v>0</v>
      </c>
      <c r="K31" s="111">
        <v>0</v>
      </c>
      <c r="L31" s="111">
        <v>0</v>
      </c>
      <c r="M31" s="111">
        <v>0</v>
      </c>
      <c r="N31" s="111">
        <v>0</v>
      </c>
      <c r="O31" s="111">
        <v>2.9999999999999997E-4</v>
      </c>
      <c r="P31" s="111">
        <v>2.0000000000000001E-4</v>
      </c>
      <c r="Q31" s="111">
        <v>8.9999999999999998E-4</v>
      </c>
      <c r="R31" s="111">
        <v>1E-4</v>
      </c>
      <c r="S31" s="111">
        <v>1.8E-3</v>
      </c>
      <c r="T31" s="111">
        <v>0</v>
      </c>
      <c r="U31" s="111">
        <v>0</v>
      </c>
      <c r="V31" s="111">
        <v>0</v>
      </c>
      <c r="W31" s="111">
        <v>2.9999999999999997E-4</v>
      </c>
      <c r="X31" s="111">
        <v>0</v>
      </c>
      <c r="Y31" s="111">
        <v>4.0000000000000002E-4</v>
      </c>
      <c r="Z31" s="111">
        <v>1E-4</v>
      </c>
      <c r="AA31" s="111">
        <v>0</v>
      </c>
      <c r="AB31" s="111">
        <v>5.0000000000000001E-4</v>
      </c>
      <c r="AC31" s="111">
        <v>1E-4</v>
      </c>
      <c r="AD31" s="111">
        <v>0</v>
      </c>
      <c r="AE31" s="111">
        <v>4.0000000000000002E-4</v>
      </c>
      <c r="AF31" s="111">
        <v>1.1999999999999999E-3</v>
      </c>
      <c r="AG31" s="111">
        <v>5.0000000000000001E-4</v>
      </c>
      <c r="AH31" s="11"/>
    </row>
    <row r="32" spans="1:34">
      <c r="A32" s="113" t="s">
        <v>580</v>
      </c>
      <c r="B32" s="111">
        <v>1.9699999999999999E-2</v>
      </c>
      <c r="C32" s="111">
        <v>3.3000000000000002E-2</v>
      </c>
      <c r="D32" s="111">
        <v>4.41E-2</v>
      </c>
      <c r="E32" s="111">
        <v>2.9600000000000001E-2</v>
      </c>
      <c r="F32" s="111">
        <v>7.2999999999999995E-2</v>
      </c>
      <c r="G32" s="111">
        <v>2.1000000000000001E-2</v>
      </c>
      <c r="H32" s="111">
        <v>2.1100000000000001E-2</v>
      </c>
      <c r="I32" s="111">
        <v>9.1399999999999995E-2</v>
      </c>
      <c r="J32" s="111">
        <v>4.3400000000000001E-2</v>
      </c>
      <c r="K32" s="111">
        <v>3.6200000000000003E-2</v>
      </c>
      <c r="L32" s="111">
        <v>4.6899999999999997E-2</v>
      </c>
      <c r="M32" s="111">
        <v>1.7600000000000001E-2</v>
      </c>
      <c r="N32" s="111">
        <v>2.9700000000000001E-2</v>
      </c>
      <c r="O32" s="111">
        <v>2.0199999999999999E-2</v>
      </c>
      <c r="P32" s="111">
        <v>9.1000000000000004E-3</v>
      </c>
      <c r="Q32" s="111">
        <v>2.3699999999999999E-2</v>
      </c>
      <c r="R32" s="111">
        <v>1.6500000000000001E-2</v>
      </c>
      <c r="S32" s="111">
        <v>3.7199999999999997E-2</v>
      </c>
      <c r="T32" s="111">
        <v>0.01</v>
      </c>
      <c r="U32" s="111">
        <v>7.1000000000000004E-3</v>
      </c>
      <c r="V32" s="111">
        <v>1.24E-2</v>
      </c>
      <c r="W32" s="111">
        <v>1.6400000000000001E-2</v>
      </c>
      <c r="X32" s="111">
        <v>3.4700000000000002E-2</v>
      </c>
      <c r="Y32" s="111">
        <v>1.34E-2</v>
      </c>
      <c r="Z32" s="111">
        <v>5.21E-2</v>
      </c>
      <c r="AA32" s="111">
        <v>2.53E-2</v>
      </c>
      <c r="AB32" s="111">
        <v>1.66E-2</v>
      </c>
      <c r="AC32" s="111">
        <v>3.9199999999999999E-2</v>
      </c>
      <c r="AD32" s="111">
        <v>1.29E-2</v>
      </c>
      <c r="AE32" s="111">
        <v>2E-3</v>
      </c>
      <c r="AF32" s="111">
        <v>2.0199999999999999E-2</v>
      </c>
      <c r="AG32" s="111">
        <v>2.8899999999999999E-2</v>
      </c>
      <c r="AH32" s="11"/>
    </row>
    <row r="33" spans="1:34">
      <c r="A33" s="114" t="s">
        <v>581</v>
      </c>
      <c r="B33" s="112"/>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c r="AA33" s="112"/>
      <c r="AB33" s="112"/>
      <c r="AC33" s="112"/>
      <c r="AD33" s="112"/>
      <c r="AE33" s="112"/>
      <c r="AF33" s="112"/>
      <c r="AG33" s="112"/>
      <c r="AH33" s="11"/>
    </row>
    <row r="34" spans="1:34">
      <c r="A34" s="113" t="s">
        <v>582</v>
      </c>
      <c r="B34" s="111">
        <v>0.83520000000000005</v>
      </c>
      <c r="C34" s="111">
        <v>0.6341</v>
      </c>
      <c r="D34" s="111">
        <v>0.21179999999999999</v>
      </c>
      <c r="E34" s="111">
        <v>0.38890000000000002</v>
      </c>
      <c r="F34" s="111">
        <v>0.30249999999999999</v>
      </c>
      <c r="G34" s="111">
        <v>0.57499999999999996</v>
      </c>
      <c r="H34" s="111">
        <v>0.24929999999999999</v>
      </c>
      <c r="I34" s="111">
        <v>0.16139999999999999</v>
      </c>
      <c r="J34" s="111">
        <v>0.4047</v>
      </c>
      <c r="K34" s="111">
        <v>0.39829999999999999</v>
      </c>
      <c r="L34" s="111">
        <v>0.24629999999999999</v>
      </c>
      <c r="M34" s="111">
        <v>0.23569999999999999</v>
      </c>
      <c r="N34" s="111">
        <v>0.28179999999999999</v>
      </c>
      <c r="O34" s="111">
        <v>0.43149999999999999</v>
      </c>
      <c r="P34" s="111">
        <v>0.96879999999999999</v>
      </c>
      <c r="Q34" s="111">
        <v>0.21790000000000001</v>
      </c>
      <c r="R34" s="111">
        <v>0.39710000000000001</v>
      </c>
      <c r="S34" s="111">
        <v>0.2475</v>
      </c>
      <c r="T34" s="111">
        <v>0.2198</v>
      </c>
      <c r="U34" s="111">
        <v>0.26340000000000002</v>
      </c>
      <c r="V34" s="111">
        <v>0.2611</v>
      </c>
      <c r="W34" s="111">
        <v>0.1285</v>
      </c>
      <c r="X34" s="111">
        <v>0.27929999999999999</v>
      </c>
      <c r="Y34" s="111">
        <v>0.20569999999999999</v>
      </c>
      <c r="Z34" s="111">
        <v>0.3947</v>
      </c>
      <c r="AA34" s="111">
        <v>0.1394</v>
      </c>
      <c r="AB34" s="111">
        <v>0.51949999999999996</v>
      </c>
      <c r="AC34" s="111">
        <v>0.53390000000000004</v>
      </c>
      <c r="AD34" s="111">
        <v>0.1643</v>
      </c>
      <c r="AE34" s="111">
        <v>0.20100000000000001</v>
      </c>
      <c r="AF34" s="111">
        <v>0.39950000000000002</v>
      </c>
      <c r="AG34" s="111">
        <v>0.42980000000000002</v>
      </c>
      <c r="AH34" s="11"/>
    </row>
    <row r="35" spans="1:34">
      <c r="A35" s="113" t="s">
        <v>583</v>
      </c>
      <c r="B35" s="111">
        <v>1.0758000000000001</v>
      </c>
      <c r="C35" s="111">
        <v>0.80289999999999995</v>
      </c>
      <c r="D35" s="111">
        <v>0.46729999999999999</v>
      </c>
      <c r="E35" s="111">
        <v>0.65790000000000004</v>
      </c>
      <c r="F35" s="111">
        <v>0.5837</v>
      </c>
      <c r="G35" s="111">
        <v>0.87970000000000004</v>
      </c>
      <c r="H35" s="111">
        <v>0.62139999999999995</v>
      </c>
      <c r="I35" s="111">
        <v>0.48859999999999998</v>
      </c>
      <c r="J35" s="111">
        <v>1.0278</v>
      </c>
      <c r="K35" s="111">
        <v>0.91049999999999998</v>
      </c>
      <c r="L35" s="111">
        <v>0.93340000000000001</v>
      </c>
      <c r="M35" s="111">
        <v>0.61860000000000004</v>
      </c>
      <c r="N35" s="111">
        <v>0.43809999999999999</v>
      </c>
      <c r="O35" s="111">
        <v>0.58420000000000005</v>
      </c>
      <c r="P35" s="111">
        <v>1.7641</v>
      </c>
      <c r="Q35" s="111">
        <v>0.31619999999999998</v>
      </c>
      <c r="R35" s="111">
        <v>0.61709999999999998</v>
      </c>
      <c r="S35" s="111">
        <v>0.79159999999999997</v>
      </c>
      <c r="T35" s="111">
        <v>0.6956</v>
      </c>
      <c r="U35" s="111">
        <v>0.41410000000000002</v>
      </c>
      <c r="V35" s="111">
        <v>0.49609999999999999</v>
      </c>
      <c r="W35" s="111">
        <v>0.51160000000000005</v>
      </c>
      <c r="X35" s="111">
        <v>0.5111</v>
      </c>
      <c r="Y35" s="111">
        <v>0.60389999999999999</v>
      </c>
      <c r="Z35" s="111">
        <v>0.62919999999999998</v>
      </c>
      <c r="AA35" s="111">
        <v>0.57430000000000003</v>
      </c>
      <c r="AB35" s="111">
        <v>1.0857000000000001</v>
      </c>
      <c r="AC35" s="111">
        <v>0.61660000000000004</v>
      </c>
      <c r="AD35" s="111">
        <v>0.86829999999999996</v>
      </c>
      <c r="AE35" s="111">
        <v>0.58240000000000003</v>
      </c>
      <c r="AF35" s="111">
        <v>0.5393</v>
      </c>
      <c r="AG35" s="111">
        <v>0.73829999999999996</v>
      </c>
      <c r="AH35" s="11"/>
    </row>
    <row r="36" spans="1:34">
      <c r="A36" s="113" t="s">
        <v>584</v>
      </c>
      <c r="B36" s="111">
        <v>0.29580000000000001</v>
      </c>
      <c r="C36" s="111">
        <v>0.17599999999999999</v>
      </c>
      <c r="D36" s="111">
        <v>0.1318</v>
      </c>
      <c r="E36" s="111">
        <v>0.13100000000000001</v>
      </c>
      <c r="F36" s="111">
        <v>0.2208</v>
      </c>
      <c r="G36" s="111">
        <v>0.21609999999999999</v>
      </c>
      <c r="H36" s="111">
        <v>0.21340000000000001</v>
      </c>
      <c r="I36" s="111">
        <v>0.1956</v>
      </c>
      <c r="J36" s="111">
        <v>0.20250000000000001</v>
      </c>
      <c r="K36" s="111">
        <v>0.24759999999999999</v>
      </c>
      <c r="L36" s="111">
        <v>0.2477</v>
      </c>
      <c r="M36" s="111">
        <v>0.23530000000000001</v>
      </c>
      <c r="N36" s="111">
        <v>0.1401</v>
      </c>
      <c r="O36" s="111">
        <v>0.19800000000000001</v>
      </c>
      <c r="P36" s="111">
        <v>0.2094</v>
      </c>
      <c r="Q36" s="111">
        <v>0.12470000000000001</v>
      </c>
      <c r="R36" s="111">
        <v>0.20749999999999999</v>
      </c>
      <c r="S36" s="111">
        <v>0.23980000000000001</v>
      </c>
      <c r="T36" s="111">
        <v>0.23830000000000001</v>
      </c>
      <c r="U36" s="111">
        <v>0.1108</v>
      </c>
      <c r="V36" s="111">
        <v>0.19620000000000001</v>
      </c>
      <c r="W36" s="111">
        <v>0.2757</v>
      </c>
      <c r="X36" s="111">
        <v>0.15570000000000001</v>
      </c>
      <c r="Y36" s="111">
        <v>0.17169999999999999</v>
      </c>
      <c r="Z36" s="111">
        <v>0.17829999999999999</v>
      </c>
      <c r="AA36" s="111">
        <v>0.15140000000000001</v>
      </c>
      <c r="AB36" s="111">
        <v>0.26319999999999999</v>
      </c>
      <c r="AC36" s="111">
        <v>0.21490000000000001</v>
      </c>
      <c r="AD36" s="111">
        <v>0.2104</v>
      </c>
      <c r="AE36" s="111">
        <v>0.23499999999999999</v>
      </c>
      <c r="AF36" s="111">
        <v>0.1993</v>
      </c>
      <c r="AG36" s="111">
        <v>0.21740000000000001</v>
      </c>
      <c r="AH36" s="11"/>
    </row>
    <row r="37" spans="1:34">
      <c r="A37" s="113" t="s">
        <v>585</v>
      </c>
      <c r="B37" s="111">
        <v>0.2482</v>
      </c>
      <c r="C37" s="111">
        <v>0.1573</v>
      </c>
      <c r="D37" s="111">
        <v>0.1132</v>
      </c>
      <c r="E37" s="111">
        <v>0.1176</v>
      </c>
      <c r="F37" s="111">
        <v>0.1812</v>
      </c>
      <c r="G37" s="111">
        <v>0.17599999999999999</v>
      </c>
      <c r="H37" s="111">
        <v>0.17710000000000001</v>
      </c>
      <c r="I37" s="111">
        <v>0.159</v>
      </c>
      <c r="J37" s="111">
        <v>0.16719999999999999</v>
      </c>
      <c r="K37" s="111">
        <v>0.1923</v>
      </c>
      <c r="L37" s="111">
        <v>0.19589999999999999</v>
      </c>
      <c r="M37" s="111">
        <v>0.18579999999999999</v>
      </c>
      <c r="N37" s="111">
        <v>0.1188</v>
      </c>
      <c r="O37" s="111">
        <v>0.17269999999999999</v>
      </c>
      <c r="P37" s="111">
        <v>0.1895</v>
      </c>
      <c r="Q37" s="111">
        <v>0.1106</v>
      </c>
      <c r="R37" s="111">
        <v>0.18099999999999999</v>
      </c>
      <c r="S37" s="111">
        <v>0.1658</v>
      </c>
      <c r="T37" s="111">
        <v>0.2109</v>
      </c>
      <c r="U37" s="111">
        <v>9.3399999999999997E-2</v>
      </c>
      <c r="V37" s="111">
        <v>0.17530000000000001</v>
      </c>
      <c r="W37" s="111">
        <v>0.24529999999999999</v>
      </c>
      <c r="X37" s="111">
        <v>0.1255</v>
      </c>
      <c r="Y37" s="111">
        <v>0.14860000000000001</v>
      </c>
      <c r="Z37" s="111">
        <v>0.15970000000000001</v>
      </c>
      <c r="AA37" s="111">
        <v>0.13700000000000001</v>
      </c>
      <c r="AB37" s="111">
        <v>0.2417</v>
      </c>
      <c r="AC37" s="111">
        <v>0.18379999999999999</v>
      </c>
      <c r="AD37" s="111">
        <v>0.18959999999999999</v>
      </c>
      <c r="AE37" s="111">
        <v>0.2046</v>
      </c>
      <c r="AF37" s="111">
        <v>0.1066</v>
      </c>
      <c r="AG37" s="111">
        <v>0.1857</v>
      </c>
      <c r="AH37" s="11"/>
    </row>
    <row r="38" spans="1:34">
      <c r="A38" s="108" t="s">
        <v>1400</v>
      </c>
      <c r="B38" s="111">
        <v>0.75049999999999994</v>
      </c>
      <c r="C38" s="111">
        <v>0.46610000000000001</v>
      </c>
      <c r="D38" s="111">
        <v>0.4672</v>
      </c>
      <c r="E38" s="111">
        <v>0.51160000000000005</v>
      </c>
      <c r="F38" s="111">
        <v>0.34910000000000002</v>
      </c>
      <c r="G38" s="111">
        <v>0.73240000000000005</v>
      </c>
      <c r="H38" s="111">
        <v>0.45329999999999998</v>
      </c>
      <c r="I38" s="111">
        <v>0.44269999999999998</v>
      </c>
      <c r="J38" s="111">
        <v>0.96309999999999996</v>
      </c>
      <c r="K38" s="111">
        <v>0.8417</v>
      </c>
      <c r="L38" s="111">
        <v>0.88080000000000003</v>
      </c>
      <c r="M38" s="111">
        <v>0.59560000000000002</v>
      </c>
      <c r="N38" s="111">
        <v>0.35239999999999999</v>
      </c>
      <c r="O38" s="111">
        <v>0.5655</v>
      </c>
      <c r="P38" s="111">
        <v>1.3347</v>
      </c>
      <c r="Q38" s="111">
        <v>0.31619999999999998</v>
      </c>
      <c r="R38" s="111">
        <v>0.61739999999999995</v>
      </c>
      <c r="S38" s="111">
        <v>0.69059999999999999</v>
      </c>
      <c r="T38" s="111">
        <v>0.69740000000000002</v>
      </c>
      <c r="U38" s="111">
        <v>0.34799999999999998</v>
      </c>
      <c r="V38" s="111">
        <v>0.49609999999999999</v>
      </c>
      <c r="W38" s="111">
        <v>0.50209999999999999</v>
      </c>
      <c r="X38" s="111">
        <v>0.44790000000000002</v>
      </c>
      <c r="Y38" s="111">
        <v>0.60389999999999999</v>
      </c>
      <c r="Z38" s="111">
        <v>0.54059999999999997</v>
      </c>
      <c r="AA38" s="111">
        <v>0.57430000000000003</v>
      </c>
      <c r="AB38" s="111">
        <v>0.93300000000000005</v>
      </c>
      <c r="AC38" s="111">
        <v>0.56200000000000006</v>
      </c>
      <c r="AD38" s="111">
        <v>0.86829999999999996</v>
      </c>
      <c r="AE38" s="111">
        <v>0.52070000000000005</v>
      </c>
      <c r="AF38" s="111">
        <v>0.5393</v>
      </c>
      <c r="AG38" s="111">
        <v>0.60529999999999995</v>
      </c>
      <c r="AH38" s="11"/>
    </row>
    <row r="39" spans="1:34">
      <c r="A39" s="76" t="s">
        <v>586</v>
      </c>
      <c r="B39" s="112"/>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c r="AC39" s="112"/>
      <c r="AD39" s="112"/>
      <c r="AE39" s="112"/>
      <c r="AF39" s="112"/>
      <c r="AG39" s="112"/>
      <c r="AH39" s="11"/>
    </row>
    <row r="40" spans="1:34">
      <c r="A40" s="113" t="s">
        <v>587</v>
      </c>
      <c r="B40" s="111">
        <v>0.16070000000000001</v>
      </c>
      <c r="C40" s="111">
        <v>0.10589999999999999</v>
      </c>
      <c r="D40" s="111">
        <v>0.1414</v>
      </c>
      <c r="E40" s="111">
        <v>0.1024</v>
      </c>
      <c r="F40" s="111">
        <v>0.17949999999999999</v>
      </c>
      <c r="G40" s="111">
        <v>0.18559999999999999</v>
      </c>
      <c r="H40" s="111">
        <v>0.17019999999999999</v>
      </c>
      <c r="I40" s="111">
        <v>0.18720000000000001</v>
      </c>
      <c r="J40" s="111">
        <v>0.17460000000000001</v>
      </c>
      <c r="K40" s="111">
        <v>0.22339999999999999</v>
      </c>
      <c r="L40" s="111">
        <v>0.20910000000000001</v>
      </c>
      <c r="M40" s="111">
        <v>0.21060000000000001</v>
      </c>
      <c r="N40" s="111">
        <v>0.15240000000000001</v>
      </c>
      <c r="O40" s="111">
        <v>0.12770000000000001</v>
      </c>
      <c r="P40" s="111">
        <v>9.5100000000000004E-2</v>
      </c>
      <c r="Q40" s="111">
        <v>0.1134</v>
      </c>
      <c r="R40" s="111">
        <v>0.1278</v>
      </c>
      <c r="S40" s="111">
        <v>0.30869999999999997</v>
      </c>
      <c r="T40" s="111">
        <v>0.1148</v>
      </c>
      <c r="U40" s="111">
        <v>0.15740000000000001</v>
      </c>
      <c r="V40" s="111">
        <v>0.1067</v>
      </c>
      <c r="W40" s="111">
        <v>0.1103</v>
      </c>
      <c r="X40" s="111">
        <v>0.1938</v>
      </c>
      <c r="Y40" s="111">
        <v>0.13469999999999999</v>
      </c>
      <c r="Z40" s="111">
        <v>0.1043</v>
      </c>
      <c r="AA40" s="111">
        <v>9.4899999999999998E-2</v>
      </c>
      <c r="AB40" s="111">
        <v>8.1600000000000006E-2</v>
      </c>
      <c r="AC40" s="111">
        <v>0.14499999999999999</v>
      </c>
      <c r="AD40" s="111">
        <v>9.9000000000000005E-2</v>
      </c>
      <c r="AE40" s="111">
        <v>0.1295</v>
      </c>
      <c r="AF40" s="111">
        <v>0.4652</v>
      </c>
      <c r="AG40" s="111">
        <v>0.1459</v>
      </c>
      <c r="AH40" s="11"/>
    </row>
    <row r="41" spans="1:34">
      <c r="A41" s="113" t="s">
        <v>588</v>
      </c>
      <c r="B41" s="111">
        <v>0.1598</v>
      </c>
      <c r="C41" s="111">
        <v>0.10589999999999999</v>
      </c>
      <c r="D41" s="111">
        <v>0.1414</v>
      </c>
      <c r="E41" s="111">
        <v>0.1024</v>
      </c>
      <c r="F41" s="111">
        <v>0.17949999999999999</v>
      </c>
      <c r="G41" s="111">
        <v>0.18559999999999999</v>
      </c>
      <c r="H41" s="111">
        <v>0.17019999999999999</v>
      </c>
      <c r="I41" s="111">
        <v>0.18720000000000001</v>
      </c>
      <c r="J41" s="111">
        <v>0.17460000000000001</v>
      </c>
      <c r="K41" s="111">
        <v>0.22339999999999999</v>
      </c>
      <c r="L41" s="111">
        <v>0.20910000000000001</v>
      </c>
      <c r="M41" s="111">
        <v>0.21060000000000001</v>
      </c>
      <c r="N41" s="111">
        <v>0.15240000000000001</v>
      </c>
      <c r="O41" s="111">
        <v>0.12770000000000001</v>
      </c>
      <c r="P41" s="111">
        <v>9.5100000000000004E-2</v>
      </c>
      <c r="Q41" s="111">
        <v>0.1134</v>
      </c>
      <c r="R41" s="111">
        <v>0.1278</v>
      </c>
      <c r="S41" s="111">
        <v>0.30869999999999997</v>
      </c>
      <c r="T41" s="111">
        <v>0.1148</v>
      </c>
      <c r="U41" s="111">
        <v>0.15740000000000001</v>
      </c>
      <c r="V41" s="111">
        <v>0.1067</v>
      </c>
      <c r="W41" s="111">
        <v>0.1103</v>
      </c>
      <c r="X41" s="111">
        <v>0.1938</v>
      </c>
      <c r="Y41" s="111">
        <v>0.13469999999999999</v>
      </c>
      <c r="Z41" s="111">
        <v>0.1043</v>
      </c>
      <c r="AA41" s="111">
        <v>9.4899999999999998E-2</v>
      </c>
      <c r="AB41" s="111">
        <v>8.1600000000000006E-2</v>
      </c>
      <c r="AC41" s="111">
        <v>0.14499999999999999</v>
      </c>
      <c r="AD41" s="111">
        <v>9.9000000000000005E-2</v>
      </c>
      <c r="AE41" s="111">
        <v>0.1295</v>
      </c>
      <c r="AF41" s="111">
        <v>0.4652</v>
      </c>
      <c r="AG41" s="111">
        <v>0.1457</v>
      </c>
      <c r="AH41" s="11"/>
    </row>
    <row r="42" spans="1:34">
      <c r="A42" s="113" t="s">
        <v>589</v>
      </c>
      <c r="B42" s="111">
        <v>8.1000000000000003E-2</v>
      </c>
      <c r="C42" s="111">
        <v>0.2356</v>
      </c>
      <c r="D42" s="111">
        <v>0.26200000000000001</v>
      </c>
      <c r="E42" s="111">
        <v>0.25030000000000002</v>
      </c>
      <c r="F42" s="111">
        <v>0.31069999999999998</v>
      </c>
      <c r="G42" s="111">
        <v>0.1062</v>
      </c>
      <c r="H42" s="111">
        <v>9.5699999999999993E-2</v>
      </c>
      <c r="I42" s="111">
        <v>0.22509999999999999</v>
      </c>
      <c r="J42" s="111">
        <v>0.18659999999999999</v>
      </c>
      <c r="K42" s="111">
        <v>0.1203</v>
      </c>
      <c r="L42" s="111">
        <v>0.16589999999999999</v>
      </c>
      <c r="M42" s="111">
        <v>6.3100000000000003E-2</v>
      </c>
      <c r="N42" s="111">
        <v>0.1646</v>
      </c>
      <c r="O42" s="111">
        <v>0.1226</v>
      </c>
      <c r="P42" s="111">
        <v>9.4200000000000006E-2</v>
      </c>
      <c r="Q42" s="111">
        <v>0.19389999999999999</v>
      </c>
      <c r="R42" s="111">
        <v>0.11169999999999999</v>
      </c>
      <c r="S42" s="111">
        <v>0.1012</v>
      </c>
      <c r="T42" s="111">
        <v>7.3800000000000004E-2</v>
      </c>
      <c r="U42" s="111">
        <v>3.49E-2</v>
      </c>
      <c r="V42" s="111">
        <v>8.7900000000000006E-2</v>
      </c>
      <c r="W42" s="111">
        <v>0.1145</v>
      </c>
      <c r="X42" s="111">
        <v>0.13350000000000001</v>
      </c>
      <c r="Y42" s="111">
        <v>9.1499999999999998E-2</v>
      </c>
      <c r="Z42" s="111">
        <v>0.33779999999999999</v>
      </c>
      <c r="AA42" s="111">
        <v>0.21</v>
      </c>
      <c r="AB42" s="111">
        <v>0.14050000000000001</v>
      </c>
      <c r="AC42" s="111">
        <v>0.25109999999999999</v>
      </c>
      <c r="AD42" s="111">
        <v>9.0499999999999997E-2</v>
      </c>
      <c r="AE42" s="111">
        <v>2.4899999999999999E-2</v>
      </c>
      <c r="AF42" s="111">
        <v>2.92E-2</v>
      </c>
      <c r="AG42" s="111">
        <v>0.14330000000000001</v>
      </c>
      <c r="AH42" s="11"/>
    </row>
    <row r="43" spans="1:34">
      <c r="A43" s="113" t="s">
        <v>590</v>
      </c>
      <c r="B43" s="111">
        <v>4.7E-2</v>
      </c>
      <c r="C43" s="111">
        <v>0.10680000000000001</v>
      </c>
      <c r="D43" s="111">
        <v>6.9900000000000004E-2</v>
      </c>
      <c r="E43" s="111">
        <v>0.11260000000000001</v>
      </c>
      <c r="F43" s="111">
        <v>6.8999999999999999E-3</v>
      </c>
      <c r="G43" s="111">
        <v>4.3900000000000002E-2</v>
      </c>
      <c r="H43" s="111">
        <v>1.46E-2</v>
      </c>
      <c r="I43" s="111">
        <v>1.5E-3</v>
      </c>
      <c r="J43" s="111">
        <v>2.53E-2</v>
      </c>
      <c r="K43" s="111">
        <v>0</v>
      </c>
      <c r="L43" s="111">
        <v>1.4999999999999999E-2</v>
      </c>
      <c r="M43" s="111">
        <v>0</v>
      </c>
      <c r="N43" s="111">
        <v>2.35E-2</v>
      </c>
      <c r="O43" s="111">
        <v>4.0000000000000002E-4</v>
      </c>
      <c r="P43" s="111">
        <v>2.4199999999999999E-2</v>
      </c>
      <c r="Q43" s="111">
        <v>5.96E-2</v>
      </c>
      <c r="R43" s="111">
        <v>3.7900000000000003E-2</v>
      </c>
      <c r="S43" s="111">
        <v>4.8999999999999998E-3</v>
      </c>
      <c r="T43" s="111">
        <v>9.7000000000000003E-3</v>
      </c>
      <c r="U43" s="111">
        <v>9.4000000000000004E-3</v>
      </c>
      <c r="V43" s="111">
        <v>0</v>
      </c>
      <c r="W43" s="111">
        <v>0</v>
      </c>
      <c r="X43" s="111">
        <v>0</v>
      </c>
      <c r="Y43" s="111">
        <v>1.9199999999999998E-2</v>
      </c>
      <c r="Z43" s="111">
        <v>2.7400000000000001E-2</v>
      </c>
      <c r="AA43" s="111">
        <v>3.2800000000000003E-2</v>
      </c>
      <c r="AB43" s="111">
        <v>2.5999999999999999E-3</v>
      </c>
      <c r="AC43" s="111">
        <v>2.3400000000000001E-2</v>
      </c>
      <c r="AD43" s="111">
        <v>2.07E-2</v>
      </c>
      <c r="AE43" s="111">
        <v>0</v>
      </c>
      <c r="AF43" s="111">
        <v>1.3899999999999999E-2</v>
      </c>
      <c r="AG43" s="111">
        <v>3.44E-2</v>
      </c>
      <c r="AH43" s="11"/>
    </row>
    <row r="44" spans="1:34">
      <c r="A44" s="113" t="s">
        <v>591</v>
      </c>
      <c r="B44" s="111">
        <v>2.7900000000000001E-2</v>
      </c>
      <c r="C44" s="111">
        <v>5.0200000000000002E-2</v>
      </c>
      <c r="D44" s="111">
        <v>0.1246</v>
      </c>
      <c r="E44" s="111">
        <v>0.114</v>
      </c>
      <c r="F44" s="111">
        <v>0.1114</v>
      </c>
      <c r="G44" s="111">
        <v>4.9000000000000002E-2</v>
      </c>
      <c r="H44" s="111">
        <v>0.01</v>
      </c>
      <c r="I44" s="111">
        <v>8.4199999999999997E-2</v>
      </c>
      <c r="J44" s="111">
        <v>5.9499999999999997E-2</v>
      </c>
      <c r="K44" s="111">
        <v>4.2099999999999999E-2</v>
      </c>
      <c r="L44" s="111">
        <v>1.6400000000000001E-2</v>
      </c>
      <c r="M44" s="111">
        <v>7.7000000000000002E-3</v>
      </c>
      <c r="N44" s="111">
        <v>3.7499999999999999E-2</v>
      </c>
      <c r="O44" s="111">
        <v>2.8299999999999999E-2</v>
      </c>
      <c r="P44" s="111">
        <v>3.8800000000000001E-2</v>
      </c>
      <c r="Q44" s="111">
        <v>6.2199999999999998E-2</v>
      </c>
      <c r="R44" s="111">
        <v>3.5499999999999997E-2</v>
      </c>
      <c r="S44" s="111">
        <v>3.6900000000000002E-2</v>
      </c>
      <c r="T44" s="111">
        <v>8.9999999999999993E-3</v>
      </c>
      <c r="U44" s="111">
        <v>0</v>
      </c>
      <c r="V44" s="111">
        <v>2E-3</v>
      </c>
      <c r="W44" s="111">
        <v>2.6499999999999999E-2</v>
      </c>
      <c r="X44" s="111">
        <v>3.9100000000000003E-2</v>
      </c>
      <c r="Y44" s="111">
        <v>8.6E-3</v>
      </c>
      <c r="Z44" s="111">
        <v>8.6099999999999996E-2</v>
      </c>
      <c r="AA44" s="111">
        <v>3.0800000000000001E-2</v>
      </c>
      <c r="AB44" s="111">
        <v>5.1900000000000002E-2</v>
      </c>
      <c r="AC44" s="111">
        <v>9.98E-2</v>
      </c>
      <c r="AD44" s="111">
        <v>0</v>
      </c>
      <c r="AE44" s="111">
        <v>1.61E-2</v>
      </c>
      <c r="AF44" s="111">
        <v>9.4000000000000004E-3</v>
      </c>
      <c r="AG44" s="111">
        <v>4.5699999999999998E-2</v>
      </c>
      <c r="AH44" s="11"/>
    </row>
    <row r="45" spans="1:34">
      <c r="A45" s="113" t="s">
        <v>592</v>
      </c>
      <c r="B45" s="111">
        <v>0.20580000000000001</v>
      </c>
      <c r="C45" s="111">
        <v>0.1447</v>
      </c>
      <c r="D45" s="111">
        <v>0.2102</v>
      </c>
      <c r="E45" s="111">
        <v>0.13239999999999999</v>
      </c>
      <c r="F45" s="111">
        <v>0.2838</v>
      </c>
      <c r="G45" s="111">
        <v>0.29499999999999998</v>
      </c>
      <c r="H45" s="111">
        <v>0.19040000000000001</v>
      </c>
      <c r="I45" s="111">
        <v>0.2331</v>
      </c>
      <c r="J45" s="111">
        <v>0.21929999999999999</v>
      </c>
      <c r="K45" s="111">
        <v>0.2828</v>
      </c>
      <c r="L45" s="111">
        <v>0.2843</v>
      </c>
      <c r="M45" s="111">
        <v>0.24990000000000001</v>
      </c>
      <c r="N45" s="111">
        <v>0.18049999999999999</v>
      </c>
      <c r="O45" s="111">
        <v>0.1646</v>
      </c>
      <c r="P45" s="111">
        <v>0.12509999999999999</v>
      </c>
      <c r="Q45" s="111">
        <v>0.15859999999999999</v>
      </c>
      <c r="R45" s="111">
        <v>0.2059</v>
      </c>
      <c r="S45" s="111">
        <v>0.3725</v>
      </c>
      <c r="T45" s="111">
        <v>0.1638</v>
      </c>
      <c r="U45" s="111">
        <v>0.1893</v>
      </c>
      <c r="V45" s="111">
        <v>0.16309999999999999</v>
      </c>
      <c r="W45" s="111">
        <v>0.1893</v>
      </c>
      <c r="X45" s="111">
        <v>0.22900000000000001</v>
      </c>
      <c r="Y45" s="111">
        <v>0.14449999999999999</v>
      </c>
      <c r="Z45" s="111">
        <v>0.14630000000000001</v>
      </c>
      <c r="AA45" s="111">
        <v>0.1368</v>
      </c>
      <c r="AB45" s="111">
        <v>0.13950000000000001</v>
      </c>
      <c r="AC45" s="111">
        <v>0.1799</v>
      </c>
      <c r="AD45" s="111">
        <v>0.11360000000000001</v>
      </c>
      <c r="AE45" s="111">
        <v>0.2016</v>
      </c>
      <c r="AF45" s="111">
        <v>0.57930000000000004</v>
      </c>
      <c r="AG45" s="111">
        <v>0.19620000000000001</v>
      </c>
      <c r="AH45" s="11"/>
    </row>
    <row r="46" spans="1:34">
      <c r="A46" s="114" t="s">
        <v>593</v>
      </c>
      <c r="B46" s="112"/>
      <c r="C46" s="112"/>
      <c r="D46" s="112"/>
      <c r="E46" s="112"/>
      <c r="F46" s="112"/>
      <c r="G46" s="112"/>
      <c r="H46" s="112"/>
      <c r="I46" s="112"/>
      <c r="J46" s="112"/>
      <c r="K46" s="112"/>
      <c r="L46" s="112"/>
      <c r="M46" s="112"/>
      <c r="N46" s="112"/>
      <c r="O46" s="112"/>
      <c r="P46" s="112"/>
      <c r="Q46" s="112"/>
      <c r="R46" s="112"/>
      <c r="S46" s="112"/>
      <c r="T46" s="112"/>
      <c r="U46" s="112"/>
      <c r="V46" s="112"/>
      <c r="W46" s="112"/>
      <c r="X46" s="112"/>
      <c r="Y46" s="112"/>
      <c r="Z46" s="112"/>
      <c r="AA46" s="112"/>
      <c r="AB46" s="112"/>
      <c r="AC46" s="112"/>
      <c r="AD46" s="112"/>
      <c r="AE46" s="112"/>
      <c r="AF46" s="112"/>
      <c r="AG46" s="112"/>
      <c r="AH46" s="11"/>
    </row>
    <row r="47" spans="1:34">
      <c r="A47" s="113" t="s">
        <v>594</v>
      </c>
      <c r="B47" s="111">
        <v>0.70779999999999998</v>
      </c>
      <c r="C47" s="111">
        <v>0.77270000000000005</v>
      </c>
      <c r="D47" s="111">
        <v>0.84719999999999995</v>
      </c>
      <c r="E47" s="111">
        <v>0.7792</v>
      </c>
      <c r="F47" s="111">
        <v>0.83140000000000003</v>
      </c>
      <c r="G47" s="111">
        <v>0.80520000000000003</v>
      </c>
      <c r="H47" s="111">
        <v>0.874</v>
      </c>
      <c r="I47" s="111">
        <v>0.86480000000000001</v>
      </c>
      <c r="J47" s="111">
        <v>0.84030000000000005</v>
      </c>
      <c r="K47" s="111">
        <v>0.85560000000000003</v>
      </c>
      <c r="L47" s="111">
        <v>0.88380000000000003</v>
      </c>
      <c r="M47" s="111">
        <v>0.89159999999999995</v>
      </c>
      <c r="N47" s="111">
        <v>0.80620000000000003</v>
      </c>
      <c r="O47" s="111">
        <v>0.79239999999999999</v>
      </c>
      <c r="P47" s="111">
        <v>0.80459999999999998</v>
      </c>
      <c r="Q47" s="111">
        <v>0.81210000000000004</v>
      </c>
      <c r="R47" s="111">
        <v>0.82830000000000004</v>
      </c>
      <c r="S47" s="111">
        <v>0.82750000000000001</v>
      </c>
      <c r="T47" s="111">
        <v>0.89300000000000002</v>
      </c>
      <c r="U47" s="111">
        <v>0.8</v>
      </c>
      <c r="V47" s="111">
        <v>0.85750000000000004</v>
      </c>
      <c r="W47" s="111">
        <v>0.92330000000000001</v>
      </c>
      <c r="X47" s="111">
        <v>0.7974</v>
      </c>
      <c r="Y47" s="111">
        <v>0.88839999999999997</v>
      </c>
      <c r="Z47" s="111">
        <v>0.81820000000000004</v>
      </c>
      <c r="AA47" s="111">
        <v>0.87839999999999996</v>
      </c>
      <c r="AB47" s="111">
        <v>0.82940000000000003</v>
      </c>
      <c r="AC47" s="111">
        <v>0.73299999999999998</v>
      </c>
      <c r="AD47" s="111">
        <v>0.83579999999999999</v>
      </c>
      <c r="AE47" s="111">
        <v>0.87749999999999995</v>
      </c>
      <c r="AF47" s="111">
        <v>0.83499999999999996</v>
      </c>
      <c r="AG47" s="111">
        <v>0.80610000000000004</v>
      </c>
      <c r="AH47" s="11"/>
    </row>
    <row r="48" spans="1:34">
      <c r="A48" s="113" t="s">
        <v>595</v>
      </c>
      <c r="B48" s="111">
        <v>0.83530000000000004</v>
      </c>
      <c r="C48" s="111">
        <v>0.94820000000000004</v>
      </c>
      <c r="D48" s="111">
        <v>0.94359999999999999</v>
      </c>
      <c r="E48" s="111">
        <v>0.93600000000000005</v>
      </c>
      <c r="F48" s="111">
        <v>0.95850000000000002</v>
      </c>
      <c r="G48" s="111">
        <v>0.93130000000000002</v>
      </c>
      <c r="H48" s="111">
        <v>0.90949999999999998</v>
      </c>
      <c r="I48" s="111">
        <v>0.93620000000000003</v>
      </c>
      <c r="J48" s="111">
        <v>0.93730000000000002</v>
      </c>
      <c r="K48" s="111">
        <v>0.94530000000000003</v>
      </c>
      <c r="L48" s="111">
        <v>0.92410000000000003</v>
      </c>
      <c r="M48" s="111">
        <v>0.93520000000000003</v>
      </c>
      <c r="N48" s="111">
        <v>0.95120000000000005</v>
      </c>
      <c r="O48" s="111">
        <v>0.94699999999999995</v>
      </c>
      <c r="P48" s="111">
        <v>0.94220000000000004</v>
      </c>
      <c r="Q48" s="111">
        <v>0.92069999999999996</v>
      </c>
      <c r="R48" s="111">
        <v>0.89410000000000001</v>
      </c>
      <c r="S48" s="111">
        <v>0.86860000000000004</v>
      </c>
      <c r="T48" s="111">
        <v>0.90049999999999997</v>
      </c>
      <c r="U48" s="111">
        <v>0.93879999999999997</v>
      </c>
      <c r="V48" s="111">
        <v>0.92979999999999996</v>
      </c>
      <c r="W48" s="111">
        <v>0.93179999999999996</v>
      </c>
      <c r="X48" s="111">
        <v>0.92310000000000003</v>
      </c>
      <c r="Y48" s="111">
        <v>0.93959999999999999</v>
      </c>
      <c r="Z48" s="111">
        <v>0.95009999999999994</v>
      </c>
      <c r="AA48" s="111">
        <v>0.94589999999999996</v>
      </c>
      <c r="AB48" s="111">
        <v>0.9304</v>
      </c>
      <c r="AC48" s="111">
        <v>0.93489999999999995</v>
      </c>
      <c r="AD48" s="111">
        <v>0.93540000000000001</v>
      </c>
      <c r="AE48" s="111">
        <v>0.92169999999999996</v>
      </c>
      <c r="AF48" s="111">
        <v>0.82940000000000003</v>
      </c>
      <c r="AG48" s="111">
        <v>0.91339999999999999</v>
      </c>
      <c r="AH48" s="11"/>
    </row>
    <row r="49" spans="1:34">
      <c r="A49" s="113" t="s">
        <v>596</v>
      </c>
      <c r="B49" s="111">
        <v>-4.6899999999999997E-2</v>
      </c>
      <c r="C49" s="111">
        <v>-8.8499999999999995E-2</v>
      </c>
      <c r="D49" s="111">
        <v>4.5699999999999998E-2</v>
      </c>
      <c r="E49" s="111">
        <v>-7.2599999999999998E-2</v>
      </c>
      <c r="F49" s="111">
        <v>5.7200000000000001E-2</v>
      </c>
      <c r="G49" s="111">
        <v>6.1499999999999999E-2</v>
      </c>
      <c r="H49" s="111">
        <v>0.158</v>
      </c>
      <c r="I49" s="111">
        <v>0.13639999999999999</v>
      </c>
      <c r="J49" s="111">
        <v>8.6199999999999999E-2</v>
      </c>
      <c r="K49" s="111">
        <v>0.16550000000000001</v>
      </c>
      <c r="L49" s="111">
        <v>0.20930000000000001</v>
      </c>
      <c r="M49" s="111">
        <v>0.20780000000000001</v>
      </c>
      <c r="N49" s="111">
        <v>-1E-4</v>
      </c>
      <c r="O49" s="111">
        <v>-4.07E-2</v>
      </c>
      <c r="P49" s="111">
        <v>-5.6399999999999999E-2</v>
      </c>
      <c r="Q49" s="111">
        <v>-5.1000000000000004E-3</v>
      </c>
      <c r="R49" s="111">
        <v>6.2100000000000002E-2</v>
      </c>
      <c r="S49" s="111">
        <v>0.37809999999999999</v>
      </c>
      <c r="T49" s="111">
        <v>0.1202</v>
      </c>
      <c r="U49" s="111">
        <v>1.12E-2</v>
      </c>
      <c r="V49" s="111">
        <v>3.2500000000000001E-2</v>
      </c>
      <c r="W49" s="111">
        <v>0.1137</v>
      </c>
      <c r="X49" s="111">
        <v>7.1499999999999994E-2</v>
      </c>
      <c r="Y49" s="111">
        <v>9.2700000000000005E-2</v>
      </c>
      <c r="Z49" s="111">
        <v>-3.85E-2</v>
      </c>
      <c r="AA49" s="111">
        <v>2.5999999999999999E-2</v>
      </c>
      <c r="AB49" s="111">
        <v>-2.9499999999999998E-2</v>
      </c>
      <c r="AC49" s="111">
        <v>-8.3000000000000004E-2</v>
      </c>
      <c r="AD49" s="111">
        <v>-8.3999999999999995E-3</v>
      </c>
      <c r="AE49" s="111">
        <v>9.3600000000000003E-2</v>
      </c>
      <c r="AF49" s="111">
        <v>0.88249999999999995</v>
      </c>
      <c r="AG49" s="111">
        <v>2.1399999999999999E-2</v>
      </c>
      <c r="AH49" s="11"/>
    </row>
    <row r="50" spans="1:34" ht="15.75" thickBot="1">
      <c r="A50" s="294" t="s">
        <v>597</v>
      </c>
      <c r="B50" s="117">
        <v>1.8290999999999999</v>
      </c>
      <c r="C50" s="117">
        <v>2.1461999999999999</v>
      </c>
      <c r="D50" s="117">
        <v>1.0807</v>
      </c>
      <c r="E50" s="117">
        <v>2.1568999999999998</v>
      </c>
      <c r="F50" s="117">
        <v>0.93920000000000003</v>
      </c>
      <c r="G50" s="117">
        <v>1.0498000000000001</v>
      </c>
      <c r="H50" s="117">
        <v>0.74050000000000005</v>
      </c>
      <c r="I50" s="117">
        <v>0.72250000000000003</v>
      </c>
      <c r="J50" s="117">
        <v>0.91449999999999998</v>
      </c>
      <c r="K50" s="117">
        <v>0.64639999999999997</v>
      </c>
      <c r="L50" s="117">
        <v>0.55579999999999996</v>
      </c>
      <c r="M50" s="117">
        <v>0.51480000000000004</v>
      </c>
      <c r="N50" s="117">
        <v>1.2714000000000001</v>
      </c>
      <c r="O50" s="117">
        <v>1.6257999999999999</v>
      </c>
      <c r="P50" s="117">
        <v>2.0547</v>
      </c>
      <c r="Q50" s="117">
        <v>1.6568000000000001</v>
      </c>
      <c r="R50" s="117">
        <v>1.3435999999999999</v>
      </c>
      <c r="S50" s="117">
        <v>0.55869999999999997</v>
      </c>
      <c r="T50" s="117">
        <v>0.93240000000000001</v>
      </c>
      <c r="U50" s="117">
        <v>1.2712000000000001</v>
      </c>
      <c r="V50" s="117">
        <v>1.3348</v>
      </c>
      <c r="W50" s="117">
        <v>0.69579999999999997</v>
      </c>
      <c r="X50" s="117">
        <v>1.0451999999999999</v>
      </c>
      <c r="Y50" s="117">
        <v>0.82830000000000004</v>
      </c>
      <c r="Z50" s="117">
        <v>1.7427999999999999</v>
      </c>
      <c r="AA50" s="117">
        <v>1.2814000000000001</v>
      </c>
      <c r="AB50" s="117">
        <v>2.0916000000000001</v>
      </c>
      <c r="AC50" s="117">
        <v>1.8414999999999999</v>
      </c>
      <c r="AD50" s="117">
        <v>1.6589</v>
      </c>
      <c r="AE50" s="117">
        <v>0.94630000000000003</v>
      </c>
      <c r="AF50" s="117">
        <v>0.35470000000000002</v>
      </c>
      <c r="AG50" s="117">
        <v>1.3308</v>
      </c>
      <c r="AH50" s="11"/>
    </row>
    <row r="51" spans="1:34" ht="15.75" thickTop="1">
      <c r="A51" s="772" t="s">
        <v>598</v>
      </c>
      <c r="B51" s="772"/>
      <c r="C51" s="772"/>
      <c r="D51" s="772"/>
      <c r="E51" s="772"/>
      <c r="F51" s="772"/>
      <c r="G51" s="772"/>
      <c r="H51" s="772"/>
      <c r="I51" s="772"/>
      <c r="J51" s="772"/>
      <c r="K51" s="772"/>
      <c r="L51" s="772"/>
      <c r="M51" s="772"/>
      <c r="N51" s="772"/>
      <c r="O51" s="772"/>
      <c r="P51" s="772"/>
      <c r="Q51" s="772"/>
      <c r="R51" s="772"/>
      <c r="S51" s="772"/>
      <c r="T51" s="772"/>
      <c r="U51" s="772"/>
      <c r="V51" s="772"/>
      <c r="W51" s="772"/>
      <c r="X51" s="772"/>
      <c r="Y51" s="772"/>
      <c r="Z51" s="772"/>
      <c r="AA51" s="772"/>
      <c r="AB51" s="772"/>
      <c r="AC51" s="772"/>
      <c r="AD51" s="772"/>
      <c r="AE51" s="772"/>
      <c r="AF51" s="772"/>
      <c r="AG51" s="772"/>
      <c r="AH51" s="13"/>
    </row>
    <row r="52" spans="1:34" ht="37.5" customHeight="1">
      <c r="A52" s="728" t="s">
        <v>599</v>
      </c>
      <c r="B52" s="728"/>
      <c r="C52" s="728"/>
      <c r="D52" s="728"/>
      <c r="E52" s="728"/>
      <c r="F52" s="728"/>
      <c r="G52" s="728"/>
      <c r="H52" s="728"/>
      <c r="I52" s="728"/>
      <c r="J52" s="728"/>
      <c r="K52" s="728"/>
      <c r="L52" s="728"/>
      <c r="M52" s="728"/>
      <c r="N52" s="728"/>
      <c r="O52" s="728"/>
      <c r="P52" s="728"/>
      <c r="Q52" s="728"/>
      <c r="R52" s="728"/>
      <c r="S52" s="728"/>
      <c r="T52" s="728"/>
      <c r="U52" s="728"/>
      <c r="V52" s="728"/>
      <c r="W52" s="728"/>
      <c r="X52" s="728"/>
      <c r="Y52" s="728"/>
      <c r="Z52" s="728"/>
      <c r="AA52" s="728"/>
      <c r="AB52" s="728"/>
      <c r="AC52" s="728"/>
      <c r="AD52" s="728"/>
      <c r="AE52" s="728"/>
      <c r="AF52" s="728"/>
      <c r="AG52" s="728"/>
      <c r="AH52" s="13"/>
    </row>
    <row r="53" spans="1:34" ht="26.25" customHeight="1">
      <c r="A53" s="728" t="s">
        <v>600</v>
      </c>
      <c r="B53" s="728"/>
      <c r="C53" s="728"/>
      <c r="D53" s="728"/>
      <c r="E53" s="728"/>
      <c r="F53" s="728"/>
      <c r="G53" s="728"/>
      <c r="H53" s="728"/>
      <c r="I53" s="728"/>
      <c r="J53" s="728"/>
      <c r="K53" s="728"/>
      <c r="L53" s="728"/>
      <c r="M53" s="728"/>
      <c r="N53" s="728"/>
      <c r="O53" s="728"/>
      <c r="P53" s="728"/>
      <c r="Q53" s="728"/>
      <c r="R53" s="728"/>
      <c r="S53" s="728"/>
      <c r="T53" s="728"/>
      <c r="U53" s="728"/>
      <c r="V53" s="728"/>
      <c r="W53" s="728"/>
      <c r="X53" s="728"/>
      <c r="Y53" s="728"/>
      <c r="Z53" s="728"/>
      <c r="AA53" s="728"/>
      <c r="AB53" s="728"/>
      <c r="AC53" s="728"/>
      <c r="AD53" s="728"/>
      <c r="AE53" s="728"/>
      <c r="AF53" s="728"/>
      <c r="AG53" s="728"/>
      <c r="AH53" s="13"/>
    </row>
    <row r="54" spans="1:34">
      <c r="A54" s="735" t="s">
        <v>601</v>
      </c>
      <c r="B54" s="735"/>
      <c r="C54" s="735"/>
      <c r="D54" s="735"/>
      <c r="E54" s="735"/>
      <c r="F54" s="735"/>
      <c r="G54" s="735"/>
      <c r="H54" s="735"/>
      <c r="I54" s="735"/>
      <c r="J54" s="735"/>
      <c r="K54" s="735"/>
      <c r="L54" s="735"/>
      <c r="M54" s="735"/>
      <c r="N54" s="735"/>
      <c r="O54" s="735"/>
      <c r="P54" s="735"/>
      <c r="Q54" s="735"/>
      <c r="R54" s="735"/>
      <c r="S54" s="735"/>
      <c r="T54" s="735"/>
      <c r="U54" s="735"/>
      <c r="V54" s="735"/>
      <c r="W54" s="735"/>
      <c r="X54" s="735"/>
      <c r="Y54" s="735"/>
      <c r="Z54" s="735"/>
      <c r="AA54" s="735"/>
      <c r="AB54" s="735"/>
      <c r="AC54" s="735"/>
      <c r="AD54" s="735"/>
      <c r="AE54" s="735"/>
      <c r="AF54" s="735"/>
      <c r="AG54" s="735"/>
      <c r="AH54" s="11"/>
    </row>
    <row r="55" spans="1:34">
      <c r="A55" s="735" t="s">
        <v>602</v>
      </c>
      <c r="B55" s="735"/>
      <c r="C55" s="735"/>
      <c r="D55" s="735"/>
      <c r="E55" s="735"/>
      <c r="F55" s="735"/>
      <c r="G55" s="735"/>
      <c r="H55" s="735"/>
      <c r="I55" s="735"/>
      <c r="J55" s="735"/>
      <c r="K55" s="735"/>
      <c r="L55" s="735"/>
      <c r="M55" s="735"/>
      <c r="N55" s="735"/>
      <c r="O55" s="735"/>
      <c r="P55" s="735"/>
      <c r="Q55" s="735"/>
      <c r="R55" s="735"/>
      <c r="S55" s="735"/>
      <c r="T55" s="735"/>
      <c r="U55" s="735"/>
      <c r="V55" s="735"/>
      <c r="W55" s="735"/>
      <c r="X55" s="735"/>
      <c r="Y55" s="735"/>
      <c r="Z55" s="735"/>
      <c r="AA55" s="735"/>
      <c r="AB55" s="735"/>
      <c r="AC55" s="735"/>
      <c r="AD55" s="735"/>
      <c r="AE55" s="735"/>
      <c r="AF55" s="735"/>
      <c r="AG55" s="735"/>
      <c r="AH55" s="11"/>
    </row>
    <row r="56" spans="1:34">
      <c r="A56" s="108"/>
      <c r="B56" s="12"/>
      <c r="C56" s="12"/>
      <c r="D56" s="12"/>
      <c r="E56" s="12"/>
      <c r="F56" s="12"/>
      <c r="G56" s="12"/>
      <c r="H56" s="12"/>
      <c r="I56" s="12"/>
      <c r="J56" s="12"/>
      <c r="K56" s="12"/>
      <c r="L56" s="12"/>
      <c r="M56" s="12"/>
      <c r="N56" s="12"/>
      <c r="O56" s="12"/>
      <c r="P56" s="12"/>
      <c r="Q56" s="12"/>
      <c r="R56" s="12"/>
      <c r="S56" s="12"/>
      <c r="T56" s="12"/>
      <c r="U56" s="12"/>
      <c r="V56" s="12"/>
      <c r="W56" s="12"/>
      <c r="X56" s="12"/>
      <c r="Y56" s="11"/>
      <c r="Z56" s="11"/>
      <c r="AA56" s="11"/>
      <c r="AB56" s="11"/>
      <c r="AC56" s="11"/>
      <c r="AD56" s="11"/>
      <c r="AE56" s="11"/>
      <c r="AF56" s="11"/>
      <c r="AG56" s="11"/>
      <c r="AH56" s="11"/>
    </row>
    <row r="57" spans="1:34" ht="38.25">
      <c r="A57" s="164"/>
      <c r="B57" s="71" t="s">
        <v>70</v>
      </c>
      <c r="C57" s="71" t="s">
        <v>72</v>
      </c>
      <c r="D57" s="71" t="s">
        <v>74</v>
      </c>
      <c r="E57" s="71" t="s">
        <v>118</v>
      </c>
      <c r="F57" s="71" t="s">
        <v>76</v>
      </c>
      <c r="G57" s="72" t="s">
        <v>78</v>
      </c>
      <c r="H57" s="72" t="s">
        <v>112</v>
      </c>
      <c r="I57" s="72" t="s">
        <v>80</v>
      </c>
      <c r="J57" s="71" t="s">
        <v>82</v>
      </c>
      <c r="K57" s="71" t="s">
        <v>84</v>
      </c>
      <c r="L57" s="71" t="s">
        <v>86</v>
      </c>
      <c r="M57" s="71" t="s">
        <v>88</v>
      </c>
      <c r="N57" s="71" t="s">
        <v>100</v>
      </c>
      <c r="O57" s="72" t="s">
        <v>96</v>
      </c>
      <c r="P57" s="72" t="s">
        <v>114</v>
      </c>
      <c r="Q57" s="72" t="s">
        <v>98</v>
      </c>
      <c r="R57" s="71" t="s">
        <v>94</v>
      </c>
      <c r="S57" s="71" t="s">
        <v>90</v>
      </c>
      <c r="T57" s="71" t="s">
        <v>116</v>
      </c>
      <c r="U57" s="71" t="s">
        <v>92</v>
      </c>
      <c r="V57" s="71" t="s">
        <v>108</v>
      </c>
      <c r="W57" s="72" t="s">
        <v>110</v>
      </c>
      <c r="X57" s="72" t="s">
        <v>106</v>
      </c>
      <c r="Y57" s="72" t="s">
        <v>104</v>
      </c>
      <c r="Z57" s="71" t="s">
        <v>102</v>
      </c>
      <c r="AA57" s="71" t="s">
        <v>120</v>
      </c>
      <c r="AB57" s="71" t="s">
        <v>122</v>
      </c>
      <c r="AC57" s="71" t="s">
        <v>124</v>
      </c>
      <c r="AD57" s="72" t="s">
        <v>125</v>
      </c>
      <c r="AE57" s="72" t="s">
        <v>127</v>
      </c>
      <c r="AF57" s="72" t="s">
        <v>553</v>
      </c>
      <c r="AG57" s="72" t="s">
        <v>554</v>
      </c>
      <c r="AH57" s="11"/>
    </row>
    <row r="58" spans="1:34">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11"/>
      <c r="AC58" s="11"/>
      <c r="AD58" s="11"/>
      <c r="AE58" s="11"/>
      <c r="AF58" s="11"/>
      <c r="AG58" s="11"/>
      <c r="AH58" s="11"/>
    </row>
    <row r="59" spans="1:34">
      <c r="A59" s="114" t="s">
        <v>603</v>
      </c>
      <c r="B59" s="71"/>
      <c r="C59" s="71"/>
      <c r="D59" s="71"/>
      <c r="E59" s="71"/>
      <c r="F59" s="71"/>
      <c r="G59" s="72"/>
      <c r="H59" s="72"/>
      <c r="I59" s="72"/>
      <c r="J59" s="71"/>
      <c r="K59" s="71"/>
      <c r="L59" s="71"/>
      <c r="M59" s="71"/>
      <c r="N59" s="71"/>
      <c r="O59" s="72"/>
      <c r="P59" s="72"/>
      <c r="Q59" s="72"/>
      <c r="R59" s="71"/>
      <c r="S59" s="71"/>
      <c r="T59" s="71"/>
      <c r="U59" s="71"/>
      <c r="V59" s="71"/>
      <c r="W59" s="72"/>
      <c r="X59" s="72"/>
      <c r="Y59" s="72"/>
      <c r="Z59" s="71"/>
      <c r="AA59" s="71"/>
      <c r="AB59" s="71"/>
      <c r="AC59" s="71"/>
      <c r="AD59" s="72"/>
      <c r="AE59" s="72"/>
      <c r="AF59" s="72"/>
      <c r="AG59" s="72"/>
      <c r="AH59" s="11"/>
    </row>
    <row r="60" spans="1:34">
      <c r="A60" s="113" t="s">
        <v>604</v>
      </c>
      <c r="B60" s="165">
        <v>5.9200000000000003E-2</v>
      </c>
      <c r="C60" s="165">
        <v>6.54E-2</v>
      </c>
      <c r="D60" s="165">
        <v>6.2700000000000006E-2</v>
      </c>
      <c r="E60" s="165">
        <v>6.3700000000000007E-2</v>
      </c>
      <c r="F60" s="165">
        <v>6.8900000000000003E-2</v>
      </c>
      <c r="G60" s="165">
        <v>4.48E-2</v>
      </c>
      <c r="H60" s="165">
        <v>8.77E-2</v>
      </c>
      <c r="I60" s="165">
        <v>6.0299999999999999E-2</v>
      </c>
      <c r="J60" s="165">
        <v>6.2899999999999998E-2</v>
      </c>
      <c r="K60" s="165">
        <v>5.4899999999999997E-2</v>
      </c>
      <c r="L60" s="165">
        <v>5.7799999999999997E-2</v>
      </c>
      <c r="M60" s="165">
        <v>6.08E-2</v>
      </c>
      <c r="N60" s="165">
        <v>0.10730000000000001</v>
      </c>
      <c r="O60" s="165">
        <v>6.88E-2</v>
      </c>
      <c r="P60" s="165">
        <v>5.4699999999999999E-2</v>
      </c>
      <c r="Q60" s="165">
        <v>7.1400000000000005E-2</v>
      </c>
      <c r="R60" s="165">
        <v>5.8299999999999998E-2</v>
      </c>
      <c r="S60" s="165">
        <v>0.1168</v>
      </c>
      <c r="T60" s="165">
        <v>7.1199999999999999E-2</v>
      </c>
      <c r="U60" s="165">
        <v>8.3500000000000005E-2</v>
      </c>
      <c r="V60" s="165">
        <v>5.1799999999999999E-2</v>
      </c>
      <c r="W60" s="165">
        <v>5.3999999999999999E-2</v>
      </c>
      <c r="X60" s="165">
        <v>6.25E-2</v>
      </c>
      <c r="Y60" s="165">
        <v>0.08</v>
      </c>
      <c r="Z60" s="165">
        <v>5.11E-2</v>
      </c>
      <c r="AA60" s="165">
        <v>5.4699999999999999E-2</v>
      </c>
      <c r="AB60" s="165">
        <v>4.3499999999999997E-2</v>
      </c>
      <c r="AC60" s="165">
        <v>7.4300000000000005E-2</v>
      </c>
      <c r="AD60" s="657">
        <v>0.1018</v>
      </c>
      <c r="AE60" s="165">
        <v>7.8399999999999997E-2</v>
      </c>
      <c r="AF60" s="165">
        <v>9.5299999999999996E-2</v>
      </c>
      <c r="AG60" s="165">
        <v>6.3299999999999995E-2</v>
      </c>
      <c r="AH60" s="11"/>
    </row>
    <row r="61" spans="1:34">
      <c r="A61" s="113" t="s">
        <v>605</v>
      </c>
      <c r="B61" s="165">
        <v>6.2E-2</v>
      </c>
      <c r="C61" s="165">
        <v>6.8199999999999997E-2</v>
      </c>
      <c r="D61" s="165">
        <v>6.4699999999999994E-2</v>
      </c>
      <c r="E61" s="165">
        <v>6.6799999999999998E-2</v>
      </c>
      <c r="F61" s="165">
        <v>6.9199999999999998E-2</v>
      </c>
      <c r="G61" s="165">
        <v>4.6899999999999997E-2</v>
      </c>
      <c r="H61" s="165">
        <v>8.7499999999999994E-2</v>
      </c>
      <c r="I61" s="165">
        <v>6.1800000000000001E-2</v>
      </c>
      <c r="J61" s="165">
        <v>6.4699999999999994E-2</v>
      </c>
      <c r="K61" s="165">
        <v>5.57E-2</v>
      </c>
      <c r="L61" s="165">
        <v>5.8700000000000002E-2</v>
      </c>
      <c r="M61" s="165">
        <v>6.1699999999999998E-2</v>
      </c>
      <c r="N61" s="165">
        <v>0.11070000000000001</v>
      </c>
      <c r="O61" s="165">
        <v>7.6700000000000004E-2</v>
      </c>
      <c r="P61" s="165">
        <v>5.45E-2</v>
      </c>
      <c r="Q61" s="165">
        <v>7.2300000000000003E-2</v>
      </c>
      <c r="R61" s="165">
        <v>5.9900000000000002E-2</v>
      </c>
      <c r="S61" s="165">
        <v>0.1171</v>
      </c>
      <c r="T61" s="165">
        <v>7.3599999999999999E-2</v>
      </c>
      <c r="U61" s="165">
        <v>8.8099999999999998E-2</v>
      </c>
      <c r="V61" s="165">
        <v>5.1799999999999999E-2</v>
      </c>
      <c r="W61" s="165">
        <v>5.4699999999999999E-2</v>
      </c>
      <c r="X61" s="165">
        <v>6.2899999999999998E-2</v>
      </c>
      <c r="Y61" s="165">
        <v>8.0100000000000005E-2</v>
      </c>
      <c r="Z61" s="165">
        <v>5.3600000000000002E-2</v>
      </c>
      <c r="AA61" s="165">
        <v>5.6899999999999999E-2</v>
      </c>
      <c r="AB61" s="165">
        <v>4.3900000000000002E-2</v>
      </c>
      <c r="AC61" s="165">
        <v>7.8200000000000006E-2</v>
      </c>
      <c r="AD61" s="165">
        <v>0.1055</v>
      </c>
      <c r="AE61" s="165">
        <v>7.8200000000000006E-2</v>
      </c>
      <c r="AF61" s="165">
        <v>9.6299999999999997E-2</v>
      </c>
      <c r="AG61" s="165">
        <v>6.5199999999999994E-2</v>
      </c>
      <c r="AH61" s="11"/>
    </row>
    <row r="62" spans="1:34">
      <c r="A62" s="113" t="s">
        <v>606</v>
      </c>
      <c r="B62" s="165">
        <v>5.5899999999999998E-2</v>
      </c>
      <c r="C62" s="165">
        <v>6.5799999999999997E-2</v>
      </c>
      <c r="D62" s="165">
        <v>5.6899999999999999E-2</v>
      </c>
      <c r="E62" s="165">
        <v>6.6600000000000006E-2</v>
      </c>
      <c r="F62" s="165">
        <v>6.1199999999999997E-2</v>
      </c>
      <c r="G62" s="165">
        <v>4.5999999999999999E-2</v>
      </c>
      <c r="H62" s="165">
        <v>8.4400000000000003E-2</v>
      </c>
      <c r="I62" s="165">
        <v>5.7000000000000002E-2</v>
      </c>
      <c r="J62" s="165">
        <v>7.1099999999999997E-2</v>
      </c>
      <c r="K62" s="165">
        <v>5.7500000000000002E-2</v>
      </c>
      <c r="L62" s="165">
        <v>6.0100000000000001E-2</v>
      </c>
      <c r="M62" s="165">
        <v>6.6500000000000004E-2</v>
      </c>
      <c r="N62" s="165">
        <v>0.1099</v>
      </c>
      <c r="O62" s="165">
        <v>7.5200000000000003E-2</v>
      </c>
      <c r="P62" s="165">
        <v>5.6000000000000001E-2</v>
      </c>
      <c r="Q62" s="165">
        <v>6.0900000000000003E-2</v>
      </c>
      <c r="R62" s="165">
        <v>5.04E-2</v>
      </c>
      <c r="S62" s="165">
        <v>0.1096</v>
      </c>
      <c r="T62" s="165">
        <v>7.3400000000000007E-2</v>
      </c>
      <c r="U62" s="165">
        <v>9.2600000000000002E-2</v>
      </c>
      <c r="V62" s="165">
        <v>5.0999999999999997E-2</v>
      </c>
      <c r="W62" s="165">
        <v>5.33E-2</v>
      </c>
      <c r="X62" s="165">
        <v>7.0099999999999996E-2</v>
      </c>
      <c r="Y62" s="165">
        <v>7.8899999999999998E-2</v>
      </c>
      <c r="Z62" s="165">
        <v>5.8799999999999998E-2</v>
      </c>
      <c r="AA62" s="165">
        <v>5.3499999999999999E-2</v>
      </c>
      <c r="AB62" s="165">
        <v>4.2599999999999999E-2</v>
      </c>
      <c r="AC62" s="165">
        <v>8.5599999999999996E-2</v>
      </c>
      <c r="AD62" s="165">
        <v>0.1002</v>
      </c>
      <c r="AE62" s="165">
        <v>7.6399999999999996E-2</v>
      </c>
      <c r="AF62" s="165">
        <v>0.1072</v>
      </c>
      <c r="AG62" s="165">
        <v>6.2799999999999995E-2</v>
      </c>
      <c r="AH62" s="11"/>
    </row>
    <row r="63" spans="1:34">
      <c r="A63" s="113" t="s">
        <v>607</v>
      </c>
      <c r="B63" s="165">
        <v>1.2999999999999999E-3</v>
      </c>
      <c r="C63" s="165">
        <v>3.8999999999999998E-3</v>
      </c>
      <c r="D63" s="165">
        <v>5.3E-3</v>
      </c>
      <c r="E63" s="165">
        <v>-4.4000000000000003E-3</v>
      </c>
      <c r="F63" s="165">
        <v>4.1000000000000003E-3</v>
      </c>
      <c r="G63" s="165">
        <v>-4.5999999999999999E-3</v>
      </c>
      <c r="H63" s="165">
        <v>5.3E-3</v>
      </c>
      <c r="I63" s="165">
        <v>5.0000000000000001E-4</v>
      </c>
      <c r="J63" s="165">
        <v>1.4200000000000001E-2</v>
      </c>
      <c r="K63" s="165">
        <v>5.4999999999999997E-3</v>
      </c>
      <c r="L63" s="165">
        <v>6.7000000000000002E-3</v>
      </c>
      <c r="M63" s="165">
        <v>1.03E-2</v>
      </c>
      <c r="N63" s="165">
        <v>-9.4000000000000004E-3</v>
      </c>
      <c r="O63" s="165">
        <v>1.8499999999999999E-2</v>
      </c>
      <c r="P63" s="165">
        <v>1.0500000000000001E-2</v>
      </c>
      <c r="Q63" s="165">
        <v>-1.83E-2</v>
      </c>
      <c r="R63" s="165">
        <v>-2.9999999999999997E-4</v>
      </c>
      <c r="S63" s="165">
        <v>1.6E-2</v>
      </c>
      <c r="T63" s="165">
        <v>2.5999999999999999E-3</v>
      </c>
      <c r="U63" s="165">
        <v>-9.9000000000000008E-3</v>
      </c>
      <c r="V63" s="165">
        <v>1.0800000000000001E-2</v>
      </c>
      <c r="W63" s="165">
        <v>-1E-4</v>
      </c>
      <c r="X63" s="165">
        <v>-6.7999999999999996E-3</v>
      </c>
      <c r="Y63" s="165">
        <v>1.7500000000000002E-2</v>
      </c>
      <c r="Z63" s="165">
        <v>-8.9999999999999998E-4</v>
      </c>
      <c r="AA63" s="165">
        <v>-1E-4</v>
      </c>
      <c r="AB63" s="165">
        <v>5.0000000000000001E-4</v>
      </c>
      <c r="AC63" s="165">
        <v>2.2000000000000001E-3</v>
      </c>
      <c r="AD63" s="165">
        <v>-4.2799999999999998E-2</v>
      </c>
      <c r="AE63" s="165">
        <v>1.0999999999999999E-2</v>
      </c>
      <c r="AF63" s="165">
        <v>5.21E-2</v>
      </c>
      <c r="AG63" s="165">
        <v>3.3999999999999998E-3</v>
      </c>
      <c r="AH63" s="11"/>
    </row>
    <row r="64" spans="1:34">
      <c r="A64" s="113" t="s">
        <v>608</v>
      </c>
      <c r="B64" s="165">
        <v>1.2999999999999999E-3</v>
      </c>
      <c r="C64" s="165">
        <v>4.1999999999999997E-3</v>
      </c>
      <c r="D64" s="165">
        <v>5.4000000000000003E-3</v>
      </c>
      <c r="E64" s="165">
        <v>-4.4000000000000003E-3</v>
      </c>
      <c r="F64" s="165">
        <v>2.8999999999999998E-3</v>
      </c>
      <c r="G64" s="165">
        <v>-5.0000000000000001E-3</v>
      </c>
      <c r="H64" s="165">
        <v>5.3E-3</v>
      </c>
      <c r="I64" s="165">
        <v>3.2000000000000002E-3</v>
      </c>
      <c r="J64" s="165">
        <v>1.37E-2</v>
      </c>
      <c r="K64" s="165">
        <v>6.6E-3</v>
      </c>
      <c r="L64" s="165">
        <v>6.7000000000000002E-3</v>
      </c>
      <c r="M64" s="165">
        <v>1.11E-2</v>
      </c>
      <c r="N64" s="165">
        <v>-9.4000000000000004E-3</v>
      </c>
      <c r="O64" s="165">
        <v>1.17E-2</v>
      </c>
      <c r="P64" s="165">
        <v>5.8999999999999999E-3</v>
      </c>
      <c r="Q64" s="165">
        <v>-2.0500000000000001E-2</v>
      </c>
      <c r="R64" s="165">
        <v>-4.0000000000000002E-4</v>
      </c>
      <c r="S64" s="165">
        <v>1.29E-2</v>
      </c>
      <c r="T64" s="165">
        <v>6.0000000000000001E-3</v>
      </c>
      <c r="U64" s="165">
        <v>-1.6E-2</v>
      </c>
      <c r="V64" s="165">
        <v>0.01</v>
      </c>
      <c r="W64" s="165">
        <v>4.0000000000000002E-4</v>
      </c>
      <c r="X64" s="165">
        <v>-4.7999999999999996E-3</v>
      </c>
      <c r="Y64" s="165">
        <v>1.7000000000000001E-2</v>
      </c>
      <c r="Z64" s="165">
        <v>1.6000000000000001E-3</v>
      </c>
      <c r="AA64" s="165">
        <v>1.2999999999999999E-3</v>
      </c>
      <c r="AB64" s="165">
        <v>5.9999999999999995E-4</v>
      </c>
      <c r="AC64" s="165">
        <v>1E-3</v>
      </c>
      <c r="AD64" s="165">
        <v>-4.3700000000000003E-2</v>
      </c>
      <c r="AE64" s="165">
        <v>1.0699999999999999E-2</v>
      </c>
      <c r="AF64" s="165">
        <v>5.1999999999999998E-2</v>
      </c>
      <c r="AG64" s="165">
        <v>3.2000000000000002E-3</v>
      </c>
      <c r="AH64" s="11"/>
    </row>
    <row r="65" spans="1:34">
      <c r="A65" s="113" t="s">
        <v>609</v>
      </c>
      <c r="B65" s="165">
        <v>1.2999999999999999E-3</v>
      </c>
      <c r="C65" s="165">
        <v>4.1999999999999997E-3</v>
      </c>
      <c r="D65" s="165">
        <v>4.1000000000000003E-3</v>
      </c>
      <c r="E65" s="165">
        <v>-4.4000000000000003E-3</v>
      </c>
      <c r="F65" s="165">
        <v>2.8999999999999998E-3</v>
      </c>
      <c r="G65" s="165">
        <v>-5.0000000000000001E-3</v>
      </c>
      <c r="H65" s="165">
        <v>5.3E-3</v>
      </c>
      <c r="I65" s="165">
        <v>3.2000000000000002E-3</v>
      </c>
      <c r="J65" s="165">
        <v>1.37E-2</v>
      </c>
      <c r="K65" s="165">
        <v>6.6E-3</v>
      </c>
      <c r="L65" s="165">
        <v>6.7000000000000002E-3</v>
      </c>
      <c r="M65" s="165">
        <v>1.11E-2</v>
      </c>
      <c r="N65" s="165">
        <v>-9.4000000000000004E-3</v>
      </c>
      <c r="O65" s="165">
        <v>9.1999999999999998E-3</v>
      </c>
      <c r="P65" s="165">
        <v>5.8999999999999999E-3</v>
      </c>
      <c r="Q65" s="165">
        <v>-2.0500000000000001E-2</v>
      </c>
      <c r="R65" s="165">
        <v>-1E-3</v>
      </c>
      <c r="S65" s="165">
        <v>1.29E-2</v>
      </c>
      <c r="T65" s="165">
        <v>6.0000000000000001E-3</v>
      </c>
      <c r="U65" s="165">
        <v>-1.6E-2</v>
      </c>
      <c r="V65" s="165">
        <v>7.1000000000000004E-3</v>
      </c>
      <c r="W65" s="165">
        <v>4.0000000000000002E-4</v>
      </c>
      <c r="X65" s="165">
        <v>-4.7999999999999996E-3</v>
      </c>
      <c r="Y65" s="165">
        <v>1.7000000000000001E-2</v>
      </c>
      <c r="Z65" s="165">
        <v>1.6000000000000001E-3</v>
      </c>
      <c r="AA65" s="165">
        <v>1.2999999999999999E-3</v>
      </c>
      <c r="AB65" s="165">
        <v>5.9999999999999995E-4</v>
      </c>
      <c r="AC65" s="165">
        <v>1E-3</v>
      </c>
      <c r="AD65" s="165">
        <v>-4.3700000000000003E-2</v>
      </c>
      <c r="AE65" s="165">
        <v>1.0699999999999999E-2</v>
      </c>
      <c r="AF65" s="165">
        <v>5.1999999999999998E-2</v>
      </c>
      <c r="AG65" s="165">
        <v>3.0000000000000001E-3</v>
      </c>
      <c r="AH65" s="11"/>
    </row>
    <row r="66" spans="1:34">
      <c r="A66" s="113" t="s">
        <v>610</v>
      </c>
      <c r="B66" s="165">
        <v>1.2E-2</v>
      </c>
      <c r="C66" s="165">
        <v>3.9300000000000002E-2</v>
      </c>
      <c r="D66" s="165">
        <v>2.87E-2</v>
      </c>
      <c r="E66" s="165">
        <v>-4.2299999999999997E-2</v>
      </c>
      <c r="F66" s="165">
        <v>1.66E-2</v>
      </c>
      <c r="G66" s="165">
        <v>-2.69E-2</v>
      </c>
      <c r="H66" s="165">
        <v>3.15E-2</v>
      </c>
      <c r="I66" s="165">
        <v>1.7299999999999999E-2</v>
      </c>
      <c r="J66" s="165">
        <v>7.8799999999999995E-2</v>
      </c>
      <c r="K66" s="165">
        <v>2.98E-2</v>
      </c>
      <c r="L66" s="165">
        <v>3.2300000000000002E-2</v>
      </c>
      <c r="M66" s="165">
        <v>5.21E-2</v>
      </c>
      <c r="N66" s="165">
        <v>-6.0400000000000002E-2</v>
      </c>
      <c r="O66" s="165">
        <v>7.3499999999999996E-2</v>
      </c>
      <c r="P66" s="165">
        <v>6.2300000000000001E-2</v>
      </c>
      <c r="Q66" s="165">
        <v>-0.1736</v>
      </c>
      <c r="R66" s="165">
        <v>-8.0000000000000002E-3</v>
      </c>
      <c r="S66" s="165">
        <v>4.1799999999999997E-2</v>
      </c>
      <c r="T66" s="165">
        <v>5.2699999999999997E-2</v>
      </c>
      <c r="U66" s="165">
        <v>-9.8500000000000004E-2</v>
      </c>
      <c r="V66" s="165">
        <v>6.4899999999999999E-2</v>
      </c>
      <c r="W66" s="165">
        <v>3.3999999999999998E-3</v>
      </c>
      <c r="X66" s="165">
        <v>-2.47E-2</v>
      </c>
      <c r="Y66" s="165">
        <v>0.12709999999999999</v>
      </c>
      <c r="Z66" s="165">
        <v>1.4800000000000001E-2</v>
      </c>
      <c r="AA66" s="165">
        <v>1.35E-2</v>
      </c>
      <c r="AB66" s="165">
        <v>6.4000000000000003E-3</v>
      </c>
      <c r="AC66" s="165">
        <v>7.1000000000000004E-3</v>
      </c>
      <c r="AD66" s="165">
        <v>-0.38090000000000002</v>
      </c>
      <c r="AE66" s="165">
        <v>8.2100000000000006E-2</v>
      </c>
      <c r="AF66" s="165">
        <v>0.1132</v>
      </c>
      <c r="AG66" s="165">
        <v>2.2100000000000002E-2</v>
      </c>
      <c r="AH66" s="11"/>
    </row>
    <row r="67" spans="1:34">
      <c r="A67" s="114" t="s">
        <v>611</v>
      </c>
      <c r="B67" s="71"/>
      <c r="C67" s="71"/>
      <c r="D67" s="71"/>
      <c r="E67" s="71"/>
      <c r="F67" s="71"/>
      <c r="G67" s="72"/>
      <c r="H67" s="72"/>
      <c r="I67" s="72"/>
      <c r="J67" s="71"/>
      <c r="K67" s="71"/>
      <c r="L67" s="71"/>
      <c r="M67" s="71"/>
      <c r="N67" s="71"/>
      <c r="O67" s="72"/>
      <c r="P67" s="72"/>
      <c r="Q67" s="72"/>
      <c r="R67" s="71"/>
      <c r="S67" s="71"/>
      <c r="T67" s="71"/>
      <c r="U67" s="71"/>
      <c r="V67" s="71"/>
      <c r="W67" s="72"/>
      <c r="X67" s="72"/>
      <c r="Y67" s="72"/>
      <c r="Z67" s="71"/>
      <c r="AA67" s="71"/>
      <c r="AB67" s="71"/>
      <c r="AC67" s="71"/>
      <c r="AD67" s="71"/>
      <c r="AE67" s="72"/>
      <c r="AF67" s="72"/>
      <c r="AG67" s="72"/>
      <c r="AH67" s="11"/>
    </row>
    <row r="68" spans="1:34">
      <c r="A68" s="113" t="s">
        <v>612</v>
      </c>
      <c r="B68" s="165">
        <v>8.5000000000000006E-2</v>
      </c>
      <c r="C68" s="165">
        <v>0.1017</v>
      </c>
      <c r="D68" s="165">
        <v>8.8200000000000001E-2</v>
      </c>
      <c r="E68" s="165">
        <v>0.1003</v>
      </c>
      <c r="F68" s="165">
        <v>8.3500000000000005E-2</v>
      </c>
      <c r="G68" s="165">
        <v>7.9600000000000004E-2</v>
      </c>
      <c r="H68" s="165">
        <v>0.11559999999999999</v>
      </c>
      <c r="I68" s="165">
        <v>0.09</v>
      </c>
      <c r="J68" s="165">
        <v>0.1023</v>
      </c>
      <c r="K68" s="165">
        <v>8.4599999999999995E-2</v>
      </c>
      <c r="L68" s="165">
        <v>8.9399999999999993E-2</v>
      </c>
      <c r="M68" s="165">
        <v>9.0700000000000003E-2</v>
      </c>
      <c r="N68" s="165">
        <v>0.1492</v>
      </c>
      <c r="O68" s="165">
        <v>0.1024</v>
      </c>
      <c r="P68" s="165">
        <v>9.8900000000000002E-2</v>
      </c>
      <c r="Q68" s="165">
        <v>0.10100000000000001</v>
      </c>
      <c r="R68" s="165">
        <v>9.7799999999999998E-2</v>
      </c>
      <c r="S68" s="165">
        <v>0.14000000000000001</v>
      </c>
      <c r="T68" s="165">
        <v>0.1046</v>
      </c>
      <c r="U68" s="165">
        <v>0.1232</v>
      </c>
      <c r="V68" s="165">
        <v>8.8800000000000004E-2</v>
      </c>
      <c r="W68" s="165">
        <v>8.7999999999999995E-2</v>
      </c>
      <c r="X68" s="165">
        <v>9.2600000000000002E-2</v>
      </c>
      <c r="Y68" s="165">
        <v>0.1217</v>
      </c>
      <c r="Z68" s="165">
        <v>8.3400000000000002E-2</v>
      </c>
      <c r="AA68" s="165">
        <v>9.8400000000000001E-2</v>
      </c>
      <c r="AB68" s="165">
        <v>8.1100000000000005E-2</v>
      </c>
      <c r="AC68" s="165">
        <v>0.104</v>
      </c>
      <c r="AD68" s="165">
        <v>0.14799999999999999</v>
      </c>
      <c r="AE68" s="165">
        <v>0.1081</v>
      </c>
      <c r="AF68" s="165">
        <v>0.1168</v>
      </c>
      <c r="AG68" s="165">
        <v>9.5399999999999999E-2</v>
      </c>
      <c r="AH68" s="11"/>
    </row>
    <row r="69" spans="1:34">
      <c r="A69" s="113" t="s">
        <v>613</v>
      </c>
      <c r="B69" s="165">
        <v>-2.58E-2</v>
      </c>
      <c r="C69" s="165">
        <v>-3.6299999999999999E-2</v>
      </c>
      <c r="D69" s="165">
        <v>-2.5499999999999998E-2</v>
      </c>
      <c r="E69" s="165">
        <v>-3.6600000000000001E-2</v>
      </c>
      <c r="F69" s="165">
        <v>-1.46E-2</v>
      </c>
      <c r="G69" s="165">
        <v>-3.4799999999999998E-2</v>
      </c>
      <c r="H69" s="165">
        <v>-2.7900000000000001E-2</v>
      </c>
      <c r="I69" s="165">
        <v>-2.98E-2</v>
      </c>
      <c r="J69" s="165">
        <v>-3.95E-2</v>
      </c>
      <c r="K69" s="165">
        <v>-2.9700000000000001E-2</v>
      </c>
      <c r="L69" s="165">
        <v>-3.1600000000000003E-2</v>
      </c>
      <c r="M69" s="165">
        <v>-2.9899999999999999E-2</v>
      </c>
      <c r="N69" s="165">
        <v>-4.2000000000000003E-2</v>
      </c>
      <c r="O69" s="165">
        <v>-3.3599999999999998E-2</v>
      </c>
      <c r="P69" s="165">
        <v>-4.4299999999999999E-2</v>
      </c>
      <c r="Q69" s="165">
        <v>-2.9600000000000001E-2</v>
      </c>
      <c r="R69" s="165">
        <v>-3.9399999999999998E-2</v>
      </c>
      <c r="S69" s="165">
        <v>-2.3199999999999998E-2</v>
      </c>
      <c r="T69" s="165">
        <v>-3.3399999999999999E-2</v>
      </c>
      <c r="U69" s="165">
        <v>-3.9699999999999999E-2</v>
      </c>
      <c r="V69" s="165">
        <v>-3.6900000000000002E-2</v>
      </c>
      <c r="W69" s="165">
        <v>-3.4000000000000002E-2</v>
      </c>
      <c r="X69" s="165">
        <v>-3.0099999999999998E-2</v>
      </c>
      <c r="Y69" s="165">
        <v>-4.1700000000000001E-2</v>
      </c>
      <c r="Z69" s="165">
        <v>-3.2300000000000002E-2</v>
      </c>
      <c r="AA69" s="165">
        <v>-4.3700000000000003E-2</v>
      </c>
      <c r="AB69" s="165">
        <v>-3.7699999999999997E-2</v>
      </c>
      <c r="AC69" s="165">
        <v>-2.98E-2</v>
      </c>
      <c r="AD69" s="165">
        <v>-4.6199999999999998E-2</v>
      </c>
      <c r="AE69" s="165">
        <v>-2.9700000000000001E-2</v>
      </c>
      <c r="AF69" s="165">
        <v>-2.1499999999999998E-2</v>
      </c>
      <c r="AG69" s="165">
        <v>-3.2099999999999997E-2</v>
      </c>
      <c r="AH69" s="11"/>
    </row>
    <row r="70" spans="1:34">
      <c r="A70" s="113" t="s">
        <v>614</v>
      </c>
      <c r="B70" s="165">
        <v>3.4700000000000002E-2</v>
      </c>
      <c r="C70" s="165">
        <v>4.2999999999999997E-2</v>
      </c>
      <c r="D70" s="165">
        <v>3.1600000000000003E-2</v>
      </c>
      <c r="E70" s="165">
        <v>4.3900000000000002E-2</v>
      </c>
      <c r="F70" s="165">
        <v>1.8599999999999998E-2</v>
      </c>
      <c r="G70" s="165">
        <v>4.5999999999999999E-2</v>
      </c>
      <c r="H70" s="165">
        <v>3.6900000000000002E-2</v>
      </c>
      <c r="I70" s="165">
        <v>3.9100000000000003E-2</v>
      </c>
      <c r="J70" s="165">
        <v>5.0999999999999997E-2</v>
      </c>
      <c r="K70" s="165">
        <v>4.0599999999999997E-2</v>
      </c>
      <c r="L70" s="165">
        <v>4.3200000000000002E-2</v>
      </c>
      <c r="M70" s="165">
        <v>4.0800000000000003E-2</v>
      </c>
      <c r="N70" s="165">
        <v>5.2499999999999998E-2</v>
      </c>
      <c r="O70" s="165">
        <v>4.0500000000000001E-2</v>
      </c>
      <c r="P70" s="165">
        <v>5.1799999999999999E-2</v>
      </c>
      <c r="Q70" s="165">
        <v>3.5900000000000001E-2</v>
      </c>
      <c r="R70" s="165">
        <v>5.0999999999999997E-2</v>
      </c>
      <c r="S70" s="165">
        <v>3.9100000000000003E-2</v>
      </c>
      <c r="T70" s="165">
        <v>4.19E-2</v>
      </c>
      <c r="U70" s="165">
        <v>5.04E-2</v>
      </c>
      <c r="V70" s="165">
        <v>4.53E-2</v>
      </c>
      <c r="W70" s="165">
        <v>4.1399999999999999E-2</v>
      </c>
      <c r="X70" s="165">
        <v>4.0500000000000001E-2</v>
      </c>
      <c r="Y70" s="165">
        <v>5.1499999999999997E-2</v>
      </c>
      <c r="Z70" s="165">
        <v>3.8300000000000001E-2</v>
      </c>
      <c r="AA70" s="165">
        <v>5.1400000000000001E-2</v>
      </c>
      <c r="AB70" s="165">
        <v>4.4499999999999998E-2</v>
      </c>
      <c r="AC70" s="165">
        <v>3.7199999999999997E-2</v>
      </c>
      <c r="AD70" s="165">
        <v>5.6099999999999997E-2</v>
      </c>
      <c r="AE70" s="165">
        <v>3.6999999999999998E-2</v>
      </c>
      <c r="AF70" s="165">
        <v>4.8599999999999997E-2</v>
      </c>
      <c r="AG70" s="165">
        <v>4.0800000000000003E-2</v>
      </c>
      <c r="AH70" s="11"/>
    </row>
    <row r="71" spans="1:34">
      <c r="A71" s="113" t="s">
        <v>615</v>
      </c>
      <c r="B71" s="165">
        <v>0</v>
      </c>
      <c r="C71" s="165">
        <v>0</v>
      </c>
      <c r="D71" s="165">
        <v>-2.0000000000000001E-4</v>
      </c>
      <c r="E71" s="165">
        <v>0</v>
      </c>
      <c r="F71" s="165">
        <v>-1E-3</v>
      </c>
      <c r="G71" s="165">
        <v>0</v>
      </c>
      <c r="H71" s="165">
        <v>0</v>
      </c>
      <c r="I71" s="165">
        <v>0</v>
      </c>
      <c r="J71" s="165">
        <v>0</v>
      </c>
      <c r="K71" s="165">
        <v>0</v>
      </c>
      <c r="L71" s="165">
        <v>0</v>
      </c>
      <c r="M71" s="165">
        <v>0</v>
      </c>
      <c r="N71" s="165">
        <v>0</v>
      </c>
      <c r="O71" s="165">
        <v>0</v>
      </c>
      <c r="P71" s="165">
        <v>-5.0000000000000001E-4</v>
      </c>
      <c r="Q71" s="165">
        <v>1E-4</v>
      </c>
      <c r="R71" s="165">
        <v>0</v>
      </c>
      <c r="S71" s="165">
        <v>0</v>
      </c>
      <c r="T71" s="165">
        <v>0</v>
      </c>
      <c r="U71" s="165">
        <v>0</v>
      </c>
      <c r="V71" s="165">
        <v>0</v>
      </c>
      <c r="W71" s="165">
        <v>-1E-4</v>
      </c>
      <c r="X71" s="165">
        <v>0</v>
      </c>
      <c r="Y71" s="165">
        <v>1E-4</v>
      </c>
      <c r="Z71" s="165">
        <v>0</v>
      </c>
      <c r="AA71" s="165">
        <v>-4.0000000000000002E-4</v>
      </c>
      <c r="AB71" s="165">
        <v>0</v>
      </c>
      <c r="AC71" s="165">
        <v>0</v>
      </c>
      <c r="AD71" s="165">
        <v>0</v>
      </c>
      <c r="AE71" s="165">
        <v>0</v>
      </c>
      <c r="AF71" s="165">
        <v>0</v>
      </c>
      <c r="AG71" s="165">
        <v>0</v>
      </c>
      <c r="AH71" s="11"/>
    </row>
    <row r="72" spans="1:34">
      <c r="A72" s="113" t="s">
        <v>616</v>
      </c>
      <c r="B72" s="165">
        <v>-6.1000000000000004E-3</v>
      </c>
      <c r="C72" s="165">
        <v>-2.3999999999999998E-3</v>
      </c>
      <c r="D72" s="165">
        <v>-7.7999999999999996E-3</v>
      </c>
      <c r="E72" s="165">
        <v>-2.0000000000000001E-4</v>
      </c>
      <c r="F72" s="165">
        <v>-8.0999999999999996E-3</v>
      </c>
      <c r="G72" s="165">
        <v>-8.9999999999999998E-4</v>
      </c>
      <c r="H72" s="165">
        <v>-3.2000000000000002E-3</v>
      </c>
      <c r="I72" s="165">
        <v>-4.7999999999999996E-3</v>
      </c>
      <c r="J72" s="165">
        <v>6.4000000000000003E-3</v>
      </c>
      <c r="K72" s="165">
        <v>1.8E-3</v>
      </c>
      <c r="L72" s="165">
        <v>1.4E-3</v>
      </c>
      <c r="M72" s="165">
        <v>4.7999999999999996E-3</v>
      </c>
      <c r="N72" s="165">
        <v>-8.0000000000000004E-4</v>
      </c>
      <c r="O72" s="165">
        <v>-1.4E-3</v>
      </c>
      <c r="P72" s="165">
        <v>1.4E-3</v>
      </c>
      <c r="Q72" s="165">
        <v>-1.14E-2</v>
      </c>
      <c r="R72" s="165">
        <v>-9.4999999999999998E-3</v>
      </c>
      <c r="S72" s="165">
        <v>-7.4999999999999997E-3</v>
      </c>
      <c r="T72" s="165">
        <v>-2.0000000000000001E-4</v>
      </c>
      <c r="U72" s="165">
        <v>4.4999999999999997E-3</v>
      </c>
      <c r="V72" s="165">
        <v>-8.0000000000000004E-4</v>
      </c>
      <c r="W72" s="165">
        <v>-1.4E-3</v>
      </c>
      <c r="X72" s="165">
        <v>7.3000000000000001E-3</v>
      </c>
      <c r="Y72" s="165">
        <v>-1.1999999999999999E-3</v>
      </c>
      <c r="Z72" s="165">
        <v>5.1999999999999998E-3</v>
      </c>
      <c r="AA72" s="165">
        <v>-3.3999999999999998E-3</v>
      </c>
      <c r="AB72" s="165">
        <v>-1.2999999999999999E-3</v>
      </c>
      <c r="AC72" s="165">
        <v>7.4999999999999997E-3</v>
      </c>
      <c r="AD72" s="165">
        <v>-5.3E-3</v>
      </c>
      <c r="AE72" s="165">
        <v>-1.8E-3</v>
      </c>
      <c r="AF72" s="165">
        <v>1.09E-2</v>
      </c>
      <c r="AG72" s="165">
        <v>-2.3999999999999998E-3</v>
      </c>
      <c r="AH72" s="11"/>
    </row>
    <row r="73" spans="1:34">
      <c r="A73" s="113" t="s">
        <v>617</v>
      </c>
      <c r="B73" s="165">
        <v>2.8E-3</v>
      </c>
      <c r="C73" s="165">
        <v>2.8E-3</v>
      </c>
      <c r="D73" s="165">
        <v>2E-3</v>
      </c>
      <c r="E73" s="165">
        <v>3.0999999999999999E-3</v>
      </c>
      <c r="F73" s="165">
        <v>4.0000000000000002E-4</v>
      </c>
      <c r="G73" s="165">
        <v>2E-3</v>
      </c>
      <c r="H73" s="165">
        <v>-2.0000000000000001E-4</v>
      </c>
      <c r="I73" s="165">
        <v>1.6000000000000001E-3</v>
      </c>
      <c r="J73" s="165">
        <v>1.8E-3</v>
      </c>
      <c r="K73" s="165">
        <v>6.9999999999999999E-4</v>
      </c>
      <c r="L73" s="165">
        <v>8.9999999999999998E-4</v>
      </c>
      <c r="M73" s="165">
        <v>8.9999999999999998E-4</v>
      </c>
      <c r="N73" s="165">
        <v>3.3999999999999998E-3</v>
      </c>
      <c r="O73" s="165">
        <v>7.9000000000000008E-3</v>
      </c>
      <c r="P73" s="165">
        <v>-1E-4</v>
      </c>
      <c r="Q73" s="165">
        <v>8.0000000000000004E-4</v>
      </c>
      <c r="R73" s="165">
        <v>1.6000000000000001E-3</v>
      </c>
      <c r="S73" s="165">
        <v>2.9999999999999997E-4</v>
      </c>
      <c r="T73" s="165">
        <v>2.3999999999999998E-3</v>
      </c>
      <c r="U73" s="165">
        <v>4.5999999999999999E-3</v>
      </c>
      <c r="V73" s="165">
        <v>0</v>
      </c>
      <c r="W73" s="165">
        <v>6.9999999999999999E-4</v>
      </c>
      <c r="X73" s="165">
        <v>2.9999999999999997E-4</v>
      </c>
      <c r="Y73" s="165">
        <v>1E-4</v>
      </c>
      <c r="Z73" s="165">
        <v>2.5000000000000001E-3</v>
      </c>
      <c r="AA73" s="165">
        <v>2.0999999999999999E-3</v>
      </c>
      <c r="AB73" s="165">
        <v>4.0000000000000002E-4</v>
      </c>
      <c r="AC73" s="165">
        <v>3.8999999999999998E-3</v>
      </c>
      <c r="AD73" s="165">
        <v>3.8E-3</v>
      </c>
      <c r="AE73" s="165">
        <v>-2.0000000000000001E-4</v>
      </c>
      <c r="AF73" s="165">
        <v>1E-3</v>
      </c>
      <c r="AG73" s="165">
        <v>1.9E-3</v>
      </c>
      <c r="AH73" s="11"/>
    </row>
    <row r="74" spans="1:34">
      <c r="A74" s="113" t="s">
        <v>618</v>
      </c>
      <c r="B74" s="165">
        <v>-5.4699999999999999E-2</v>
      </c>
      <c r="C74" s="165">
        <v>-6.1899999999999997E-2</v>
      </c>
      <c r="D74" s="165">
        <v>-5.16E-2</v>
      </c>
      <c r="E74" s="165">
        <v>-7.0999999999999994E-2</v>
      </c>
      <c r="F74" s="165">
        <v>-5.7000000000000002E-2</v>
      </c>
      <c r="G74" s="165">
        <v>-5.0599999999999999E-2</v>
      </c>
      <c r="H74" s="165">
        <v>-7.9000000000000001E-2</v>
      </c>
      <c r="I74" s="165">
        <v>-5.6500000000000002E-2</v>
      </c>
      <c r="J74" s="165">
        <v>-5.6899999999999999E-2</v>
      </c>
      <c r="K74" s="165">
        <v>-5.1999999999999998E-2</v>
      </c>
      <c r="L74" s="165">
        <v>-5.3400000000000003E-2</v>
      </c>
      <c r="M74" s="165">
        <v>-5.62E-2</v>
      </c>
      <c r="N74" s="165">
        <v>-0.1193</v>
      </c>
      <c r="O74" s="165">
        <v>-5.6800000000000003E-2</v>
      </c>
      <c r="P74" s="165">
        <v>-4.5499999999999999E-2</v>
      </c>
      <c r="Q74" s="165">
        <v>-7.9200000000000007E-2</v>
      </c>
      <c r="R74" s="165">
        <v>-5.0599999999999999E-2</v>
      </c>
      <c r="S74" s="165">
        <v>-9.3700000000000006E-2</v>
      </c>
      <c r="T74" s="165">
        <v>-7.0800000000000002E-2</v>
      </c>
      <c r="U74" s="165">
        <v>-0.10249999999999999</v>
      </c>
      <c r="V74" s="165">
        <v>-4.02E-2</v>
      </c>
      <c r="W74" s="165">
        <v>-5.3400000000000003E-2</v>
      </c>
      <c r="X74" s="165">
        <v>-7.6899999999999996E-2</v>
      </c>
      <c r="Y74" s="165">
        <v>-6.1400000000000003E-2</v>
      </c>
      <c r="Z74" s="165">
        <v>-5.9700000000000003E-2</v>
      </c>
      <c r="AA74" s="165">
        <v>-5.3600000000000002E-2</v>
      </c>
      <c r="AB74" s="165">
        <v>-4.2099999999999999E-2</v>
      </c>
      <c r="AC74" s="165">
        <v>-8.3500000000000005E-2</v>
      </c>
      <c r="AD74" s="165">
        <v>-0.14299999999999999</v>
      </c>
      <c r="AE74" s="165">
        <v>-6.54E-2</v>
      </c>
      <c r="AF74" s="165">
        <v>-5.5100000000000003E-2</v>
      </c>
      <c r="AG74" s="165">
        <v>-5.9400000000000001E-2</v>
      </c>
      <c r="AH74" s="11"/>
    </row>
    <row r="75" spans="1:34">
      <c r="A75" s="113" t="s">
        <v>619</v>
      </c>
      <c r="B75" s="165">
        <v>0</v>
      </c>
      <c r="C75" s="165">
        <v>2.9999999999999997E-4</v>
      </c>
      <c r="D75" s="165">
        <v>2.9999999999999997E-4</v>
      </c>
      <c r="E75" s="165">
        <v>0</v>
      </c>
      <c r="F75" s="165">
        <v>-2.0000000000000001E-4</v>
      </c>
      <c r="G75" s="165">
        <v>-5.0000000000000001E-4</v>
      </c>
      <c r="H75" s="165">
        <v>0</v>
      </c>
      <c r="I75" s="165">
        <v>2.7000000000000001E-3</v>
      </c>
      <c r="J75" s="165">
        <v>-5.0000000000000001E-4</v>
      </c>
      <c r="K75" s="165">
        <v>1.1000000000000001E-3</v>
      </c>
      <c r="L75" s="165">
        <v>0</v>
      </c>
      <c r="M75" s="165">
        <v>8.0000000000000004E-4</v>
      </c>
      <c r="N75" s="165">
        <v>0</v>
      </c>
      <c r="O75" s="165">
        <v>-6.7000000000000002E-3</v>
      </c>
      <c r="P75" s="165">
        <v>-4.1000000000000003E-3</v>
      </c>
      <c r="Q75" s="165">
        <v>-2.3999999999999998E-3</v>
      </c>
      <c r="R75" s="165">
        <v>-2.0000000000000001E-4</v>
      </c>
      <c r="S75" s="165">
        <v>-3.0000000000000001E-3</v>
      </c>
      <c r="T75" s="165">
        <v>3.5000000000000001E-3</v>
      </c>
      <c r="U75" s="165">
        <v>-6.1000000000000004E-3</v>
      </c>
      <c r="V75" s="165">
        <v>-8.0000000000000004E-4</v>
      </c>
      <c r="W75" s="165">
        <v>5.9999999999999995E-4</v>
      </c>
      <c r="X75" s="165">
        <v>2E-3</v>
      </c>
      <c r="Y75" s="165">
        <v>-5.9999999999999995E-4</v>
      </c>
      <c r="Z75" s="165">
        <v>2.5000000000000001E-3</v>
      </c>
      <c r="AA75" s="165">
        <v>1.8E-3</v>
      </c>
      <c r="AB75" s="165">
        <v>1E-4</v>
      </c>
      <c r="AC75" s="165">
        <v>-1.1000000000000001E-3</v>
      </c>
      <c r="AD75" s="165">
        <v>-8.9999999999999998E-4</v>
      </c>
      <c r="AE75" s="165">
        <v>-2.9999999999999997E-4</v>
      </c>
      <c r="AF75" s="165">
        <v>-1E-4</v>
      </c>
      <c r="AG75" s="165">
        <v>-1E-4</v>
      </c>
      <c r="AH75" s="11"/>
    </row>
    <row r="76" spans="1:34">
      <c r="A76" s="113" t="s">
        <v>620</v>
      </c>
      <c r="B76" s="165">
        <v>0.1072</v>
      </c>
      <c r="C76" s="165">
        <v>0.17899999999999999</v>
      </c>
      <c r="D76" s="165">
        <v>7.17E-2</v>
      </c>
      <c r="E76" s="165">
        <v>7.4999999999999997E-2</v>
      </c>
      <c r="F76" s="165">
        <v>7.0699999999999999E-2</v>
      </c>
      <c r="G76" s="165">
        <v>0.16589999999999999</v>
      </c>
      <c r="H76" s="165">
        <v>0.20760000000000001</v>
      </c>
      <c r="I76" s="165">
        <v>0.23150000000000001</v>
      </c>
      <c r="J76" s="165">
        <v>0.16170000000000001</v>
      </c>
      <c r="K76" s="165">
        <v>0.18490000000000001</v>
      </c>
      <c r="L76" s="165">
        <v>0.12330000000000001</v>
      </c>
      <c r="M76" s="165">
        <v>0.1905</v>
      </c>
      <c r="N76" s="165">
        <v>0.15939999999999999</v>
      </c>
      <c r="O76" s="165">
        <v>0.18540000000000001</v>
      </c>
      <c r="P76" s="165">
        <v>0.1308</v>
      </c>
      <c r="Q76" s="165">
        <v>0.20669999999999999</v>
      </c>
      <c r="R76" s="165">
        <v>0.25979999999999998</v>
      </c>
      <c r="S76" s="165">
        <v>0.23400000000000001</v>
      </c>
      <c r="T76" s="165">
        <v>0.31590000000000001</v>
      </c>
      <c r="U76" s="165">
        <v>0.16289999999999999</v>
      </c>
      <c r="V76" s="165">
        <v>0.21890000000000001</v>
      </c>
      <c r="W76" s="165">
        <v>0.2122</v>
      </c>
      <c r="X76" s="165">
        <v>6.4799999999999996E-2</v>
      </c>
      <c r="Y76" s="165">
        <v>0.17030000000000001</v>
      </c>
      <c r="Z76" s="165">
        <v>0.1205</v>
      </c>
      <c r="AA76" s="165">
        <v>0.1981</v>
      </c>
      <c r="AB76" s="165">
        <v>0.1095</v>
      </c>
      <c r="AC76" s="165">
        <v>0.1159</v>
      </c>
      <c r="AD76" s="165">
        <v>0.3664</v>
      </c>
      <c r="AE76" s="165">
        <v>0.25380000000000003</v>
      </c>
      <c r="AF76" s="165">
        <v>0.12590000000000001</v>
      </c>
      <c r="AG76" s="165">
        <v>0.13830000000000001</v>
      </c>
      <c r="AH76" s="11"/>
    </row>
    <row r="77" spans="1:34">
      <c r="A77" s="114" t="s">
        <v>621</v>
      </c>
      <c r="B77" s="71"/>
      <c r="C77" s="71"/>
      <c r="D77" s="71"/>
      <c r="E77" s="71"/>
      <c r="F77" s="71"/>
      <c r="G77" s="72"/>
      <c r="H77" s="72"/>
      <c r="I77" s="72"/>
      <c r="J77" s="71"/>
      <c r="K77" s="71"/>
      <c r="L77" s="71"/>
      <c r="M77" s="71"/>
      <c r="N77" s="71"/>
      <c r="O77" s="72"/>
      <c r="P77" s="72"/>
      <c r="Q77" s="72"/>
      <c r="R77" s="71"/>
      <c r="S77" s="71"/>
      <c r="T77" s="71"/>
      <c r="U77" s="71"/>
      <c r="V77" s="71"/>
      <c r="W77" s="72"/>
      <c r="X77" s="72"/>
      <c r="Y77" s="72"/>
      <c r="Z77" s="71"/>
      <c r="AA77" s="71"/>
      <c r="AB77" s="71"/>
      <c r="AC77" s="71"/>
      <c r="AD77" s="71"/>
      <c r="AE77" s="72"/>
      <c r="AF77" s="72"/>
      <c r="AG77" s="72"/>
      <c r="AH77" s="11"/>
    </row>
    <row r="78" spans="1:34">
      <c r="A78" s="113" t="s">
        <v>622</v>
      </c>
      <c r="B78" s="165">
        <v>0.1168</v>
      </c>
      <c r="C78" s="165">
        <v>0.12659999999999999</v>
      </c>
      <c r="D78" s="165">
        <v>0.10489999999999999</v>
      </c>
      <c r="E78" s="165">
        <v>0.13830000000000001</v>
      </c>
      <c r="F78" s="165">
        <v>0.12759999999999999</v>
      </c>
      <c r="G78" s="165">
        <v>0.1227</v>
      </c>
      <c r="H78" s="165">
        <v>0.14979999999999999</v>
      </c>
      <c r="I78" s="165">
        <v>0.1106</v>
      </c>
      <c r="J78" s="165">
        <v>0.16020000000000001</v>
      </c>
      <c r="K78" s="165">
        <v>0.1137</v>
      </c>
      <c r="L78" s="165">
        <v>0.11899999999999999</v>
      </c>
      <c r="M78" s="165">
        <v>0.10539999999999999</v>
      </c>
      <c r="N78" s="165">
        <v>0.18840000000000001</v>
      </c>
      <c r="O78" s="165">
        <v>0.13769999999999999</v>
      </c>
      <c r="P78" s="165">
        <v>0.14810000000000001</v>
      </c>
      <c r="Q78" s="165">
        <v>0.13300000000000001</v>
      </c>
      <c r="R78" s="165">
        <v>0.1212</v>
      </c>
      <c r="S78" s="165">
        <v>0.1835</v>
      </c>
      <c r="T78" s="165">
        <v>0.1384</v>
      </c>
      <c r="U78" s="165">
        <v>0.15770000000000001</v>
      </c>
      <c r="V78" s="165">
        <v>0.1145</v>
      </c>
      <c r="W78" s="165">
        <v>0.1159</v>
      </c>
      <c r="X78" s="165">
        <v>0.1241</v>
      </c>
      <c r="Y78" s="165">
        <v>0.14810000000000001</v>
      </c>
      <c r="Z78" s="165">
        <v>0.1166</v>
      </c>
      <c r="AA78" s="165">
        <v>0.1222</v>
      </c>
      <c r="AB78" s="165">
        <v>0.10630000000000001</v>
      </c>
      <c r="AC78" s="165">
        <v>0.1225</v>
      </c>
      <c r="AD78" s="165">
        <v>0.1943</v>
      </c>
      <c r="AE78" s="165">
        <v>0.14099999999999999</v>
      </c>
      <c r="AF78" s="165">
        <v>0.19320000000000001</v>
      </c>
      <c r="AG78" s="165">
        <v>0.1263</v>
      </c>
      <c r="AH78" s="11"/>
    </row>
    <row r="79" spans="1:34">
      <c r="A79" s="113" t="s">
        <v>623</v>
      </c>
      <c r="B79" s="165">
        <v>0.11119999999999999</v>
      </c>
      <c r="C79" s="165">
        <v>0.18329999999999999</v>
      </c>
      <c r="D79" s="165">
        <v>0.16420000000000001</v>
      </c>
      <c r="E79" s="165">
        <v>0.17929999999999999</v>
      </c>
      <c r="F79" s="165">
        <v>0</v>
      </c>
      <c r="G79" s="165">
        <v>0</v>
      </c>
      <c r="H79" s="165">
        <v>0.17069999999999999</v>
      </c>
      <c r="I79" s="165">
        <v>0.14929999999999999</v>
      </c>
      <c r="J79" s="165">
        <v>0</v>
      </c>
      <c r="K79" s="165">
        <v>0.1072</v>
      </c>
      <c r="L79" s="165">
        <v>4.7899999999999998E-2</v>
      </c>
      <c r="M79" s="165">
        <v>0.12889999999999999</v>
      </c>
      <c r="N79" s="165">
        <v>0.20469999999999999</v>
      </c>
      <c r="O79" s="165">
        <v>0</v>
      </c>
      <c r="P79" s="165">
        <v>2E-3</v>
      </c>
      <c r="Q79" s="165">
        <v>0.1169</v>
      </c>
      <c r="R79" s="165">
        <v>0.17849999999999999</v>
      </c>
      <c r="S79" s="165">
        <v>0.1595</v>
      </c>
      <c r="T79" s="165">
        <v>0.13370000000000001</v>
      </c>
      <c r="U79" s="165">
        <v>0.18310000000000001</v>
      </c>
      <c r="V79" s="165">
        <v>0</v>
      </c>
      <c r="W79" s="165">
        <v>0</v>
      </c>
      <c r="X79" s="165">
        <v>0</v>
      </c>
      <c r="Y79" s="165">
        <v>0.1961</v>
      </c>
      <c r="Z79" s="165">
        <v>0.1236</v>
      </c>
      <c r="AA79" s="165">
        <v>0.1182</v>
      </c>
      <c r="AB79" s="165">
        <v>0.2006</v>
      </c>
      <c r="AC79" s="165">
        <v>0.21970000000000001</v>
      </c>
      <c r="AD79" s="165">
        <v>0.24679999999999999</v>
      </c>
      <c r="AE79" s="165">
        <v>0.15659999999999999</v>
      </c>
      <c r="AF79" s="165">
        <v>1.8E-3</v>
      </c>
      <c r="AG79" s="165">
        <v>0.13289999999999999</v>
      </c>
      <c r="AH79" s="11"/>
    </row>
    <row r="80" spans="1:34">
      <c r="A80" s="113" t="s">
        <v>624</v>
      </c>
      <c r="B80" s="165">
        <v>1.6987000000000001</v>
      </c>
      <c r="C80" s="165">
        <v>0.1144</v>
      </c>
      <c r="D80" s="165">
        <v>0.1244</v>
      </c>
      <c r="E80" s="165">
        <v>0.1081</v>
      </c>
      <c r="F80" s="165">
        <v>5.1299999999999998E-2</v>
      </c>
      <c r="G80" s="165">
        <v>6.8500000000000005E-2</v>
      </c>
      <c r="H80" s="165">
        <v>0.13919999999999999</v>
      </c>
      <c r="I80" s="165">
        <v>1.6199999999999999E-2</v>
      </c>
      <c r="J80" s="165">
        <v>0.1439</v>
      </c>
      <c r="K80" s="165">
        <v>1.6400000000000001E-2</v>
      </c>
      <c r="L80" s="165">
        <v>9.5999999999999992E-3</v>
      </c>
      <c r="M80" s="165">
        <v>0.30399999999999999</v>
      </c>
      <c r="N80" s="165">
        <v>6.9699999999999998E-2</v>
      </c>
      <c r="O80" s="165">
        <v>7.3599999999999999E-2</v>
      </c>
      <c r="P80" s="165">
        <v>0.71740000000000004</v>
      </c>
      <c r="Q80" s="165">
        <v>4.0099999999999997E-2</v>
      </c>
      <c r="R80" s="165">
        <v>5.5100000000000003E-2</v>
      </c>
      <c r="S80" s="165">
        <v>0.10489999999999999</v>
      </c>
      <c r="T80" s="165">
        <v>4.36E-2</v>
      </c>
      <c r="U80" s="165">
        <v>4.6199999999999998E-2</v>
      </c>
      <c r="V80" s="165">
        <v>1.1000000000000001E-3</v>
      </c>
      <c r="W80" s="165">
        <v>7.0999999999999994E-2</v>
      </c>
      <c r="X80" s="165">
        <v>6.8699999999999997E-2</v>
      </c>
      <c r="Y80" s="165">
        <v>0</v>
      </c>
      <c r="Z80" s="165">
        <v>3.4000000000000002E-2</v>
      </c>
      <c r="AA80" s="165">
        <v>6.9500000000000006E-2</v>
      </c>
      <c r="AB80" s="165">
        <v>0.21290000000000001</v>
      </c>
      <c r="AC80" s="165">
        <v>0.18160000000000001</v>
      </c>
      <c r="AD80" s="165">
        <v>0.14610000000000001</v>
      </c>
      <c r="AE80" s="165">
        <v>0.1014</v>
      </c>
      <c r="AF80" s="165">
        <v>0.17269999999999999</v>
      </c>
      <c r="AG80" s="165">
        <v>0.2109</v>
      </c>
      <c r="AH80" s="11"/>
    </row>
    <row r="81" spans="1:34">
      <c r="A81" s="113" t="s">
        <v>625</v>
      </c>
      <c r="B81" s="165">
        <v>0.1542</v>
      </c>
      <c r="C81" s="165">
        <v>0.185</v>
      </c>
      <c r="D81" s="165">
        <v>0.37440000000000001</v>
      </c>
      <c r="E81" s="165">
        <v>3.09E-2</v>
      </c>
      <c r="F81" s="165">
        <v>0</v>
      </c>
      <c r="G81" s="165">
        <v>0</v>
      </c>
      <c r="H81" s="165">
        <v>2.2800000000000001E-2</v>
      </c>
      <c r="I81" s="165">
        <v>7.4999999999999997E-3</v>
      </c>
      <c r="J81" s="165">
        <v>0</v>
      </c>
      <c r="K81" s="165">
        <v>0</v>
      </c>
      <c r="L81" s="165">
        <v>6.4000000000000003E-3</v>
      </c>
      <c r="M81" s="165">
        <v>0</v>
      </c>
      <c r="N81" s="165">
        <v>2.35E-2</v>
      </c>
      <c r="O81" s="165">
        <v>3.3500000000000002E-2</v>
      </c>
      <c r="P81" s="165">
        <v>0</v>
      </c>
      <c r="Q81" s="165">
        <v>5.5599999999999997E-2</v>
      </c>
      <c r="R81" s="165">
        <v>6.5000000000000002E-2</v>
      </c>
      <c r="S81" s="165">
        <v>0.1716</v>
      </c>
      <c r="T81" s="165">
        <v>9.2399999999999996E-2</v>
      </c>
      <c r="U81" s="165">
        <v>2.3999999999999998E-3</v>
      </c>
      <c r="V81" s="165">
        <v>0</v>
      </c>
      <c r="W81" s="165">
        <v>0</v>
      </c>
      <c r="X81" s="165">
        <v>0</v>
      </c>
      <c r="Y81" s="165">
        <v>0</v>
      </c>
      <c r="Z81" s="165">
        <v>1.35E-2</v>
      </c>
      <c r="AA81" s="165">
        <v>1.11E-2</v>
      </c>
      <c r="AB81" s="165">
        <v>0.9859</v>
      </c>
      <c r="AC81" s="165">
        <v>0.53449999999999998</v>
      </c>
      <c r="AD81" s="165">
        <v>2.2000000000000001E-3</v>
      </c>
      <c r="AE81" s="165">
        <v>0</v>
      </c>
      <c r="AF81" s="165">
        <v>7.0699999999999999E-2</v>
      </c>
      <c r="AG81" s="165">
        <v>0.15759999999999999</v>
      </c>
      <c r="AH81" s="11"/>
    </row>
    <row r="82" spans="1:34">
      <c r="A82" s="113" t="s">
        <v>626</v>
      </c>
      <c r="B82" s="165">
        <v>5.9999999999999995E-4</v>
      </c>
      <c r="C82" s="165">
        <v>0</v>
      </c>
      <c r="D82" s="165">
        <v>6.9999999999999999E-4</v>
      </c>
      <c r="E82" s="165">
        <v>2.8E-3</v>
      </c>
      <c r="F82" s="165">
        <v>0</v>
      </c>
      <c r="G82" s="165">
        <v>0</v>
      </c>
      <c r="H82" s="165">
        <v>8.9999999999999998E-4</v>
      </c>
      <c r="I82" s="165">
        <v>0</v>
      </c>
      <c r="J82" s="165">
        <v>1.0999999999999999E-2</v>
      </c>
      <c r="K82" s="165">
        <v>0</v>
      </c>
      <c r="L82" s="165">
        <v>0</v>
      </c>
      <c r="M82" s="165">
        <v>2.0000000000000001E-4</v>
      </c>
      <c r="N82" s="165">
        <v>9.2999999999999992E-3</v>
      </c>
      <c r="O82" s="165">
        <v>7.2599999999999998E-2</v>
      </c>
      <c r="P82" s="165">
        <v>0</v>
      </c>
      <c r="Q82" s="165">
        <v>0</v>
      </c>
      <c r="R82" s="165">
        <v>1.6000000000000001E-3</v>
      </c>
      <c r="S82" s="165">
        <v>3.0000000000000001E-3</v>
      </c>
      <c r="T82" s="165">
        <v>2.8999999999999998E-3</v>
      </c>
      <c r="U82" s="165">
        <v>1.2999999999999999E-3</v>
      </c>
      <c r="V82" s="165">
        <v>1</v>
      </c>
      <c r="W82" s="165">
        <v>3.4299999999999997E-2</v>
      </c>
      <c r="X82" s="165">
        <v>8.0000000000000004E-4</v>
      </c>
      <c r="Y82" s="165">
        <v>0</v>
      </c>
      <c r="Z82" s="165">
        <v>1.8700000000000001E-2</v>
      </c>
      <c r="AA82" s="165">
        <v>2.2000000000000001E-3</v>
      </c>
      <c r="AB82" s="165">
        <v>1E-3</v>
      </c>
      <c r="AC82" s="165">
        <v>0</v>
      </c>
      <c r="AD82" s="165">
        <v>0.20050000000000001</v>
      </c>
      <c r="AE82" s="165">
        <v>1.4E-3</v>
      </c>
      <c r="AF82" s="165">
        <v>0</v>
      </c>
      <c r="AG82" s="165">
        <v>1.4E-3</v>
      </c>
      <c r="AH82" s="11"/>
    </row>
    <row r="83" spans="1:34">
      <c r="A83" s="113" t="s">
        <v>627</v>
      </c>
      <c r="B83" s="165">
        <v>5.3E-3</v>
      </c>
      <c r="C83" s="165">
        <v>0</v>
      </c>
      <c r="D83" s="165">
        <v>1.7999999999999999E-2</v>
      </c>
      <c r="E83" s="165">
        <v>1.8499999999999999E-2</v>
      </c>
      <c r="F83" s="165">
        <v>0</v>
      </c>
      <c r="G83" s="165">
        <v>0</v>
      </c>
      <c r="H83" s="165">
        <v>6.4000000000000003E-3</v>
      </c>
      <c r="I83" s="165">
        <v>0</v>
      </c>
      <c r="J83" s="165">
        <v>2.3E-3</v>
      </c>
      <c r="K83" s="165">
        <v>0</v>
      </c>
      <c r="L83" s="165">
        <v>0</v>
      </c>
      <c r="M83" s="165">
        <v>5.5999999999999999E-3</v>
      </c>
      <c r="N83" s="165">
        <v>0</v>
      </c>
      <c r="O83" s="165">
        <v>6.4000000000000003E-3</v>
      </c>
      <c r="P83" s="165">
        <v>0</v>
      </c>
      <c r="Q83" s="165">
        <v>0</v>
      </c>
      <c r="R83" s="165">
        <v>0</v>
      </c>
      <c r="S83" s="165">
        <v>1.89E-2</v>
      </c>
      <c r="T83" s="165">
        <v>2.6100000000000002E-2</v>
      </c>
      <c r="U83" s="165">
        <v>0.2326</v>
      </c>
      <c r="V83" s="165">
        <v>1</v>
      </c>
      <c r="W83" s="165">
        <v>7.5800000000000006E-2</v>
      </c>
      <c r="X83" s="165">
        <v>0.52110000000000001</v>
      </c>
      <c r="Y83" s="165">
        <v>0</v>
      </c>
      <c r="Z83" s="165">
        <v>1.6899999999999998E-2</v>
      </c>
      <c r="AA83" s="165">
        <v>3.3E-3</v>
      </c>
      <c r="AB83" s="165">
        <v>1.49E-2</v>
      </c>
      <c r="AC83" s="165">
        <v>0</v>
      </c>
      <c r="AD83" s="165">
        <v>0</v>
      </c>
      <c r="AE83" s="165">
        <v>4.07E-2</v>
      </c>
      <c r="AF83" s="165">
        <v>0</v>
      </c>
      <c r="AG83" s="165">
        <v>8.0999999999999996E-3</v>
      </c>
      <c r="AH83" s="11"/>
    </row>
    <row r="84" spans="1:34">
      <c r="A84" s="113" t="s">
        <v>628</v>
      </c>
      <c r="B84" s="165">
        <v>8.9999999999999998E-4</v>
      </c>
      <c r="C84" s="165">
        <v>0</v>
      </c>
      <c r="D84" s="165">
        <v>6.4999999999999997E-3</v>
      </c>
      <c r="E84" s="165">
        <v>6.6E-3</v>
      </c>
      <c r="F84" s="165">
        <v>0</v>
      </c>
      <c r="G84" s="165">
        <v>0</v>
      </c>
      <c r="H84" s="165">
        <v>2.3E-3</v>
      </c>
      <c r="I84" s="165">
        <v>0</v>
      </c>
      <c r="J84" s="165">
        <v>2.5000000000000001E-3</v>
      </c>
      <c r="K84" s="165">
        <v>0</v>
      </c>
      <c r="L84" s="165">
        <v>0</v>
      </c>
      <c r="M84" s="165">
        <v>5.3E-3</v>
      </c>
      <c r="N84" s="165">
        <v>9.2999999999999992E-3</v>
      </c>
      <c r="O84" s="165">
        <v>7.7000000000000002E-3</v>
      </c>
      <c r="P84" s="165">
        <v>0</v>
      </c>
      <c r="Q84" s="165">
        <v>0</v>
      </c>
      <c r="R84" s="165">
        <v>1.4E-3</v>
      </c>
      <c r="S84" s="165">
        <v>8.3999999999999995E-3</v>
      </c>
      <c r="T84" s="165">
        <v>1.5800000000000002E-2</v>
      </c>
      <c r="U84" s="165">
        <v>0.2205</v>
      </c>
      <c r="V84" s="165">
        <v>1</v>
      </c>
      <c r="W84" s="165">
        <v>7.1400000000000005E-2</v>
      </c>
      <c r="X84" s="165">
        <v>4.3400000000000001E-2</v>
      </c>
      <c r="Y84" s="165">
        <v>0</v>
      </c>
      <c r="Z84" s="165">
        <v>1.72E-2</v>
      </c>
      <c r="AA84" s="165">
        <v>3.0999999999999999E-3</v>
      </c>
      <c r="AB84" s="165">
        <v>4.0000000000000001E-3</v>
      </c>
      <c r="AC84" s="165">
        <v>0</v>
      </c>
      <c r="AD84" s="165">
        <v>0.20050000000000001</v>
      </c>
      <c r="AE84" s="165">
        <v>1.9400000000000001E-2</v>
      </c>
      <c r="AF84" s="165">
        <v>0</v>
      </c>
      <c r="AG84" s="165">
        <v>3.2000000000000002E-3</v>
      </c>
      <c r="AH84" s="11"/>
    </row>
    <row r="85" spans="1:34">
      <c r="A85" s="113" t="s">
        <v>629</v>
      </c>
      <c r="B85" s="165">
        <v>0</v>
      </c>
      <c r="C85" s="165">
        <v>9.3899999999999997E-2</v>
      </c>
      <c r="D85" s="165">
        <v>0</v>
      </c>
      <c r="E85" s="165">
        <v>0</v>
      </c>
      <c r="F85" s="165">
        <v>0</v>
      </c>
      <c r="G85" s="165">
        <v>0</v>
      </c>
      <c r="H85" s="165">
        <v>0</v>
      </c>
      <c r="I85" s="165">
        <v>0</v>
      </c>
      <c r="J85" s="165">
        <v>0</v>
      </c>
      <c r="K85" s="165">
        <v>0</v>
      </c>
      <c r="L85" s="165">
        <v>0</v>
      </c>
      <c r="M85" s="165">
        <v>0</v>
      </c>
      <c r="N85" s="165">
        <v>0</v>
      </c>
      <c r="O85" s="165">
        <v>0</v>
      </c>
      <c r="P85" s="165">
        <v>0</v>
      </c>
      <c r="Q85" s="165">
        <v>0</v>
      </c>
      <c r="R85" s="165">
        <v>0</v>
      </c>
      <c r="S85" s="165">
        <v>0</v>
      </c>
      <c r="T85" s="165">
        <v>0</v>
      </c>
      <c r="U85" s="165">
        <v>0</v>
      </c>
      <c r="V85" s="165">
        <v>0</v>
      </c>
      <c r="W85" s="165">
        <v>0</v>
      </c>
      <c r="X85" s="165">
        <v>0</v>
      </c>
      <c r="Y85" s="165">
        <v>0</v>
      </c>
      <c r="Z85" s="165">
        <v>0</v>
      </c>
      <c r="AA85" s="165">
        <v>0</v>
      </c>
      <c r="AB85" s="165">
        <v>0</v>
      </c>
      <c r="AC85" s="165">
        <v>0</v>
      </c>
      <c r="AD85" s="165">
        <v>0</v>
      </c>
      <c r="AE85" s="165">
        <v>0</v>
      </c>
      <c r="AF85" s="165">
        <v>0</v>
      </c>
      <c r="AG85" s="165">
        <v>5.0099999999999999E-2</v>
      </c>
      <c r="AH85" s="11"/>
    </row>
    <row r="86" spans="1:34">
      <c r="A86" s="113" t="s">
        <v>630</v>
      </c>
      <c r="B86" s="165">
        <v>1.21E-2</v>
      </c>
      <c r="C86" s="165">
        <v>2.6499999999999999E-2</v>
      </c>
      <c r="D86" s="165">
        <v>7.9000000000000008E-3</v>
      </c>
      <c r="E86" s="165">
        <v>9.2999999999999992E-3</v>
      </c>
      <c r="F86" s="165">
        <v>1.0800000000000001E-2</v>
      </c>
      <c r="G86" s="165">
        <v>1.4500000000000001E-2</v>
      </c>
      <c r="H86" s="165">
        <v>1.3899999999999999E-2</v>
      </c>
      <c r="I86" s="165">
        <v>2.0299999999999999E-2</v>
      </c>
      <c r="J86" s="165">
        <v>1.41E-2</v>
      </c>
      <c r="K86" s="165">
        <v>1.4999999999999999E-2</v>
      </c>
      <c r="L86" s="165">
        <v>1.4E-2</v>
      </c>
      <c r="M86" s="165">
        <v>2.06E-2</v>
      </c>
      <c r="N86" s="165">
        <v>1.8700000000000001E-2</v>
      </c>
      <c r="O86" s="165">
        <v>7.6E-3</v>
      </c>
      <c r="P86" s="165">
        <v>2.1999999999999999E-2</v>
      </c>
      <c r="Q86" s="165">
        <v>7.1000000000000004E-3</v>
      </c>
      <c r="R86" s="165">
        <v>1.6400000000000001E-2</v>
      </c>
      <c r="S86" s="165">
        <v>1.83E-2</v>
      </c>
      <c r="T86" s="165">
        <v>1.84E-2</v>
      </c>
      <c r="U86" s="165">
        <v>1.6E-2</v>
      </c>
      <c r="V86" s="165">
        <v>1.6799999999999999E-2</v>
      </c>
      <c r="W86" s="165">
        <v>0.03</v>
      </c>
      <c r="X86" s="165">
        <v>1.1900000000000001E-2</v>
      </c>
      <c r="Y86" s="165">
        <v>2.3199999999999998E-2</v>
      </c>
      <c r="Z86" s="165">
        <v>2.07E-2</v>
      </c>
      <c r="AA86" s="165">
        <v>2.4500000000000001E-2</v>
      </c>
      <c r="AB86" s="165">
        <v>2.6100000000000002E-2</v>
      </c>
      <c r="AC86" s="165">
        <v>1.34E-2</v>
      </c>
      <c r="AD86" s="165">
        <v>4.4299999999999999E-2</v>
      </c>
      <c r="AE86" s="165">
        <v>1.72E-2</v>
      </c>
      <c r="AF86" s="165">
        <v>2.5700000000000001E-2</v>
      </c>
      <c r="AG86" s="165">
        <v>1.7399999999999999E-2</v>
      </c>
      <c r="AH86" s="11"/>
    </row>
    <row r="87" spans="1:34">
      <c r="A87" s="113" t="s">
        <v>631</v>
      </c>
      <c r="B87" s="165">
        <v>4.1799999999999997E-2</v>
      </c>
      <c r="C87" s="165">
        <v>0.05</v>
      </c>
      <c r="D87" s="165">
        <v>4.4699999999999997E-2</v>
      </c>
      <c r="E87" s="165">
        <v>5.4199999999999998E-2</v>
      </c>
      <c r="F87" s="165">
        <v>3.09E-2</v>
      </c>
      <c r="G87" s="165">
        <v>5.7099999999999998E-2</v>
      </c>
      <c r="H87" s="165">
        <v>5.2200000000000003E-2</v>
      </c>
      <c r="I87" s="165">
        <v>5.5899999999999998E-2</v>
      </c>
      <c r="J87" s="165">
        <v>6.3E-2</v>
      </c>
      <c r="K87" s="165">
        <v>5.2699999999999997E-2</v>
      </c>
      <c r="L87" s="165">
        <v>5.2200000000000003E-2</v>
      </c>
      <c r="M87" s="165">
        <v>5.4399999999999997E-2</v>
      </c>
      <c r="N87" s="165">
        <v>7.3999999999999996E-2</v>
      </c>
      <c r="O87" s="165">
        <v>6.2899999999999998E-2</v>
      </c>
      <c r="P87" s="165">
        <v>5.8400000000000001E-2</v>
      </c>
      <c r="Q87" s="165">
        <v>5.6899999999999999E-2</v>
      </c>
      <c r="R87" s="165">
        <v>7.0599999999999996E-2</v>
      </c>
      <c r="S87" s="165">
        <v>5.04E-2</v>
      </c>
      <c r="T87" s="165">
        <v>5.4699999999999999E-2</v>
      </c>
      <c r="U87" s="165">
        <v>7.1499999999999994E-2</v>
      </c>
      <c r="V87" s="165">
        <v>6.7199999999999996E-2</v>
      </c>
      <c r="W87" s="165">
        <v>5.8299999999999998E-2</v>
      </c>
      <c r="X87" s="165">
        <v>5.6800000000000003E-2</v>
      </c>
      <c r="Y87" s="165">
        <v>6.2700000000000006E-2</v>
      </c>
      <c r="Z87" s="165">
        <v>4.87E-2</v>
      </c>
      <c r="AA87" s="165">
        <v>6.3100000000000003E-2</v>
      </c>
      <c r="AB87" s="165">
        <v>5.45E-2</v>
      </c>
      <c r="AC87" s="165">
        <v>5.0799999999999998E-2</v>
      </c>
      <c r="AD87" s="165">
        <v>6.6000000000000003E-2</v>
      </c>
      <c r="AE87" s="165">
        <v>5.28E-2</v>
      </c>
      <c r="AF87" s="165">
        <v>3.7199999999999997E-2</v>
      </c>
      <c r="AG87" s="165">
        <v>5.3400000000000003E-2</v>
      </c>
      <c r="AH87" s="11"/>
    </row>
    <row r="88" spans="1:34">
      <c r="A88" s="113" t="s">
        <v>632</v>
      </c>
      <c r="B88" s="165">
        <v>0</v>
      </c>
      <c r="C88" s="165">
        <v>0</v>
      </c>
      <c r="D88" s="165">
        <v>2.0400000000000001E-2</v>
      </c>
      <c r="E88" s="165">
        <v>6.7000000000000002E-3</v>
      </c>
      <c r="F88" s="165">
        <v>0</v>
      </c>
      <c r="G88" s="165">
        <v>2.12E-2</v>
      </c>
      <c r="H88" s="165">
        <v>0</v>
      </c>
      <c r="I88" s="165">
        <v>0</v>
      </c>
      <c r="J88" s="165">
        <v>1.6199999999999999E-2</v>
      </c>
      <c r="K88" s="165">
        <v>0</v>
      </c>
      <c r="L88" s="165">
        <v>0</v>
      </c>
      <c r="M88" s="165">
        <v>0</v>
      </c>
      <c r="N88" s="165">
        <v>4.8999999999999998E-3</v>
      </c>
      <c r="O88" s="165">
        <v>0</v>
      </c>
      <c r="P88" s="165">
        <v>0</v>
      </c>
      <c r="Q88" s="165">
        <v>0</v>
      </c>
      <c r="R88" s="165">
        <v>0</v>
      </c>
      <c r="S88" s="165">
        <v>1E-4</v>
      </c>
      <c r="T88" s="165">
        <v>0</v>
      </c>
      <c r="U88" s="165">
        <v>6.4999999999999997E-3</v>
      </c>
      <c r="V88" s="165">
        <v>0</v>
      </c>
      <c r="W88" s="165">
        <v>4.1700000000000001E-2</v>
      </c>
      <c r="X88" s="165">
        <v>1.6000000000000001E-3</v>
      </c>
      <c r="Y88" s="165">
        <v>0</v>
      </c>
      <c r="Z88" s="165">
        <v>2.07E-2</v>
      </c>
      <c r="AA88" s="165">
        <v>0</v>
      </c>
      <c r="AB88" s="165">
        <v>0</v>
      </c>
      <c r="AC88" s="165">
        <v>0</v>
      </c>
      <c r="AD88" s="165">
        <v>2.0999999999999999E-3</v>
      </c>
      <c r="AE88" s="165">
        <v>0</v>
      </c>
      <c r="AF88" s="165">
        <v>0</v>
      </c>
      <c r="AG88" s="165">
        <v>6.4999999999999997E-3</v>
      </c>
      <c r="AH88" s="11"/>
    </row>
    <row r="89" spans="1:34">
      <c r="A89" s="113" t="s">
        <v>633</v>
      </c>
      <c r="B89" s="165">
        <v>0</v>
      </c>
      <c r="C89" s="165">
        <v>0</v>
      </c>
      <c r="D89" s="165">
        <v>0</v>
      </c>
      <c r="E89" s="165">
        <v>0</v>
      </c>
      <c r="F89" s="165">
        <v>0</v>
      </c>
      <c r="G89" s="165">
        <v>0</v>
      </c>
      <c r="H89" s="165">
        <v>1.12E-2</v>
      </c>
      <c r="I89" s="165">
        <v>1.8800000000000001E-2</v>
      </c>
      <c r="J89" s="165">
        <v>1.9300000000000001E-2</v>
      </c>
      <c r="K89" s="165">
        <v>0</v>
      </c>
      <c r="L89" s="165">
        <v>0</v>
      </c>
      <c r="M89" s="165">
        <v>0</v>
      </c>
      <c r="N89" s="165">
        <v>0</v>
      </c>
      <c r="O89" s="165">
        <v>0</v>
      </c>
      <c r="P89" s="165">
        <v>0</v>
      </c>
      <c r="Q89" s="165">
        <v>0</v>
      </c>
      <c r="R89" s="165">
        <v>0</v>
      </c>
      <c r="S89" s="165">
        <v>0</v>
      </c>
      <c r="T89" s="165">
        <v>1.7000000000000001E-2</v>
      </c>
      <c r="U89" s="165">
        <v>4.2599999999999999E-2</v>
      </c>
      <c r="V89" s="165">
        <v>0</v>
      </c>
      <c r="W89" s="165">
        <v>0</v>
      </c>
      <c r="X89" s="165">
        <v>0</v>
      </c>
      <c r="Y89" s="165">
        <v>1.1299999999999999E-2</v>
      </c>
      <c r="Z89" s="165">
        <v>0</v>
      </c>
      <c r="AA89" s="165">
        <v>1.46E-2</v>
      </c>
      <c r="AB89" s="165">
        <v>1.2699999999999999E-2</v>
      </c>
      <c r="AC89" s="165">
        <v>3.1600000000000003E-2</v>
      </c>
      <c r="AD89" s="165">
        <v>0</v>
      </c>
      <c r="AE89" s="165">
        <v>0</v>
      </c>
      <c r="AF89" s="165">
        <v>0</v>
      </c>
      <c r="AG89" s="165">
        <v>4.4999999999999997E-3</v>
      </c>
      <c r="AH89" s="11"/>
    </row>
    <row r="90" spans="1:34">
      <c r="A90" s="114" t="s">
        <v>634</v>
      </c>
      <c r="B90" s="71"/>
      <c r="C90" s="71"/>
      <c r="D90" s="71"/>
      <c r="E90" s="71"/>
      <c r="F90" s="71"/>
      <c r="G90" s="72"/>
      <c r="H90" s="72"/>
      <c r="I90" s="72"/>
      <c r="J90" s="71"/>
      <c r="K90" s="71"/>
      <c r="L90" s="71"/>
      <c r="M90" s="71"/>
      <c r="N90" s="71"/>
      <c r="O90" s="72"/>
      <c r="P90" s="72"/>
      <c r="Q90" s="72"/>
      <c r="R90" s="71"/>
      <c r="S90" s="71"/>
      <c r="T90" s="71"/>
      <c r="U90" s="71"/>
      <c r="V90" s="71"/>
      <c r="W90" s="72"/>
      <c r="X90" s="72"/>
      <c r="Y90" s="72"/>
      <c r="Z90" s="71"/>
      <c r="AA90" s="71"/>
      <c r="AB90" s="71"/>
      <c r="AC90" s="71"/>
      <c r="AD90" s="71"/>
      <c r="AE90" s="72"/>
      <c r="AF90" s="72"/>
      <c r="AG90" s="72"/>
      <c r="AH90" s="11"/>
    </row>
    <row r="91" spans="1:34">
      <c r="A91" s="114" t="s">
        <v>635</v>
      </c>
      <c r="B91" s="71"/>
      <c r="C91" s="71"/>
      <c r="D91" s="71"/>
      <c r="E91" s="71"/>
      <c r="F91" s="71"/>
      <c r="G91" s="72"/>
      <c r="H91" s="72"/>
      <c r="I91" s="72"/>
      <c r="J91" s="71"/>
      <c r="K91" s="71"/>
      <c r="L91" s="71"/>
      <c r="M91" s="71"/>
      <c r="N91" s="71"/>
      <c r="O91" s="72"/>
      <c r="P91" s="72"/>
      <c r="Q91" s="72"/>
      <c r="R91" s="71"/>
      <c r="S91" s="71"/>
      <c r="T91" s="71"/>
      <c r="U91" s="71"/>
      <c r="V91" s="71"/>
      <c r="W91" s="72"/>
      <c r="X91" s="72"/>
      <c r="Y91" s="72"/>
      <c r="Z91" s="71"/>
      <c r="AA91" s="71"/>
      <c r="AB91" s="71"/>
      <c r="AC91" s="71"/>
      <c r="AD91" s="71"/>
      <c r="AE91" s="72"/>
      <c r="AF91" s="72"/>
      <c r="AG91" s="72"/>
      <c r="AH91" s="11"/>
    </row>
    <row r="92" spans="1:34">
      <c r="A92" s="113" t="s">
        <v>636</v>
      </c>
      <c r="B92" s="165">
        <v>5.4699999999999999E-2</v>
      </c>
      <c r="C92" s="165">
        <v>6.1899999999999997E-2</v>
      </c>
      <c r="D92" s="165">
        <v>5.16E-2</v>
      </c>
      <c r="E92" s="165">
        <v>7.0999999999999994E-2</v>
      </c>
      <c r="F92" s="165">
        <v>5.7000000000000002E-2</v>
      </c>
      <c r="G92" s="165">
        <v>5.0599999999999999E-2</v>
      </c>
      <c r="H92" s="165">
        <v>7.9000000000000001E-2</v>
      </c>
      <c r="I92" s="165">
        <v>5.6500000000000002E-2</v>
      </c>
      <c r="J92" s="165">
        <v>5.6899999999999999E-2</v>
      </c>
      <c r="K92" s="165">
        <v>5.1999999999999998E-2</v>
      </c>
      <c r="L92" s="165">
        <v>5.3400000000000003E-2</v>
      </c>
      <c r="M92" s="165">
        <v>5.62E-2</v>
      </c>
      <c r="N92" s="165">
        <v>0.1193</v>
      </c>
      <c r="O92" s="165">
        <v>5.6800000000000003E-2</v>
      </c>
      <c r="P92" s="165">
        <v>4.5499999999999999E-2</v>
      </c>
      <c r="Q92" s="165">
        <v>7.9200000000000007E-2</v>
      </c>
      <c r="R92" s="165">
        <v>5.0599999999999999E-2</v>
      </c>
      <c r="S92" s="165">
        <v>9.3700000000000006E-2</v>
      </c>
      <c r="T92" s="165">
        <v>7.0800000000000002E-2</v>
      </c>
      <c r="U92" s="165">
        <v>0.10249999999999999</v>
      </c>
      <c r="V92" s="165">
        <v>4.02E-2</v>
      </c>
      <c r="W92" s="165">
        <v>5.3400000000000003E-2</v>
      </c>
      <c r="X92" s="165">
        <v>7.6899999999999996E-2</v>
      </c>
      <c r="Y92" s="165">
        <v>6.1400000000000003E-2</v>
      </c>
      <c r="Z92" s="165">
        <v>5.9700000000000003E-2</v>
      </c>
      <c r="AA92" s="165">
        <v>5.3600000000000002E-2</v>
      </c>
      <c r="AB92" s="165">
        <v>4.2099999999999999E-2</v>
      </c>
      <c r="AC92" s="165">
        <v>8.3500000000000005E-2</v>
      </c>
      <c r="AD92" s="165">
        <v>0.14299999999999999</v>
      </c>
      <c r="AE92" s="165">
        <v>6.54E-2</v>
      </c>
      <c r="AF92" s="165">
        <v>5.5100000000000003E-2</v>
      </c>
      <c r="AG92" s="165">
        <v>5.9400000000000001E-2</v>
      </c>
      <c r="AH92" s="11"/>
    </row>
    <row r="93" spans="1:34">
      <c r="A93" s="113" t="s">
        <v>637</v>
      </c>
      <c r="B93" s="165">
        <v>7.7299999999999994E-2</v>
      </c>
      <c r="C93" s="165">
        <v>7.8399999999999997E-2</v>
      </c>
      <c r="D93" s="165">
        <v>6.0600000000000001E-2</v>
      </c>
      <c r="E93" s="165">
        <v>9.0399999999999994E-2</v>
      </c>
      <c r="F93" s="165">
        <v>6.7299999999999999E-2</v>
      </c>
      <c r="G93" s="165">
        <v>6.1100000000000002E-2</v>
      </c>
      <c r="H93" s="165">
        <v>0.09</v>
      </c>
      <c r="I93" s="165">
        <v>6.4799999999999996E-2</v>
      </c>
      <c r="J93" s="165">
        <v>6.7299999999999999E-2</v>
      </c>
      <c r="K93" s="165">
        <v>6.1699999999999998E-2</v>
      </c>
      <c r="L93" s="165">
        <v>6.0100000000000001E-2</v>
      </c>
      <c r="M93" s="165">
        <v>6.2700000000000006E-2</v>
      </c>
      <c r="N93" s="165">
        <v>0.14649999999999999</v>
      </c>
      <c r="O93" s="165">
        <v>7.2300000000000003E-2</v>
      </c>
      <c r="P93" s="165">
        <v>5.5399999999999998E-2</v>
      </c>
      <c r="Q93" s="165">
        <v>9.5699999999999993E-2</v>
      </c>
      <c r="R93" s="165">
        <v>0.06</v>
      </c>
      <c r="S93" s="165">
        <v>0.1132</v>
      </c>
      <c r="T93" s="165">
        <v>7.9299999999999995E-2</v>
      </c>
      <c r="U93" s="165">
        <v>0.12709999999999999</v>
      </c>
      <c r="V93" s="165">
        <v>4.6800000000000001E-2</v>
      </c>
      <c r="W93" s="165">
        <v>5.8099999999999999E-2</v>
      </c>
      <c r="X93" s="165">
        <v>9.5799999999999996E-2</v>
      </c>
      <c r="Y93" s="165">
        <v>6.8900000000000003E-2</v>
      </c>
      <c r="Z93" s="165">
        <v>7.1800000000000003E-2</v>
      </c>
      <c r="AA93" s="165">
        <v>6.0699999999999997E-2</v>
      </c>
      <c r="AB93" s="165">
        <v>0.05</v>
      </c>
      <c r="AC93" s="165">
        <v>0.1094</v>
      </c>
      <c r="AD93" s="165">
        <v>0.17510000000000001</v>
      </c>
      <c r="AE93" s="165">
        <v>7.4700000000000003E-2</v>
      </c>
      <c r="AF93" s="165">
        <v>6.3899999999999998E-2</v>
      </c>
      <c r="AG93" s="165">
        <v>7.3099999999999998E-2</v>
      </c>
      <c r="AH93" s="11"/>
    </row>
    <row r="94" spans="1:34">
      <c r="A94" s="113" t="s">
        <v>638</v>
      </c>
      <c r="B94" s="165">
        <v>8.5099999999999995E-2</v>
      </c>
      <c r="C94" s="165">
        <v>8.4500000000000006E-2</v>
      </c>
      <c r="D94" s="165">
        <v>7.1599999999999997E-2</v>
      </c>
      <c r="E94" s="165">
        <v>0.1009</v>
      </c>
      <c r="F94" s="165">
        <v>8.4199999999999997E-2</v>
      </c>
      <c r="G94" s="165">
        <v>7.0199999999999999E-2</v>
      </c>
      <c r="H94" s="165">
        <v>0.1032</v>
      </c>
      <c r="I94" s="165">
        <v>7.0000000000000007E-2</v>
      </c>
      <c r="J94" s="165">
        <v>7.17E-2</v>
      </c>
      <c r="K94" s="165">
        <v>6.93E-2</v>
      </c>
      <c r="L94" s="165">
        <v>7.0300000000000001E-2</v>
      </c>
      <c r="M94" s="165">
        <v>6.9500000000000006E-2</v>
      </c>
      <c r="N94" s="165">
        <v>0.1479</v>
      </c>
      <c r="O94" s="165">
        <v>7.5999999999999998E-2</v>
      </c>
      <c r="P94" s="165">
        <v>6.6600000000000006E-2</v>
      </c>
      <c r="Q94" s="165">
        <v>0.1022</v>
      </c>
      <c r="R94" s="165">
        <v>6.4799999999999996E-2</v>
      </c>
      <c r="S94" s="165">
        <v>0.1207</v>
      </c>
      <c r="T94" s="165">
        <v>9.4E-2</v>
      </c>
      <c r="U94" s="165">
        <v>0.13120000000000001</v>
      </c>
      <c r="V94" s="165">
        <v>5.11E-2</v>
      </c>
      <c r="W94" s="165">
        <v>7.51E-2</v>
      </c>
      <c r="X94" s="165">
        <v>0.1016</v>
      </c>
      <c r="Y94" s="165">
        <v>7.4800000000000005E-2</v>
      </c>
      <c r="Z94" s="165">
        <v>8.2000000000000003E-2</v>
      </c>
      <c r="AA94" s="165">
        <v>6.6900000000000001E-2</v>
      </c>
      <c r="AB94" s="165">
        <v>5.9700000000000003E-2</v>
      </c>
      <c r="AC94" s="165">
        <v>0.1099</v>
      </c>
      <c r="AD94" s="165">
        <v>0.19450000000000001</v>
      </c>
      <c r="AE94" s="165">
        <v>8.7999999999999995E-2</v>
      </c>
      <c r="AF94" s="165">
        <v>6.5199999999999994E-2</v>
      </c>
      <c r="AG94" s="165">
        <v>8.1699999999999995E-2</v>
      </c>
      <c r="AH94" s="11"/>
    </row>
    <row r="95" spans="1:34">
      <c r="A95" s="113" t="s">
        <v>639</v>
      </c>
      <c r="B95" s="165">
        <v>0.1033</v>
      </c>
      <c r="C95" s="165">
        <v>9.3899999999999997E-2</v>
      </c>
      <c r="D95" s="165">
        <v>6.9500000000000006E-2</v>
      </c>
      <c r="E95" s="165">
        <v>9.0999999999999998E-2</v>
      </c>
      <c r="F95" s="165">
        <v>8.6699999999999999E-2</v>
      </c>
      <c r="G95" s="165">
        <v>7.2999999999999995E-2</v>
      </c>
      <c r="H95" s="165">
        <v>0.1177</v>
      </c>
      <c r="I95" s="165">
        <v>8.3299999999999999E-2</v>
      </c>
      <c r="J95" s="165">
        <v>7.9299999999999995E-2</v>
      </c>
      <c r="K95" s="165">
        <v>7.6300000000000007E-2</v>
      </c>
      <c r="L95" s="165">
        <v>7.4899999999999994E-2</v>
      </c>
      <c r="M95" s="165">
        <v>7.8399999999999997E-2</v>
      </c>
      <c r="N95" s="165">
        <v>0.17499999999999999</v>
      </c>
      <c r="O95" s="165">
        <v>7.1400000000000005E-2</v>
      </c>
      <c r="P95" s="165">
        <v>5.9400000000000001E-2</v>
      </c>
      <c r="Q95" s="165">
        <v>9.8799999999999999E-2</v>
      </c>
      <c r="R95" s="165">
        <v>6.9599999999999995E-2</v>
      </c>
      <c r="S95" s="165">
        <v>0.17119999999999999</v>
      </c>
      <c r="T95" s="165">
        <v>9.5299999999999996E-2</v>
      </c>
      <c r="U95" s="165">
        <v>0.14610000000000001</v>
      </c>
      <c r="V95" s="165">
        <v>5.0299999999999997E-2</v>
      </c>
      <c r="W95" s="165">
        <v>6.59E-2</v>
      </c>
      <c r="X95" s="165">
        <v>0.1086</v>
      </c>
      <c r="Y95" s="165">
        <v>8.0299999999999996E-2</v>
      </c>
      <c r="Z95" s="165">
        <v>8.09E-2</v>
      </c>
      <c r="AA95" s="165">
        <v>6.88E-2</v>
      </c>
      <c r="AB95" s="165">
        <v>6.0400000000000002E-2</v>
      </c>
      <c r="AC95" s="165">
        <v>0.1203</v>
      </c>
      <c r="AD95" s="165">
        <v>0.20180000000000001</v>
      </c>
      <c r="AE95" s="165">
        <v>8.7599999999999997E-2</v>
      </c>
      <c r="AF95" s="165">
        <v>0.20960000000000001</v>
      </c>
      <c r="AG95" s="165">
        <v>8.7800000000000003E-2</v>
      </c>
      <c r="AH95" s="11"/>
    </row>
    <row r="96" spans="1:34">
      <c r="A96" s="114" t="s">
        <v>640</v>
      </c>
      <c r="B96" s="71"/>
      <c r="C96" s="71"/>
      <c r="D96" s="71"/>
      <c r="E96" s="71"/>
      <c r="F96" s="71"/>
      <c r="G96" s="72"/>
      <c r="H96" s="72"/>
      <c r="I96" s="72"/>
      <c r="J96" s="71"/>
      <c r="K96" s="71"/>
      <c r="L96" s="71"/>
      <c r="M96" s="71"/>
      <c r="N96" s="71"/>
      <c r="O96" s="72"/>
      <c r="P96" s="72"/>
      <c r="Q96" s="72"/>
      <c r="R96" s="71"/>
      <c r="S96" s="71"/>
      <c r="T96" s="71"/>
      <c r="U96" s="71"/>
      <c r="V96" s="71"/>
      <c r="W96" s="72"/>
      <c r="X96" s="72"/>
      <c r="Y96" s="72"/>
      <c r="Z96" s="71"/>
      <c r="AA96" s="71"/>
      <c r="AB96" s="71"/>
      <c r="AC96" s="71"/>
      <c r="AD96" s="71"/>
      <c r="AE96" s="72"/>
      <c r="AF96" s="72"/>
      <c r="AG96" s="72"/>
      <c r="AH96" s="11"/>
    </row>
    <row r="97" spans="1:34">
      <c r="A97" s="113" t="s">
        <v>641</v>
      </c>
      <c r="B97" s="165">
        <v>0.48799999999999999</v>
      </c>
      <c r="C97" s="165">
        <v>0.50680000000000003</v>
      </c>
      <c r="D97" s="165">
        <v>0.55979999999999996</v>
      </c>
      <c r="E97" s="165">
        <v>0.51949999999999996</v>
      </c>
      <c r="F97" s="165">
        <v>0.64459999999999995</v>
      </c>
      <c r="G97" s="165">
        <v>0.46200000000000002</v>
      </c>
      <c r="H97" s="165">
        <v>0.71499999999999997</v>
      </c>
      <c r="I97" s="165">
        <v>0.5948</v>
      </c>
      <c r="J97" s="165">
        <v>0.55600000000000005</v>
      </c>
      <c r="K97" s="165">
        <v>0.63139999999999996</v>
      </c>
      <c r="L97" s="165">
        <v>0.5534</v>
      </c>
      <c r="M97" s="165">
        <v>0.61870000000000003</v>
      </c>
      <c r="N97" s="165">
        <v>0.67400000000000004</v>
      </c>
      <c r="O97" s="165">
        <v>0.60699999999999998</v>
      </c>
      <c r="P97" s="165">
        <v>0.58189999999999997</v>
      </c>
      <c r="Q97" s="165">
        <v>0.5998</v>
      </c>
      <c r="R97" s="165">
        <v>0.56950000000000001</v>
      </c>
      <c r="S97" s="165">
        <v>0.53800000000000003</v>
      </c>
      <c r="T97" s="165">
        <v>0.65239999999999998</v>
      </c>
      <c r="U97" s="165">
        <v>0.67369999999999997</v>
      </c>
      <c r="V97" s="165">
        <v>0.59940000000000004</v>
      </c>
      <c r="W97" s="165">
        <v>0.5121</v>
      </c>
      <c r="X97" s="165">
        <v>0.70920000000000005</v>
      </c>
      <c r="Y97" s="165">
        <v>0.59799999999999998</v>
      </c>
      <c r="Z97" s="165">
        <v>0.59219999999999995</v>
      </c>
      <c r="AA97" s="165">
        <v>0.67959999999999998</v>
      </c>
      <c r="AB97" s="165">
        <v>0.59960000000000002</v>
      </c>
      <c r="AC97" s="165">
        <v>0.63719999999999999</v>
      </c>
      <c r="AD97" s="165">
        <v>0.66190000000000004</v>
      </c>
      <c r="AE97" s="165">
        <v>0.52200000000000002</v>
      </c>
      <c r="AF97" s="165">
        <v>0.65939999999999999</v>
      </c>
      <c r="AG97" s="165">
        <v>0.56120000000000003</v>
      </c>
      <c r="AH97" s="11"/>
    </row>
    <row r="98" spans="1:34">
      <c r="A98" s="113" t="s">
        <v>642</v>
      </c>
      <c r="B98" s="165">
        <v>5.8200000000000002E-2</v>
      </c>
      <c r="C98" s="165">
        <v>4.9399999999999999E-2</v>
      </c>
      <c r="D98" s="165">
        <v>4.3299999999999998E-2</v>
      </c>
      <c r="E98" s="165">
        <v>3.32E-2</v>
      </c>
      <c r="F98" s="165">
        <v>3.85E-2</v>
      </c>
      <c r="G98" s="165">
        <v>3.6400000000000002E-2</v>
      </c>
      <c r="H98" s="165">
        <v>1.77E-2</v>
      </c>
      <c r="I98" s="165">
        <v>3.56E-2</v>
      </c>
      <c r="J98" s="165">
        <v>4.4900000000000002E-2</v>
      </c>
      <c r="K98" s="165">
        <v>3.44E-2</v>
      </c>
      <c r="L98" s="165">
        <v>2.4500000000000001E-2</v>
      </c>
      <c r="M98" s="165">
        <v>5.6099999999999997E-2</v>
      </c>
      <c r="N98" s="165">
        <v>2.8400000000000002E-2</v>
      </c>
      <c r="O98" s="165">
        <v>4.6800000000000001E-2</v>
      </c>
      <c r="P98" s="165">
        <v>2.9000000000000001E-2</v>
      </c>
      <c r="Q98" s="165">
        <v>4.8000000000000001E-2</v>
      </c>
      <c r="R98" s="165">
        <v>0.1045</v>
      </c>
      <c r="S98" s="165">
        <v>7.17E-2</v>
      </c>
      <c r="T98" s="165">
        <v>3.9399999999999998E-2</v>
      </c>
      <c r="U98" s="165">
        <v>4.0099999999999997E-2</v>
      </c>
      <c r="V98" s="165">
        <v>3.7600000000000001E-2</v>
      </c>
      <c r="W98" s="165">
        <v>6.4899999999999999E-2</v>
      </c>
      <c r="X98" s="165">
        <v>5.3999999999999999E-2</v>
      </c>
      <c r="Y98" s="165">
        <v>3.1600000000000003E-2</v>
      </c>
      <c r="Z98" s="165">
        <v>3.6700000000000003E-2</v>
      </c>
      <c r="AA98" s="165">
        <v>3.9699999999999999E-2</v>
      </c>
      <c r="AB98" s="165">
        <v>2.86E-2</v>
      </c>
      <c r="AC98" s="165">
        <v>5.67E-2</v>
      </c>
      <c r="AD98" s="165">
        <v>2.92E-2</v>
      </c>
      <c r="AE98" s="165">
        <v>5.7599999999999998E-2</v>
      </c>
      <c r="AF98" s="165">
        <v>5.8099999999999999E-2</v>
      </c>
      <c r="AG98" s="165">
        <v>4.7699999999999999E-2</v>
      </c>
      <c r="AH98" s="11"/>
    </row>
    <row r="99" spans="1:34">
      <c r="A99" s="113" t="s">
        <v>643</v>
      </c>
      <c r="B99" s="165">
        <v>0.45379999999999998</v>
      </c>
      <c r="C99" s="165">
        <v>0.44379999999999997</v>
      </c>
      <c r="D99" s="165">
        <v>0.39689999999999998</v>
      </c>
      <c r="E99" s="165">
        <v>0.44729999999999998</v>
      </c>
      <c r="F99" s="165">
        <v>0.31680000000000003</v>
      </c>
      <c r="G99" s="165">
        <v>0.50160000000000005</v>
      </c>
      <c r="H99" s="165">
        <v>0.26719999999999999</v>
      </c>
      <c r="I99" s="165">
        <v>0.3695</v>
      </c>
      <c r="J99" s="165">
        <v>0.39900000000000002</v>
      </c>
      <c r="K99" s="165">
        <v>0.3342</v>
      </c>
      <c r="L99" s="165">
        <v>0.42209999999999998</v>
      </c>
      <c r="M99" s="165">
        <v>0.32519999999999999</v>
      </c>
      <c r="N99" s="165">
        <v>0.29759999999999998</v>
      </c>
      <c r="O99" s="165">
        <v>0.34620000000000001</v>
      </c>
      <c r="P99" s="165">
        <v>0.3891</v>
      </c>
      <c r="Q99" s="165">
        <v>0.35220000000000001</v>
      </c>
      <c r="R99" s="165">
        <v>0.32590000000000002</v>
      </c>
      <c r="S99" s="165">
        <v>0.39040000000000002</v>
      </c>
      <c r="T99" s="165">
        <v>0.30819999999999997</v>
      </c>
      <c r="U99" s="165">
        <v>0.28620000000000001</v>
      </c>
      <c r="V99" s="165">
        <v>0.36299999999999999</v>
      </c>
      <c r="W99" s="165">
        <v>0.42299999999999999</v>
      </c>
      <c r="X99" s="165">
        <v>0.23680000000000001</v>
      </c>
      <c r="Y99" s="165">
        <v>0.37030000000000002</v>
      </c>
      <c r="Z99" s="165">
        <v>0.37109999999999999</v>
      </c>
      <c r="AA99" s="165">
        <v>0.28079999999999999</v>
      </c>
      <c r="AB99" s="165">
        <v>0.37190000000000001</v>
      </c>
      <c r="AC99" s="165">
        <v>0.30609999999999998</v>
      </c>
      <c r="AD99" s="165">
        <v>0.30880000000000002</v>
      </c>
      <c r="AE99" s="165">
        <v>0.42049999999999998</v>
      </c>
      <c r="AF99" s="165">
        <v>0.28249999999999997</v>
      </c>
      <c r="AG99" s="165">
        <v>0.3911</v>
      </c>
      <c r="AH99" s="11"/>
    </row>
    <row r="100" spans="1:34">
      <c r="A100" s="113" t="s">
        <v>644</v>
      </c>
      <c r="B100" s="165">
        <v>0.5292</v>
      </c>
      <c r="C100" s="165">
        <v>0.51259999999999994</v>
      </c>
      <c r="D100" s="165">
        <v>0.502</v>
      </c>
      <c r="E100" s="165">
        <v>0.56559999999999999</v>
      </c>
      <c r="F100" s="165">
        <v>0.5353</v>
      </c>
      <c r="G100" s="165">
        <v>0.53720000000000001</v>
      </c>
      <c r="H100" s="165">
        <v>0.62</v>
      </c>
      <c r="I100" s="165">
        <v>0.56310000000000004</v>
      </c>
      <c r="J100" s="165">
        <v>0.48</v>
      </c>
      <c r="K100" s="165">
        <v>0.2303</v>
      </c>
      <c r="L100" s="165">
        <v>0.58179999999999998</v>
      </c>
      <c r="M100" s="165">
        <v>0.61470000000000002</v>
      </c>
      <c r="N100" s="165">
        <v>0.69569999999999999</v>
      </c>
      <c r="O100" s="165">
        <v>0.52159999999999995</v>
      </c>
      <c r="P100" s="165">
        <v>0.39090000000000003</v>
      </c>
      <c r="Q100" s="165">
        <v>0.59940000000000004</v>
      </c>
      <c r="R100" s="165">
        <v>0.4531</v>
      </c>
      <c r="S100" s="165">
        <v>0.67290000000000005</v>
      </c>
      <c r="T100" s="165">
        <v>0.6069</v>
      </c>
      <c r="U100" s="165">
        <v>0.57230000000000003</v>
      </c>
      <c r="V100" s="165">
        <v>0.4451</v>
      </c>
      <c r="W100" s="165">
        <v>0.54790000000000005</v>
      </c>
      <c r="X100" s="165">
        <v>0.70269999999999999</v>
      </c>
      <c r="Y100" s="165">
        <v>0.53200000000000003</v>
      </c>
      <c r="Z100" s="165">
        <v>0.63219999999999998</v>
      </c>
      <c r="AA100" s="165">
        <v>0.48409999999999997</v>
      </c>
      <c r="AB100" s="165">
        <v>0.45450000000000002</v>
      </c>
      <c r="AC100" s="165">
        <v>0.2402</v>
      </c>
      <c r="AD100" s="165">
        <v>0.70650000000000002</v>
      </c>
      <c r="AE100" s="165">
        <v>0.63439999999999996</v>
      </c>
      <c r="AF100" s="165">
        <v>0.57869999999999999</v>
      </c>
      <c r="AG100" s="165">
        <v>0.4924</v>
      </c>
      <c r="AH100" s="11"/>
    </row>
    <row r="101" spans="1:34">
      <c r="A101" s="114" t="s">
        <v>645</v>
      </c>
      <c r="B101" s="71"/>
      <c r="C101" s="71"/>
      <c r="D101" s="71"/>
      <c r="E101" s="71"/>
      <c r="F101" s="71"/>
      <c r="G101" s="72"/>
      <c r="H101" s="72"/>
      <c r="I101" s="72"/>
      <c r="J101" s="71"/>
      <c r="K101" s="71"/>
      <c r="L101" s="71"/>
      <c r="M101" s="71"/>
      <c r="N101" s="71"/>
      <c r="O101" s="72"/>
      <c r="P101" s="72"/>
      <c r="Q101" s="72"/>
      <c r="R101" s="71"/>
      <c r="S101" s="71"/>
      <c r="T101" s="71"/>
      <c r="U101" s="71"/>
      <c r="V101" s="71"/>
      <c r="W101" s="72"/>
      <c r="X101" s="72"/>
      <c r="Y101" s="72"/>
      <c r="Z101" s="71"/>
      <c r="AA101" s="71"/>
      <c r="AB101" s="71"/>
      <c r="AC101" s="71"/>
      <c r="AD101" s="71"/>
      <c r="AE101" s="72"/>
      <c r="AF101" s="72"/>
      <c r="AG101" s="72"/>
      <c r="AH101" s="11"/>
    </row>
    <row r="102" spans="1:34">
      <c r="A102" s="113" t="s">
        <v>646</v>
      </c>
      <c r="B102" s="165">
        <v>6.0600000000000001E-2</v>
      </c>
      <c r="C102" s="165">
        <v>6.4899999999999999E-2</v>
      </c>
      <c r="D102" s="165">
        <v>6.0900000000000003E-2</v>
      </c>
      <c r="E102" s="165">
        <v>6.5299999999999997E-2</v>
      </c>
      <c r="F102" s="165">
        <v>6.7299999999999999E-2</v>
      </c>
      <c r="G102" s="165">
        <v>4.2900000000000001E-2</v>
      </c>
      <c r="H102" s="165">
        <v>8.5800000000000001E-2</v>
      </c>
      <c r="I102" s="165">
        <v>5.9400000000000001E-2</v>
      </c>
      <c r="J102" s="165">
        <v>6.4699999999999994E-2</v>
      </c>
      <c r="K102" s="165">
        <v>5.5399999999999998E-2</v>
      </c>
      <c r="L102" s="165">
        <v>5.8700000000000002E-2</v>
      </c>
      <c r="M102" s="165">
        <v>6.1699999999999998E-2</v>
      </c>
      <c r="N102" s="165">
        <v>0.11070000000000001</v>
      </c>
      <c r="O102" s="165">
        <v>7.5800000000000006E-2</v>
      </c>
      <c r="P102" s="165">
        <v>5.3900000000000003E-2</v>
      </c>
      <c r="Q102" s="165">
        <v>7.1300000000000002E-2</v>
      </c>
      <c r="R102" s="165">
        <v>5.91E-2</v>
      </c>
      <c r="S102" s="165">
        <v>0.11169999999999999</v>
      </c>
      <c r="T102" s="165">
        <v>7.3599999999999999E-2</v>
      </c>
      <c r="U102" s="165">
        <v>8.6900000000000005E-2</v>
      </c>
      <c r="V102" s="165">
        <v>5.1700000000000003E-2</v>
      </c>
      <c r="W102" s="165">
        <v>5.4699999999999999E-2</v>
      </c>
      <c r="X102" s="165">
        <v>6.2899999999999998E-2</v>
      </c>
      <c r="Y102" s="165">
        <v>7.8200000000000006E-2</v>
      </c>
      <c r="Z102" s="165">
        <v>5.3499999999999999E-2</v>
      </c>
      <c r="AA102" s="165">
        <v>5.6000000000000001E-2</v>
      </c>
      <c r="AB102" s="165">
        <v>4.1500000000000002E-2</v>
      </c>
      <c r="AC102" s="165">
        <v>7.6799999999999993E-2</v>
      </c>
      <c r="AD102" s="165">
        <v>0.1041</v>
      </c>
      <c r="AE102" s="165">
        <v>7.8200000000000006E-2</v>
      </c>
      <c r="AF102" s="165">
        <v>9.6199999999999994E-2</v>
      </c>
      <c r="AG102" s="165">
        <v>6.3600000000000004E-2</v>
      </c>
      <c r="AH102" s="11"/>
    </row>
    <row r="103" spans="1:34">
      <c r="A103" s="113" t="s">
        <v>647</v>
      </c>
      <c r="B103" s="165">
        <v>5.9700000000000003E-2</v>
      </c>
      <c r="C103" s="165">
        <v>6.2100000000000002E-2</v>
      </c>
      <c r="D103" s="165">
        <v>5.8900000000000001E-2</v>
      </c>
      <c r="E103" s="165">
        <v>6.2100000000000002E-2</v>
      </c>
      <c r="F103" s="165">
        <v>6.7100000000000007E-2</v>
      </c>
      <c r="G103" s="165">
        <v>4.0899999999999999E-2</v>
      </c>
      <c r="H103" s="165">
        <v>8.5999999999999993E-2</v>
      </c>
      <c r="I103" s="165">
        <v>5.7799999999999997E-2</v>
      </c>
      <c r="J103" s="165">
        <v>6.2899999999999998E-2</v>
      </c>
      <c r="K103" s="165">
        <v>5.4699999999999999E-2</v>
      </c>
      <c r="L103" s="165">
        <v>5.79E-2</v>
      </c>
      <c r="M103" s="165">
        <v>6.08E-2</v>
      </c>
      <c r="N103" s="165">
        <v>0.10730000000000001</v>
      </c>
      <c r="O103" s="165">
        <v>6.7900000000000002E-2</v>
      </c>
      <c r="P103" s="165">
        <v>5.3999999999999999E-2</v>
      </c>
      <c r="Q103" s="165">
        <v>7.0499999999999993E-2</v>
      </c>
      <c r="R103" s="165">
        <v>5.7599999999999998E-2</v>
      </c>
      <c r="S103" s="165">
        <v>0.1116</v>
      </c>
      <c r="T103" s="165">
        <v>7.1199999999999999E-2</v>
      </c>
      <c r="U103" s="165">
        <v>8.2299999999999998E-2</v>
      </c>
      <c r="V103" s="165">
        <v>5.1799999999999999E-2</v>
      </c>
      <c r="W103" s="165">
        <v>5.3999999999999999E-2</v>
      </c>
      <c r="X103" s="165">
        <v>6.25E-2</v>
      </c>
      <c r="Y103" s="165">
        <v>7.8E-2</v>
      </c>
      <c r="Z103" s="165">
        <v>5.0900000000000001E-2</v>
      </c>
      <c r="AA103" s="165">
        <v>5.3900000000000003E-2</v>
      </c>
      <c r="AB103" s="165">
        <v>4.1099999999999998E-2</v>
      </c>
      <c r="AC103" s="165">
        <v>7.2900000000000006E-2</v>
      </c>
      <c r="AD103" s="165">
        <v>0.1003</v>
      </c>
      <c r="AE103" s="165">
        <v>7.8399999999999997E-2</v>
      </c>
      <c r="AF103" s="165">
        <v>9.5200000000000007E-2</v>
      </c>
      <c r="AG103" s="165">
        <v>6.2100000000000002E-2</v>
      </c>
      <c r="AH103" s="11"/>
    </row>
    <row r="104" spans="1:34">
      <c r="A104" s="108" t="s">
        <v>648</v>
      </c>
      <c r="B104" s="165">
        <v>7.7600000000000002E-2</v>
      </c>
      <c r="C104" s="165">
        <v>8.2500000000000004E-2</v>
      </c>
      <c r="D104" s="165">
        <v>6.6199999999999995E-2</v>
      </c>
      <c r="E104" s="165">
        <v>8.6999999999999994E-2</v>
      </c>
      <c r="F104" s="165">
        <v>7.7600000000000002E-2</v>
      </c>
      <c r="G104" s="165">
        <v>5.5199999999999999E-2</v>
      </c>
      <c r="H104" s="165">
        <v>9.9299999999999999E-2</v>
      </c>
      <c r="I104" s="165">
        <v>7.0000000000000007E-2</v>
      </c>
      <c r="J104" s="165">
        <v>7.6399999999999996E-2</v>
      </c>
      <c r="K104" s="165">
        <v>6.9500000000000006E-2</v>
      </c>
      <c r="L104" s="165">
        <v>6.88E-2</v>
      </c>
      <c r="M104" s="165">
        <v>6.6100000000000006E-2</v>
      </c>
      <c r="N104" s="165">
        <v>0.13919999999999999</v>
      </c>
      <c r="O104" s="165">
        <v>9.4100000000000003E-2</v>
      </c>
      <c r="P104" s="165">
        <v>6.9800000000000001E-2</v>
      </c>
      <c r="Q104" s="165">
        <v>9.0499999999999997E-2</v>
      </c>
      <c r="R104" s="165">
        <v>7.3999999999999996E-2</v>
      </c>
      <c r="S104" s="165">
        <v>0.13589999999999999</v>
      </c>
      <c r="T104" s="165">
        <v>8.3299999999999999E-2</v>
      </c>
      <c r="U104" s="165">
        <v>0.11119999999999999</v>
      </c>
      <c r="V104" s="165">
        <v>6.59E-2</v>
      </c>
      <c r="W104" s="165">
        <v>6.0699999999999997E-2</v>
      </c>
      <c r="X104" s="165">
        <v>8.3000000000000004E-2</v>
      </c>
      <c r="Y104" s="165">
        <v>9.2799999999999994E-2</v>
      </c>
      <c r="Z104" s="165">
        <v>6.59E-2</v>
      </c>
      <c r="AA104" s="165">
        <v>6.54E-2</v>
      </c>
      <c r="AB104" s="165">
        <v>5.3100000000000001E-2</v>
      </c>
      <c r="AC104" s="165">
        <v>9.5600000000000004E-2</v>
      </c>
      <c r="AD104" s="165">
        <v>0.13170000000000001</v>
      </c>
      <c r="AE104" s="165">
        <v>9.2899999999999996E-2</v>
      </c>
      <c r="AF104" s="165">
        <v>0.1118</v>
      </c>
      <c r="AG104" s="165">
        <v>7.8200000000000006E-2</v>
      </c>
      <c r="AH104" s="11"/>
    </row>
    <row r="105" spans="1:34">
      <c r="A105" s="108" t="s">
        <v>649</v>
      </c>
      <c r="B105" s="165">
        <v>0.1016</v>
      </c>
      <c r="C105" s="165">
        <v>0.1188</v>
      </c>
      <c r="D105" s="165">
        <v>9.1700000000000004E-2</v>
      </c>
      <c r="E105" s="165">
        <v>0.1236</v>
      </c>
      <c r="F105" s="165">
        <v>9.2100000000000001E-2</v>
      </c>
      <c r="G105" s="165">
        <v>0.09</v>
      </c>
      <c r="H105" s="165">
        <v>0.12720000000000001</v>
      </c>
      <c r="I105" s="165">
        <v>9.9699999999999997E-2</v>
      </c>
      <c r="J105" s="165">
        <v>0.1158</v>
      </c>
      <c r="K105" s="165">
        <v>9.9199999999999997E-2</v>
      </c>
      <c r="L105" s="165">
        <v>0.1003</v>
      </c>
      <c r="M105" s="165">
        <v>9.6000000000000002E-2</v>
      </c>
      <c r="N105" s="165">
        <v>0.18110000000000001</v>
      </c>
      <c r="O105" s="165">
        <v>0.12759999999999999</v>
      </c>
      <c r="P105" s="165">
        <v>0.114</v>
      </c>
      <c r="Q105" s="165">
        <v>0.1201</v>
      </c>
      <c r="R105" s="165">
        <v>0.1134</v>
      </c>
      <c r="S105" s="165">
        <v>0.15909999999999999</v>
      </c>
      <c r="T105" s="165">
        <v>0.1168</v>
      </c>
      <c r="U105" s="165">
        <v>0.15090000000000001</v>
      </c>
      <c r="V105" s="165">
        <v>0.1028</v>
      </c>
      <c r="W105" s="165">
        <v>9.4600000000000004E-2</v>
      </c>
      <c r="X105" s="165">
        <v>0.11310000000000001</v>
      </c>
      <c r="Y105" s="165">
        <v>0.13450000000000001</v>
      </c>
      <c r="Z105" s="165">
        <v>9.8299999999999998E-2</v>
      </c>
      <c r="AA105" s="165">
        <v>0.1091</v>
      </c>
      <c r="AB105" s="165">
        <v>9.0700000000000003E-2</v>
      </c>
      <c r="AC105" s="165">
        <v>0.12529999999999999</v>
      </c>
      <c r="AD105" s="165">
        <v>0.1779</v>
      </c>
      <c r="AE105" s="165">
        <v>0.1225</v>
      </c>
      <c r="AF105" s="165">
        <v>0.13339999999999999</v>
      </c>
      <c r="AG105" s="165">
        <v>0.11</v>
      </c>
      <c r="AH105" s="11"/>
    </row>
    <row r="106" spans="1:34">
      <c r="A106" s="108" t="s">
        <v>650</v>
      </c>
      <c r="B106" s="165">
        <v>-2.4E-2</v>
      </c>
      <c r="C106" s="165">
        <v>-3.6299999999999999E-2</v>
      </c>
      <c r="D106" s="165">
        <v>-2.5499999999999998E-2</v>
      </c>
      <c r="E106" s="165">
        <v>-3.6600000000000001E-2</v>
      </c>
      <c r="F106" s="165">
        <v>-1.4500000000000001E-2</v>
      </c>
      <c r="G106" s="165">
        <v>-3.4799999999999998E-2</v>
      </c>
      <c r="H106" s="165">
        <v>-2.7900000000000001E-2</v>
      </c>
      <c r="I106" s="165">
        <v>-2.98E-2</v>
      </c>
      <c r="J106" s="165">
        <v>-3.9399999999999998E-2</v>
      </c>
      <c r="K106" s="165">
        <v>-2.9600000000000001E-2</v>
      </c>
      <c r="L106" s="165">
        <v>-3.15E-2</v>
      </c>
      <c r="M106" s="165">
        <v>-2.9899999999999999E-2</v>
      </c>
      <c r="N106" s="165">
        <v>-4.2000000000000003E-2</v>
      </c>
      <c r="O106" s="165">
        <v>-3.3599999999999998E-2</v>
      </c>
      <c r="P106" s="165">
        <v>-4.4299999999999999E-2</v>
      </c>
      <c r="Q106" s="165">
        <v>-2.9600000000000001E-2</v>
      </c>
      <c r="R106" s="165">
        <v>-3.9399999999999998E-2</v>
      </c>
      <c r="S106" s="165">
        <v>-2.3099999999999999E-2</v>
      </c>
      <c r="T106" s="165">
        <v>-3.3399999999999999E-2</v>
      </c>
      <c r="U106" s="165">
        <v>-3.9699999999999999E-2</v>
      </c>
      <c r="V106" s="165">
        <v>-3.6900000000000002E-2</v>
      </c>
      <c r="W106" s="165">
        <v>-3.39E-2</v>
      </c>
      <c r="X106" s="165">
        <v>-3.0099999999999998E-2</v>
      </c>
      <c r="Y106" s="165">
        <v>-4.1700000000000001E-2</v>
      </c>
      <c r="Z106" s="165">
        <v>-3.2300000000000002E-2</v>
      </c>
      <c r="AA106" s="165">
        <v>-4.3700000000000003E-2</v>
      </c>
      <c r="AB106" s="165">
        <v>-3.7699999999999997E-2</v>
      </c>
      <c r="AC106" s="165">
        <v>-2.98E-2</v>
      </c>
      <c r="AD106" s="165">
        <v>-4.6199999999999998E-2</v>
      </c>
      <c r="AE106" s="165">
        <v>-2.9700000000000001E-2</v>
      </c>
      <c r="AF106" s="165">
        <v>-2.1499999999999998E-2</v>
      </c>
      <c r="AG106" s="165">
        <v>-3.1699999999999999E-2</v>
      </c>
      <c r="AH106" s="11"/>
    </row>
    <row r="107" spans="1:34">
      <c r="A107" s="108" t="s">
        <v>651</v>
      </c>
      <c r="B107" s="165">
        <v>-1.7899999999999999E-2</v>
      </c>
      <c r="C107" s="165">
        <v>-2.0400000000000001E-2</v>
      </c>
      <c r="D107" s="165">
        <v>-7.1999999999999998E-3</v>
      </c>
      <c r="E107" s="165">
        <v>-2.4899999999999999E-2</v>
      </c>
      <c r="F107" s="165">
        <v>-1.0500000000000001E-2</v>
      </c>
      <c r="G107" s="165">
        <v>-1.43E-2</v>
      </c>
      <c r="H107" s="165">
        <v>-1.3299999999999999E-2</v>
      </c>
      <c r="I107" s="165">
        <v>-1.21E-2</v>
      </c>
      <c r="J107" s="165">
        <v>-1.35E-2</v>
      </c>
      <c r="K107" s="165">
        <v>-1.4800000000000001E-2</v>
      </c>
      <c r="L107" s="165">
        <v>-1.09E-2</v>
      </c>
      <c r="M107" s="165">
        <v>-5.3E-3</v>
      </c>
      <c r="N107" s="165">
        <v>-3.1899999999999998E-2</v>
      </c>
      <c r="O107" s="165">
        <v>-2.6200000000000001E-2</v>
      </c>
      <c r="P107" s="165">
        <v>-1.5699999999999999E-2</v>
      </c>
      <c r="Q107" s="165">
        <v>-0.02</v>
      </c>
      <c r="R107" s="165">
        <v>-1.6400000000000001E-2</v>
      </c>
      <c r="S107" s="165">
        <v>-2.4400000000000002E-2</v>
      </c>
      <c r="T107" s="165">
        <v>-1.2200000000000001E-2</v>
      </c>
      <c r="U107" s="165">
        <v>-2.8899999999999999E-2</v>
      </c>
      <c r="V107" s="165">
        <v>-1.4200000000000001E-2</v>
      </c>
      <c r="W107" s="165">
        <v>-6.6E-3</v>
      </c>
      <c r="X107" s="165">
        <v>-2.0500000000000001E-2</v>
      </c>
      <c r="Y107" s="165">
        <v>-1.4800000000000001E-2</v>
      </c>
      <c r="Z107" s="165">
        <v>-1.4999999999999999E-2</v>
      </c>
      <c r="AA107" s="165">
        <v>-1.15E-2</v>
      </c>
      <c r="AB107" s="165">
        <v>-1.2E-2</v>
      </c>
      <c r="AC107" s="165">
        <v>-2.2599999999999999E-2</v>
      </c>
      <c r="AD107" s="165">
        <v>-3.1300000000000001E-2</v>
      </c>
      <c r="AE107" s="165">
        <v>-1.44E-2</v>
      </c>
      <c r="AF107" s="165">
        <v>-1.66E-2</v>
      </c>
      <c r="AG107" s="165">
        <v>-1.6199999999999999E-2</v>
      </c>
      <c r="AH107" s="11"/>
    </row>
    <row r="108" spans="1:34">
      <c r="A108" s="108" t="s">
        <v>652</v>
      </c>
      <c r="B108" s="165">
        <v>8.9999999999999998E-4</v>
      </c>
      <c r="C108" s="165">
        <v>2.8E-3</v>
      </c>
      <c r="D108" s="165">
        <v>2E-3</v>
      </c>
      <c r="E108" s="165">
        <v>3.0999999999999999E-3</v>
      </c>
      <c r="F108" s="165">
        <v>2.9999999999999997E-4</v>
      </c>
      <c r="G108" s="165">
        <v>2E-3</v>
      </c>
      <c r="H108" s="165">
        <v>-2.0000000000000001E-4</v>
      </c>
      <c r="I108" s="165">
        <v>1.6000000000000001E-3</v>
      </c>
      <c r="J108" s="165">
        <v>1.8E-3</v>
      </c>
      <c r="K108" s="165">
        <v>6.9999999999999999E-4</v>
      </c>
      <c r="L108" s="165">
        <v>8.0000000000000004E-4</v>
      </c>
      <c r="M108" s="165">
        <v>8.9999999999999998E-4</v>
      </c>
      <c r="N108" s="165">
        <v>3.3999999999999998E-3</v>
      </c>
      <c r="O108" s="165">
        <v>7.9000000000000008E-3</v>
      </c>
      <c r="P108" s="165">
        <v>-1E-4</v>
      </c>
      <c r="Q108" s="165">
        <v>8.0000000000000004E-4</v>
      </c>
      <c r="R108" s="165">
        <v>1.5E-3</v>
      </c>
      <c r="S108" s="165">
        <v>2.0000000000000001E-4</v>
      </c>
      <c r="T108" s="165">
        <v>2.3999999999999998E-3</v>
      </c>
      <c r="U108" s="165">
        <v>4.5999999999999999E-3</v>
      </c>
      <c r="V108" s="165">
        <v>0</v>
      </c>
      <c r="W108" s="165">
        <v>6.9999999999999999E-4</v>
      </c>
      <c r="X108" s="165">
        <v>2.9999999999999997E-4</v>
      </c>
      <c r="Y108" s="165">
        <v>1E-4</v>
      </c>
      <c r="Z108" s="165">
        <v>2.5000000000000001E-3</v>
      </c>
      <c r="AA108" s="165">
        <v>2.0999999999999999E-3</v>
      </c>
      <c r="AB108" s="165">
        <v>4.0000000000000002E-4</v>
      </c>
      <c r="AC108" s="165">
        <v>3.8999999999999998E-3</v>
      </c>
      <c r="AD108" s="165">
        <v>3.8E-3</v>
      </c>
      <c r="AE108" s="165">
        <v>-2.0000000000000001E-4</v>
      </c>
      <c r="AF108" s="165">
        <v>1E-3</v>
      </c>
      <c r="AG108" s="165">
        <v>1.5E-3</v>
      </c>
      <c r="AH108" s="11"/>
    </row>
    <row r="109" spans="1:34">
      <c r="A109" s="114" t="s">
        <v>653</v>
      </c>
      <c r="B109" s="71"/>
      <c r="C109" s="71"/>
      <c r="D109" s="71"/>
      <c r="E109" s="71"/>
      <c r="F109" s="71"/>
      <c r="G109" s="72"/>
      <c r="H109" s="72"/>
      <c r="I109" s="72"/>
      <c r="J109" s="71"/>
      <c r="K109" s="71"/>
      <c r="L109" s="71"/>
      <c r="M109" s="71"/>
      <c r="N109" s="71"/>
      <c r="O109" s="72"/>
      <c r="P109" s="72"/>
      <c r="Q109" s="72"/>
      <c r="R109" s="71"/>
      <c r="S109" s="71"/>
      <c r="T109" s="71"/>
      <c r="U109" s="71"/>
      <c r="V109" s="71"/>
      <c r="W109" s="72"/>
      <c r="X109" s="72"/>
      <c r="Y109" s="72"/>
      <c r="Z109" s="71"/>
      <c r="AA109" s="71"/>
      <c r="AB109" s="71"/>
      <c r="AC109" s="71"/>
      <c r="AD109" s="71"/>
      <c r="AE109" s="72"/>
      <c r="AF109" s="72"/>
      <c r="AG109" s="72"/>
      <c r="AH109" s="11"/>
    </row>
    <row r="110" spans="1:34">
      <c r="A110" s="108" t="s">
        <v>646</v>
      </c>
      <c r="B110" s="165">
        <v>6.0600000000000001E-2</v>
      </c>
      <c r="C110" s="165">
        <v>6.4899999999999999E-2</v>
      </c>
      <c r="D110" s="165">
        <v>6.0900000000000003E-2</v>
      </c>
      <c r="E110" s="165">
        <v>6.5299999999999997E-2</v>
      </c>
      <c r="F110" s="165">
        <v>6.7299999999999999E-2</v>
      </c>
      <c r="G110" s="165">
        <v>4.2900000000000001E-2</v>
      </c>
      <c r="H110" s="165">
        <v>8.5800000000000001E-2</v>
      </c>
      <c r="I110" s="165">
        <v>5.9400000000000001E-2</v>
      </c>
      <c r="J110" s="165">
        <v>6.4699999999999994E-2</v>
      </c>
      <c r="K110" s="165">
        <v>5.5399999999999998E-2</v>
      </c>
      <c r="L110" s="165">
        <v>5.8700000000000002E-2</v>
      </c>
      <c r="M110" s="165">
        <v>6.1699999999999998E-2</v>
      </c>
      <c r="N110" s="165">
        <v>0.11070000000000001</v>
      </c>
      <c r="O110" s="165">
        <v>7.5800000000000006E-2</v>
      </c>
      <c r="P110" s="165">
        <v>5.3900000000000003E-2</v>
      </c>
      <c r="Q110" s="165">
        <v>7.1300000000000002E-2</v>
      </c>
      <c r="R110" s="165">
        <v>5.91E-2</v>
      </c>
      <c r="S110" s="165">
        <v>0.11169999999999999</v>
      </c>
      <c r="T110" s="165">
        <v>7.3599999999999999E-2</v>
      </c>
      <c r="U110" s="165">
        <v>8.6900000000000005E-2</v>
      </c>
      <c r="V110" s="165">
        <v>5.1700000000000003E-2</v>
      </c>
      <c r="W110" s="165">
        <v>5.4699999999999999E-2</v>
      </c>
      <c r="X110" s="165">
        <v>6.2899999999999998E-2</v>
      </c>
      <c r="Y110" s="165">
        <v>7.8200000000000006E-2</v>
      </c>
      <c r="Z110" s="165">
        <v>5.3499999999999999E-2</v>
      </c>
      <c r="AA110" s="165">
        <v>5.6000000000000001E-2</v>
      </c>
      <c r="AB110" s="165">
        <v>4.1500000000000002E-2</v>
      </c>
      <c r="AC110" s="165">
        <v>7.6799999999999993E-2</v>
      </c>
      <c r="AD110" s="165">
        <v>0.1041</v>
      </c>
      <c r="AE110" s="165">
        <v>7.8200000000000006E-2</v>
      </c>
      <c r="AF110" s="165">
        <v>9.6199999999999994E-2</v>
      </c>
      <c r="AG110" s="165">
        <v>6.3600000000000004E-2</v>
      </c>
      <c r="AH110" s="11"/>
    </row>
    <row r="111" spans="1:34">
      <c r="A111" s="108" t="s">
        <v>654</v>
      </c>
      <c r="B111" s="165">
        <v>-4.3E-3</v>
      </c>
      <c r="C111" s="165">
        <v>8.9999999999999998E-4</v>
      </c>
      <c r="D111" s="165">
        <v>-4.0000000000000001E-3</v>
      </c>
      <c r="E111" s="165">
        <v>1.4E-3</v>
      </c>
      <c r="F111" s="165">
        <v>-6.1000000000000004E-3</v>
      </c>
      <c r="G111" s="165">
        <v>3.0999999999999999E-3</v>
      </c>
      <c r="H111" s="165">
        <v>-1.5E-3</v>
      </c>
      <c r="I111" s="165">
        <v>-2.3999999999999998E-3</v>
      </c>
      <c r="J111" s="165">
        <v>6.4000000000000003E-3</v>
      </c>
      <c r="K111" s="165">
        <v>2.0999999999999999E-3</v>
      </c>
      <c r="L111" s="165">
        <v>1.4E-3</v>
      </c>
      <c r="M111" s="165">
        <v>4.7999999999999996E-3</v>
      </c>
      <c r="N111" s="165">
        <v>-8.0000000000000004E-4</v>
      </c>
      <c r="O111" s="165">
        <v>-5.0000000000000001E-4</v>
      </c>
      <c r="P111" s="165">
        <v>2.0999999999999999E-3</v>
      </c>
      <c r="Q111" s="165">
        <v>-1.04E-2</v>
      </c>
      <c r="R111" s="165">
        <v>-8.6999999999999994E-3</v>
      </c>
      <c r="S111" s="165">
        <v>-2.0999999999999999E-3</v>
      </c>
      <c r="T111" s="165">
        <v>-2.0000000000000001E-4</v>
      </c>
      <c r="U111" s="165">
        <v>5.7000000000000002E-3</v>
      </c>
      <c r="V111" s="165">
        <v>-6.9999999999999999E-4</v>
      </c>
      <c r="W111" s="165">
        <v>-1.4E-3</v>
      </c>
      <c r="X111" s="165">
        <v>7.3000000000000001E-3</v>
      </c>
      <c r="Y111" s="165">
        <v>6.9999999999999999E-4</v>
      </c>
      <c r="Z111" s="165">
        <v>5.4000000000000003E-3</v>
      </c>
      <c r="AA111" s="165">
        <v>-2.5999999999999999E-3</v>
      </c>
      <c r="AB111" s="165">
        <v>1.1000000000000001E-3</v>
      </c>
      <c r="AC111" s="165">
        <v>8.8000000000000005E-3</v>
      </c>
      <c r="AD111" s="165">
        <v>-3.8999999999999998E-3</v>
      </c>
      <c r="AE111" s="165">
        <v>-1.8E-3</v>
      </c>
      <c r="AF111" s="165">
        <v>1.09E-2</v>
      </c>
      <c r="AG111" s="165">
        <v>-6.9999999999999999E-4</v>
      </c>
      <c r="AH111" s="11"/>
    </row>
    <row r="112" spans="1:34">
      <c r="A112" s="108" t="s">
        <v>655</v>
      </c>
      <c r="B112" s="165">
        <v>-5.5E-2</v>
      </c>
      <c r="C112" s="165">
        <v>-6.1899999999999997E-2</v>
      </c>
      <c r="D112" s="165">
        <v>-5.16E-2</v>
      </c>
      <c r="E112" s="165">
        <v>-7.0999999999999994E-2</v>
      </c>
      <c r="F112" s="165">
        <v>-5.7000000000000002E-2</v>
      </c>
      <c r="G112" s="165">
        <v>-5.0599999999999999E-2</v>
      </c>
      <c r="H112" s="165">
        <v>-7.9000000000000001E-2</v>
      </c>
      <c r="I112" s="165">
        <v>-5.6500000000000002E-2</v>
      </c>
      <c r="J112" s="165">
        <v>-5.6899999999999999E-2</v>
      </c>
      <c r="K112" s="165">
        <v>-5.1999999999999998E-2</v>
      </c>
      <c r="L112" s="165">
        <v>-5.3400000000000003E-2</v>
      </c>
      <c r="M112" s="165">
        <v>-5.62E-2</v>
      </c>
      <c r="N112" s="165">
        <v>-0.1193</v>
      </c>
      <c r="O112" s="165">
        <v>-5.6800000000000003E-2</v>
      </c>
      <c r="P112" s="165">
        <v>-4.5499999999999999E-2</v>
      </c>
      <c r="Q112" s="165">
        <v>-7.9200000000000007E-2</v>
      </c>
      <c r="R112" s="165">
        <v>-5.0599999999999999E-2</v>
      </c>
      <c r="S112" s="165">
        <v>-9.3700000000000006E-2</v>
      </c>
      <c r="T112" s="165">
        <v>-7.0800000000000002E-2</v>
      </c>
      <c r="U112" s="165">
        <v>-0.10249999999999999</v>
      </c>
      <c r="V112" s="165">
        <v>-4.02E-2</v>
      </c>
      <c r="W112" s="165">
        <v>-5.3400000000000003E-2</v>
      </c>
      <c r="X112" s="165">
        <v>-7.6899999999999996E-2</v>
      </c>
      <c r="Y112" s="165">
        <v>-6.1400000000000003E-2</v>
      </c>
      <c r="Z112" s="165">
        <v>-5.9700000000000003E-2</v>
      </c>
      <c r="AA112" s="165">
        <v>-5.3600000000000002E-2</v>
      </c>
      <c r="AB112" s="165">
        <v>-4.2099999999999999E-2</v>
      </c>
      <c r="AC112" s="165">
        <v>-8.3500000000000005E-2</v>
      </c>
      <c r="AD112" s="165">
        <v>-0.14299999999999999</v>
      </c>
      <c r="AE112" s="165">
        <v>-6.54E-2</v>
      </c>
      <c r="AF112" s="165">
        <v>-5.5100000000000003E-2</v>
      </c>
      <c r="AG112" s="165">
        <v>-5.9400000000000001E-2</v>
      </c>
      <c r="AH112" s="11"/>
    </row>
    <row r="113" spans="1:34">
      <c r="A113" s="108" t="s">
        <v>656</v>
      </c>
      <c r="B113" s="165">
        <v>0</v>
      </c>
      <c r="C113" s="165">
        <v>0</v>
      </c>
      <c r="D113" s="165">
        <v>0</v>
      </c>
      <c r="E113" s="165">
        <v>0</v>
      </c>
      <c r="F113" s="165">
        <v>0</v>
      </c>
      <c r="G113" s="165">
        <v>0</v>
      </c>
      <c r="H113" s="165">
        <v>0</v>
      </c>
      <c r="I113" s="165">
        <v>0</v>
      </c>
      <c r="J113" s="165">
        <v>0</v>
      </c>
      <c r="K113" s="165">
        <v>0</v>
      </c>
      <c r="L113" s="165">
        <v>0</v>
      </c>
      <c r="M113" s="165">
        <v>0</v>
      </c>
      <c r="N113" s="165">
        <v>0</v>
      </c>
      <c r="O113" s="165">
        <v>1E-4</v>
      </c>
      <c r="P113" s="165">
        <v>-3.8999999999999998E-3</v>
      </c>
      <c r="Q113" s="165">
        <v>0</v>
      </c>
      <c r="R113" s="165">
        <v>-1E-4</v>
      </c>
      <c r="S113" s="165">
        <v>1E-4</v>
      </c>
      <c r="T113" s="165">
        <v>0</v>
      </c>
      <c r="U113" s="165">
        <v>-6.9999999999999999E-4</v>
      </c>
      <c r="V113" s="165">
        <v>0</v>
      </c>
      <c r="W113" s="165">
        <v>0</v>
      </c>
      <c r="X113" s="165">
        <v>0</v>
      </c>
      <c r="Y113" s="165">
        <v>1E-4</v>
      </c>
      <c r="Z113" s="165">
        <v>-1E-4</v>
      </c>
      <c r="AA113" s="165">
        <v>-1.2999999999999999E-3</v>
      </c>
      <c r="AB113" s="165">
        <v>0</v>
      </c>
      <c r="AC113" s="165">
        <v>0</v>
      </c>
      <c r="AD113" s="165">
        <v>2.0000000000000001E-4</v>
      </c>
      <c r="AE113" s="165">
        <v>1E-4</v>
      </c>
      <c r="AF113" s="165">
        <v>0</v>
      </c>
      <c r="AG113" s="165">
        <v>-1E-4</v>
      </c>
      <c r="AH113" s="11"/>
    </row>
    <row r="114" spans="1:34">
      <c r="A114" s="108" t="s">
        <v>657</v>
      </c>
      <c r="B114" s="165">
        <v>0</v>
      </c>
      <c r="C114" s="165">
        <v>2.9999999999999997E-4</v>
      </c>
      <c r="D114" s="165">
        <v>2.9999999999999997E-4</v>
      </c>
      <c r="E114" s="165">
        <v>0</v>
      </c>
      <c r="F114" s="165">
        <v>-2.0000000000000001E-4</v>
      </c>
      <c r="G114" s="165">
        <v>-5.0000000000000001E-4</v>
      </c>
      <c r="H114" s="165">
        <v>0</v>
      </c>
      <c r="I114" s="165">
        <v>2.7000000000000001E-3</v>
      </c>
      <c r="J114" s="165">
        <v>-5.0000000000000001E-4</v>
      </c>
      <c r="K114" s="165">
        <v>1.1000000000000001E-3</v>
      </c>
      <c r="L114" s="165">
        <v>0</v>
      </c>
      <c r="M114" s="165">
        <v>8.0000000000000004E-4</v>
      </c>
      <c r="N114" s="165">
        <v>0</v>
      </c>
      <c r="O114" s="165">
        <v>-6.7999999999999996E-3</v>
      </c>
      <c r="P114" s="165">
        <v>-2.0000000000000001E-4</v>
      </c>
      <c r="Q114" s="165">
        <v>-2.3999999999999998E-3</v>
      </c>
      <c r="R114" s="165">
        <v>-1E-4</v>
      </c>
      <c r="S114" s="165">
        <v>-3.2000000000000002E-3</v>
      </c>
      <c r="T114" s="165">
        <v>3.3999999999999998E-3</v>
      </c>
      <c r="U114" s="165">
        <v>-5.4000000000000003E-3</v>
      </c>
      <c r="V114" s="165">
        <v>-8.0000000000000004E-4</v>
      </c>
      <c r="W114" s="165">
        <v>5.9999999999999995E-4</v>
      </c>
      <c r="X114" s="165">
        <v>2E-3</v>
      </c>
      <c r="Y114" s="165">
        <v>-6.9999999999999999E-4</v>
      </c>
      <c r="Z114" s="165">
        <v>2.5999999999999999E-3</v>
      </c>
      <c r="AA114" s="165">
        <v>3.2000000000000002E-3</v>
      </c>
      <c r="AB114" s="165">
        <v>1E-4</v>
      </c>
      <c r="AC114" s="165">
        <v>-1.1000000000000001E-3</v>
      </c>
      <c r="AD114" s="165">
        <v>-1.1000000000000001E-3</v>
      </c>
      <c r="AE114" s="165">
        <v>-4.0000000000000002E-4</v>
      </c>
      <c r="AF114" s="165">
        <v>-1E-4</v>
      </c>
      <c r="AG114" s="165">
        <v>0</v>
      </c>
      <c r="AH114" s="11"/>
    </row>
    <row r="115" spans="1:34">
      <c r="A115" s="108" t="s">
        <v>658</v>
      </c>
      <c r="B115" s="165">
        <v>0</v>
      </c>
      <c r="C115" s="165">
        <v>0</v>
      </c>
      <c r="D115" s="165">
        <v>-2.0000000000000001E-4</v>
      </c>
      <c r="E115" s="165">
        <v>0</v>
      </c>
      <c r="F115" s="165">
        <v>-1E-3</v>
      </c>
      <c r="G115" s="165">
        <v>0</v>
      </c>
      <c r="H115" s="165">
        <v>0</v>
      </c>
      <c r="I115" s="165">
        <v>0</v>
      </c>
      <c r="J115" s="165">
        <v>0</v>
      </c>
      <c r="K115" s="165">
        <v>0</v>
      </c>
      <c r="L115" s="165">
        <v>0</v>
      </c>
      <c r="M115" s="165">
        <v>0</v>
      </c>
      <c r="N115" s="165">
        <v>0</v>
      </c>
      <c r="O115" s="165">
        <v>0</v>
      </c>
      <c r="P115" s="165">
        <v>-5.0000000000000001E-4</v>
      </c>
      <c r="Q115" s="165">
        <v>1E-4</v>
      </c>
      <c r="R115" s="165">
        <v>0</v>
      </c>
      <c r="S115" s="165">
        <v>0</v>
      </c>
      <c r="T115" s="165">
        <v>0</v>
      </c>
      <c r="U115" s="165">
        <v>0</v>
      </c>
      <c r="V115" s="165">
        <v>0</v>
      </c>
      <c r="W115" s="165">
        <v>-1E-4</v>
      </c>
      <c r="X115" s="165">
        <v>0</v>
      </c>
      <c r="Y115" s="165">
        <v>1E-4</v>
      </c>
      <c r="Z115" s="165">
        <v>0</v>
      </c>
      <c r="AA115" s="165">
        <v>-4.0000000000000002E-4</v>
      </c>
      <c r="AB115" s="165">
        <v>0</v>
      </c>
      <c r="AC115" s="165">
        <v>0</v>
      </c>
      <c r="AD115" s="165">
        <v>0</v>
      </c>
      <c r="AE115" s="165">
        <v>0</v>
      </c>
      <c r="AF115" s="165">
        <v>0</v>
      </c>
      <c r="AG115" s="165">
        <v>0</v>
      </c>
      <c r="AH115" s="11"/>
    </row>
    <row r="116" spans="1:34">
      <c r="A116" s="76" t="s">
        <v>659</v>
      </c>
      <c r="B116" s="166">
        <v>1.2999999999999999E-3</v>
      </c>
      <c r="C116" s="166">
        <v>4.1999999999999997E-3</v>
      </c>
      <c r="D116" s="166">
        <v>5.4000000000000003E-3</v>
      </c>
      <c r="E116" s="166">
        <v>-4.4000000000000003E-3</v>
      </c>
      <c r="F116" s="166">
        <v>2.8999999999999998E-3</v>
      </c>
      <c r="G116" s="166">
        <v>-5.0000000000000001E-3</v>
      </c>
      <c r="H116" s="166">
        <v>5.3E-3</v>
      </c>
      <c r="I116" s="166">
        <v>3.2000000000000002E-3</v>
      </c>
      <c r="J116" s="166">
        <v>1.37E-2</v>
      </c>
      <c r="K116" s="166">
        <v>6.6E-3</v>
      </c>
      <c r="L116" s="166">
        <v>6.7000000000000002E-3</v>
      </c>
      <c r="M116" s="166">
        <v>1.11E-2</v>
      </c>
      <c r="N116" s="166">
        <v>-9.4000000000000004E-3</v>
      </c>
      <c r="O116" s="166">
        <v>1.17E-2</v>
      </c>
      <c r="P116" s="166">
        <v>5.8999999999999999E-3</v>
      </c>
      <c r="Q116" s="166">
        <v>-2.0500000000000001E-2</v>
      </c>
      <c r="R116" s="166">
        <v>-4.0000000000000002E-4</v>
      </c>
      <c r="S116" s="166">
        <v>1.29E-2</v>
      </c>
      <c r="T116" s="166">
        <v>6.0000000000000001E-3</v>
      </c>
      <c r="U116" s="166">
        <v>-1.6E-2</v>
      </c>
      <c r="V116" s="166">
        <v>0.01</v>
      </c>
      <c r="W116" s="166">
        <v>4.0000000000000002E-4</v>
      </c>
      <c r="X116" s="166">
        <v>-4.7999999999999996E-3</v>
      </c>
      <c r="Y116" s="166">
        <v>1.7000000000000001E-2</v>
      </c>
      <c r="Z116" s="166">
        <v>1.6000000000000001E-3</v>
      </c>
      <c r="AA116" s="166">
        <v>1.2999999999999999E-3</v>
      </c>
      <c r="AB116" s="166">
        <v>5.9999999999999995E-4</v>
      </c>
      <c r="AC116" s="166">
        <v>1E-3</v>
      </c>
      <c r="AD116" s="166">
        <v>-4.3700000000000003E-2</v>
      </c>
      <c r="AE116" s="166">
        <v>1.0699999999999999E-2</v>
      </c>
      <c r="AF116" s="166">
        <v>5.1999999999999998E-2</v>
      </c>
      <c r="AG116" s="166">
        <v>3.3E-3</v>
      </c>
      <c r="AH116" s="11"/>
    </row>
    <row r="117" spans="1:34" ht="3.75" customHeight="1" thickBot="1">
      <c r="A117" s="538"/>
      <c r="B117" s="539"/>
      <c r="C117" s="539"/>
      <c r="D117" s="539"/>
      <c r="E117" s="539"/>
      <c r="F117" s="539"/>
      <c r="G117" s="539"/>
      <c r="H117" s="539"/>
      <c r="I117" s="539"/>
      <c r="J117" s="540"/>
      <c r="K117" s="540"/>
      <c r="L117" s="540"/>
      <c r="M117" s="540"/>
      <c r="N117" s="540"/>
      <c r="O117" s="540"/>
      <c r="P117" s="540"/>
      <c r="Q117" s="540"/>
      <c r="R117" s="541"/>
      <c r="S117" s="541"/>
      <c r="T117" s="541"/>
      <c r="U117" s="541"/>
      <c r="V117" s="541"/>
      <c r="W117" s="541"/>
      <c r="X117" s="541"/>
      <c r="Y117" s="542"/>
      <c r="Z117" s="542"/>
      <c r="AA117" s="542"/>
      <c r="AB117" s="542"/>
      <c r="AC117" s="542"/>
      <c r="AD117" s="542"/>
      <c r="AE117" s="542"/>
      <c r="AF117" s="542"/>
      <c r="AG117" s="542"/>
      <c r="AH117" s="11"/>
    </row>
    <row r="118" spans="1:34" ht="15.75" thickTop="1">
      <c r="A118" s="731" t="s">
        <v>660</v>
      </c>
      <c r="B118" s="731"/>
      <c r="C118" s="731"/>
      <c r="D118" s="731"/>
      <c r="E118" s="731"/>
      <c r="F118" s="731"/>
      <c r="G118" s="731"/>
      <c r="H118" s="731"/>
      <c r="I118" s="731"/>
      <c r="J118" s="731"/>
      <c r="K118" s="731"/>
      <c r="L118" s="731"/>
      <c r="M118" s="731"/>
      <c r="N118" s="731"/>
      <c r="O118" s="731"/>
      <c r="P118" s="731"/>
      <c r="Q118" s="731"/>
      <c r="R118" s="731"/>
      <c r="S118" s="731"/>
      <c r="T118" s="731"/>
      <c r="U118" s="731"/>
      <c r="V118" s="731"/>
      <c r="W118" s="731"/>
      <c r="X118" s="731"/>
      <c r="Y118" s="731"/>
      <c r="Z118" s="731"/>
      <c r="AA118" s="731"/>
      <c r="AB118" s="731"/>
      <c r="AC118" s="731"/>
      <c r="AD118" s="731"/>
      <c r="AE118" s="731"/>
      <c r="AF118" s="731"/>
      <c r="AG118" s="731"/>
      <c r="AH118" s="11"/>
    </row>
    <row r="119" spans="1:34">
      <c r="A119" s="731" t="s">
        <v>661</v>
      </c>
      <c r="B119" s="731"/>
      <c r="C119" s="731"/>
      <c r="D119" s="731"/>
      <c r="E119" s="731"/>
      <c r="F119" s="731"/>
      <c r="G119" s="731"/>
      <c r="H119" s="731"/>
      <c r="I119" s="731"/>
      <c r="J119" s="731"/>
      <c r="K119" s="731"/>
      <c r="L119" s="731"/>
      <c r="M119" s="731"/>
      <c r="N119" s="731"/>
      <c r="O119" s="731"/>
      <c r="P119" s="731"/>
      <c r="Q119" s="731"/>
      <c r="R119" s="731"/>
      <c r="S119" s="731"/>
      <c r="T119" s="731"/>
      <c r="U119" s="731"/>
      <c r="V119" s="731"/>
      <c r="W119" s="731"/>
      <c r="X119" s="731"/>
      <c r="Y119" s="731"/>
      <c r="Z119" s="731"/>
      <c r="AA119" s="731"/>
      <c r="AB119" s="731"/>
      <c r="AC119" s="731"/>
      <c r="AD119" s="731"/>
      <c r="AE119" s="731"/>
      <c r="AF119" s="731"/>
      <c r="AG119" s="731"/>
      <c r="AH119" s="11"/>
    </row>
    <row r="120" spans="1:34">
      <c r="A120" s="731" t="s">
        <v>662</v>
      </c>
      <c r="B120" s="731"/>
      <c r="C120" s="731"/>
      <c r="D120" s="731"/>
      <c r="E120" s="731"/>
      <c r="F120" s="731"/>
      <c r="G120" s="731"/>
      <c r="H120" s="731"/>
      <c r="I120" s="731"/>
      <c r="J120" s="731"/>
      <c r="K120" s="731"/>
      <c r="L120" s="731"/>
      <c r="M120" s="731"/>
      <c r="N120" s="731"/>
      <c r="O120" s="731"/>
      <c r="P120" s="731"/>
      <c r="Q120" s="731"/>
      <c r="R120" s="731"/>
      <c r="S120" s="731"/>
      <c r="T120" s="731"/>
      <c r="U120" s="731"/>
      <c r="V120" s="731"/>
      <c r="W120" s="731"/>
      <c r="X120" s="731"/>
      <c r="Y120" s="731"/>
      <c r="Z120" s="731"/>
      <c r="AA120" s="731"/>
      <c r="AB120" s="731"/>
      <c r="AC120" s="731"/>
      <c r="AD120" s="731"/>
      <c r="AE120" s="731"/>
      <c r="AF120" s="731"/>
      <c r="AG120" s="731"/>
      <c r="AH120" s="11"/>
    </row>
    <row r="121" spans="1:34">
      <c r="A121" s="731" t="s">
        <v>663</v>
      </c>
      <c r="B121" s="731"/>
      <c r="C121" s="731"/>
      <c r="D121" s="731"/>
      <c r="E121" s="731"/>
      <c r="F121" s="731"/>
      <c r="G121" s="731"/>
      <c r="H121" s="731"/>
      <c r="I121" s="731"/>
      <c r="J121" s="731"/>
      <c r="K121" s="731"/>
      <c r="L121" s="731"/>
      <c r="M121" s="731"/>
      <c r="N121" s="731"/>
      <c r="O121" s="731"/>
      <c r="P121" s="731"/>
      <c r="Q121" s="731"/>
      <c r="R121" s="731"/>
      <c r="S121" s="731"/>
      <c r="T121" s="731"/>
      <c r="U121" s="731"/>
      <c r="V121" s="731"/>
      <c r="W121" s="731"/>
      <c r="X121" s="731"/>
      <c r="Y121" s="731"/>
      <c r="Z121" s="731"/>
      <c r="AA121" s="731"/>
      <c r="AB121" s="731"/>
      <c r="AC121" s="731"/>
      <c r="AD121" s="731"/>
      <c r="AE121" s="731"/>
      <c r="AF121" s="731"/>
      <c r="AG121" s="731"/>
      <c r="AH121" s="11"/>
    </row>
    <row r="122" spans="1:34">
      <c r="A122" s="731" t="s">
        <v>664</v>
      </c>
      <c r="B122" s="731"/>
      <c r="C122" s="731"/>
      <c r="D122" s="731"/>
      <c r="E122" s="731"/>
      <c r="F122" s="731"/>
      <c r="G122" s="731"/>
      <c r="H122" s="731"/>
      <c r="I122" s="731"/>
      <c r="J122" s="731"/>
      <c r="K122" s="731"/>
      <c r="L122" s="731"/>
      <c r="M122" s="731"/>
      <c r="N122" s="731"/>
      <c r="O122" s="731"/>
      <c r="P122" s="731"/>
      <c r="Q122" s="731"/>
      <c r="R122" s="731"/>
      <c r="S122" s="731"/>
      <c r="T122" s="731"/>
      <c r="U122" s="731"/>
      <c r="V122" s="731"/>
      <c r="W122" s="731"/>
      <c r="X122" s="731"/>
      <c r="Y122" s="731"/>
      <c r="Z122" s="731"/>
      <c r="AA122" s="731"/>
      <c r="AB122" s="731"/>
      <c r="AC122" s="731"/>
      <c r="AD122" s="731"/>
      <c r="AE122" s="731"/>
      <c r="AF122" s="731"/>
      <c r="AG122" s="731"/>
      <c r="AH122" s="11"/>
    </row>
    <row r="123" spans="1:34">
      <c r="A123" s="732" t="s">
        <v>1113</v>
      </c>
      <c r="B123" s="732"/>
      <c r="C123" s="732"/>
      <c r="D123" s="732"/>
      <c r="E123" s="732"/>
      <c r="F123" s="732"/>
      <c r="G123" s="732"/>
      <c r="H123" s="732"/>
      <c r="I123" s="732"/>
      <c r="J123" s="732"/>
      <c r="K123" s="732"/>
      <c r="L123" s="732"/>
      <c r="M123" s="732"/>
      <c r="N123" s="732"/>
      <c r="O123" s="732"/>
      <c r="P123" s="732"/>
      <c r="Q123" s="732"/>
      <c r="R123" s="732"/>
      <c r="S123" s="732"/>
      <c r="T123" s="732"/>
      <c r="U123" s="732"/>
      <c r="V123" s="732"/>
      <c r="W123" s="732"/>
      <c r="X123" s="732"/>
      <c r="Y123" s="732"/>
      <c r="Z123" s="732"/>
      <c r="AA123" s="732"/>
      <c r="AB123" s="732"/>
      <c r="AC123" s="732"/>
      <c r="AD123" s="732"/>
      <c r="AE123" s="732"/>
      <c r="AF123" s="732"/>
      <c r="AG123" s="732"/>
      <c r="AH123" s="11"/>
    </row>
    <row r="124" spans="1:34">
      <c r="A124" s="731" t="s">
        <v>666</v>
      </c>
      <c r="B124" s="731"/>
      <c r="C124" s="731"/>
      <c r="D124" s="731"/>
      <c r="E124" s="731"/>
      <c r="F124" s="731"/>
      <c r="G124" s="731"/>
      <c r="H124" s="731"/>
      <c r="I124" s="731"/>
      <c r="J124" s="731"/>
      <c r="K124" s="731"/>
      <c r="L124" s="731"/>
      <c r="M124" s="731"/>
      <c r="N124" s="731"/>
      <c r="O124" s="731"/>
      <c r="P124" s="731"/>
      <c r="Q124" s="731"/>
      <c r="R124" s="731"/>
      <c r="S124" s="731"/>
      <c r="T124" s="731"/>
      <c r="U124" s="731"/>
      <c r="V124" s="731"/>
      <c r="W124" s="731"/>
      <c r="X124" s="731"/>
      <c r="Y124" s="731"/>
      <c r="Z124" s="731"/>
      <c r="AA124" s="731"/>
      <c r="AB124" s="731"/>
      <c r="AC124" s="731"/>
      <c r="AD124" s="731"/>
      <c r="AE124" s="731"/>
      <c r="AF124" s="731"/>
      <c r="AG124" s="731"/>
      <c r="AH124" s="11"/>
    </row>
    <row r="125" spans="1:34">
      <c r="A125" s="732" t="s">
        <v>1114</v>
      </c>
      <c r="B125" s="732"/>
      <c r="C125" s="732"/>
      <c r="D125" s="732"/>
      <c r="E125" s="732"/>
      <c r="F125" s="732"/>
      <c r="G125" s="732"/>
      <c r="H125" s="732"/>
      <c r="I125" s="732"/>
      <c r="J125" s="732"/>
      <c r="K125" s="732"/>
      <c r="L125" s="732"/>
      <c r="M125" s="732"/>
      <c r="N125" s="732"/>
      <c r="O125" s="732"/>
      <c r="P125" s="732"/>
      <c r="Q125" s="732"/>
      <c r="R125" s="732"/>
      <c r="S125" s="732"/>
      <c r="T125" s="732"/>
      <c r="U125" s="732"/>
      <c r="V125" s="732"/>
      <c r="W125" s="732"/>
      <c r="X125" s="732"/>
      <c r="Y125" s="732"/>
      <c r="Z125" s="732"/>
      <c r="AA125" s="732"/>
      <c r="AB125" s="732"/>
      <c r="AC125" s="732"/>
      <c r="AD125" s="732"/>
      <c r="AE125" s="732"/>
      <c r="AF125" s="732"/>
      <c r="AG125" s="732"/>
      <c r="AH125" s="11"/>
    </row>
  </sheetData>
  <mergeCells count="16">
    <mergeCell ref="A122:AG122"/>
    <mergeCell ref="A123:AG123"/>
    <mergeCell ref="A124:AG124"/>
    <mergeCell ref="A125:AG125"/>
    <mergeCell ref="A54:AG54"/>
    <mergeCell ref="A55:AG55"/>
    <mergeCell ref="A118:AG118"/>
    <mergeCell ref="A119:AG119"/>
    <mergeCell ref="A120:AG120"/>
    <mergeCell ref="A121:AG121"/>
    <mergeCell ref="A53:AG53"/>
    <mergeCell ref="A1:AG1"/>
    <mergeCell ref="A2:AG2"/>
    <mergeCell ref="A3:AG3"/>
    <mergeCell ref="A51:AG51"/>
    <mergeCell ref="A52:AG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37" t="s">
        <v>1095</v>
      </c>
      <c r="B1" s="737"/>
      <c r="C1" s="737"/>
      <c r="D1" s="737"/>
      <c r="E1" s="737"/>
      <c r="F1" s="737"/>
      <c r="G1" s="737"/>
      <c r="H1" s="737"/>
      <c r="I1" s="737"/>
      <c r="J1" s="737"/>
    </row>
    <row r="2" spans="1:10" ht="15" customHeight="1">
      <c r="A2" s="738" t="s">
        <v>668</v>
      </c>
      <c r="B2" s="738"/>
      <c r="C2" s="738"/>
      <c r="D2" s="738"/>
      <c r="E2" s="738"/>
      <c r="F2" s="738"/>
      <c r="G2" s="738"/>
      <c r="H2" s="738"/>
      <c r="I2" s="738"/>
      <c r="J2" s="738"/>
    </row>
    <row r="3" spans="1:10" ht="30" customHeight="1">
      <c r="A3" s="739" t="s">
        <v>547</v>
      </c>
      <c r="B3" s="739"/>
      <c r="C3" s="739"/>
      <c r="D3" s="739"/>
      <c r="E3" s="739"/>
      <c r="F3" s="739"/>
      <c r="G3" s="739"/>
      <c r="H3" s="739"/>
      <c r="I3" s="739"/>
      <c r="J3" s="739"/>
    </row>
    <row r="4" spans="1:10" ht="3.75" customHeight="1" thickBot="1">
      <c r="J4" s="18"/>
    </row>
    <row r="5" spans="1:10" s="19" customFormat="1" ht="30" customHeight="1" thickTop="1" thickBot="1">
      <c r="A5" s="565"/>
      <c r="B5" s="399" t="s">
        <v>670</v>
      </c>
      <c r="C5" s="399" t="s">
        <v>671</v>
      </c>
      <c r="D5" s="399" t="s">
        <v>672</v>
      </c>
      <c r="E5" s="399" t="s">
        <v>673</v>
      </c>
      <c r="F5" s="399" t="s">
        <v>674</v>
      </c>
      <c r="G5" s="399" t="s">
        <v>675</v>
      </c>
      <c r="H5" s="399" t="s">
        <v>1483</v>
      </c>
      <c r="I5" s="399" t="s">
        <v>1433</v>
      </c>
      <c r="J5" s="399" t="s">
        <v>1484</v>
      </c>
    </row>
    <row r="6" spans="1:10" ht="15" customHeight="1" thickTop="1" thickBot="1">
      <c r="A6" s="401" t="s">
        <v>676</v>
      </c>
      <c r="B6" s="402">
        <v>6346780.98649</v>
      </c>
      <c r="C6" s="402">
        <v>6742531.6573100006</v>
      </c>
      <c r="D6" s="402">
        <v>7463390.9307899997</v>
      </c>
      <c r="E6" s="402">
        <v>8097442.2818599995</v>
      </c>
      <c r="F6" s="402">
        <v>8600157.797770001</v>
      </c>
      <c r="G6" s="402">
        <v>8634880.4145400003</v>
      </c>
      <c r="H6" s="402">
        <v>8678724.9402600005</v>
      </c>
      <c r="I6" s="402">
        <v>8819705.0921800006</v>
      </c>
      <c r="J6" s="402">
        <v>8880796.7270100005</v>
      </c>
    </row>
    <row r="7" spans="1:10" s="20" customFormat="1" ht="15" customHeight="1" thickTop="1">
      <c r="A7" s="152" t="s">
        <v>193</v>
      </c>
      <c r="B7" s="119">
        <v>750530.69742999994</v>
      </c>
      <c r="C7" s="119">
        <v>778856.65601000004</v>
      </c>
      <c r="D7" s="119">
        <v>849076.53466</v>
      </c>
      <c r="E7" s="119">
        <v>863346.04076999996</v>
      </c>
      <c r="F7" s="119">
        <v>1085860.4016</v>
      </c>
      <c r="G7" s="119">
        <v>994148.4328200001</v>
      </c>
      <c r="H7" s="119">
        <v>908492.36161999998</v>
      </c>
      <c r="I7" s="119">
        <v>923398.25358999998</v>
      </c>
      <c r="J7" s="119">
        <v>959833.0638</v>
      </c>
    </row>
    <row r="8" spans="1:10" s="20" customFormat="1" ht="15" customHeight="1">
      <c r="A8" s="152" t="s">
        <v>202</v>
      </c>
      <c r="B8" s="119">
        <v>869450.23566000001</v>
      </c>
      <c r="C8" s="119">
        <v>988389.44837999996</v>
      </c>
      <c r="D8" s="119">
        <v>1048799.8753200001</v>
      </c>
      <c r="E8" s="119">
        <v>968267.01883000007</v>
      </c>
      <c r="F8" s="119">
        <v>802684.07961000002</v>
      </c>
      <c r="G8" s="119">
        <v>616261.01666999992</v>
      </c>
      <c r="H8" s="119">
        <v>602740.62939999998</v>
      </c>
      <c r="I8" s="119">
        <v>572181.70239999995</v>
      </c>
      <c r="J8" s="119">
        <v>688955.86412000004</v>
      </c>
    </row>
    <row r="9" spans="1:10" s="20" customFormat="1" ht="15" customHeight="1">
      <c r="A9" s="152" t="s">
        <v>211</v>
      </c>
      <c r="B9" s="119">
        <v>4453567.6606099997</v>
      </c>
      <c r="C9" s="119">
        <v>4697583.0869899997</v>
      </c>
      <c r="D9" s="119">
        <v>5280072.1117099999</v>
      </c>
      <c r="E9" s="119">
        <v>5801649.3040899998</v>
      </c>
      <c r="F9" s="119">
        <v>6218344.7975600008</v>
      </c>
      <c r="G9" s="119">
        <v>6411317.9907099996</v>
      </c>
      <c r="H9" s="119">
        <v>6500843.14121</v>
      </c>
      <c r="I9" s="119">
        <v>6608542.7707799999</v>
      </c>
      <c r="J9" s="119">
        <v>6498967.9176499993</v>
      </c>
    </row>
    <row r="10" spans="1:10" s="20" customFormat="1" ht="15" customHeight="1">
      <c r="A10" s="153" t="s">
        <v>677</v>
      </c>
      <c r="B10" s="119">
        <v>4589945.4798400002</v>
      </c>
      <c r="C10" s="119">
        <v>4839511.4438500004</v>
      </c>
      <c r="D10" s="119">
        <v>5439687.8013999993</v>
      </c>
      <c r="E10" s="119">
        <v>5971091.7822399996</v>
      </c>
      <c r="F10" s="119">
        <v>6382419.5136899995</v>
      </c>
      <c r="G10" s="119">
        <v>6584271.8021400003</v>
      </c>
      <c r="H10" s="119">
        <v>6524383.7580200005</v>
      </c>
      <c r="I10" s="119">
        <v>6351438.1310299998</v>
      </c>
      <c r="J10" s="119">
        <v>6144199.5566999996</v>
      </c>
    </row>
    <row r="11" spans="1:10" s="20" customFormat="1" ht="15" customHeight="1">
      <c r="A11" s="153" t="s">
        <v>678</v>
      </c>
      <c r="B11" s="119">
        <v>4484628.2372500002</v>
      </c>
      <c r="C11" s="119">
        <v>4719942.1965699997</v>
      </c>
      <c r="D11" s="119">
        <v>5273702.9245299995</v>
      </c>
      <c r="E11" s="119">
        <v>5773500.9840600006</v>
      </c>
      <c r="F11" s="119">
        <v>6132043.5630000001</v>
      </c>
      <c r="G11" s="119">
        <v>6295073.0187400002</v>
      </c>
      <c r="H11" s="119">
        <v>6200710.7548400005</v>
      </c>
      <c r="I11" s="119">
        <v>6008049.9428500002</v>
      </c>
      <c r="J11" s="119">
        <v>5401594.4961599996</v>
      </c>
    </row>
    <row r="12" spans="1:10" s="20" customFormat="1" ht="15" customHeight="1">
      <c r="A12" s="153" t="s">
        <v>679</v>
      </c>
      <c r="B12" s="119">
        <v>105317.24259000001</v>
      </c>
      <c r="C12" s="119">
        <v>119569.24728</v>
      </c>
      <c r="D12" s="119">
        <v>165984.87687000001</v>
      </c>
      <c r="E12" s="119">
        <v>197590.79818000001</v>
      </c>
      <c r="F12" s="119">
        <v>250375.95069</v>
      </c>
      <c r="G12" s="119">
        <v>289198.78339999996</v>
      </c>
      <c r="H12" s="119">
        <v>323673.00318</v>
      </c>
      <c r="I12" s="119">
        <v>343388.18818</v>
      </c>
      <c r="J12" s="119">
        <v>742605.06053999998</v>
      </c>
    </row>
    <row r="13" spans="1:10" s="20" customFormat="1" ht="15" customHeight="1">
      <c r="A13" s="153" t="s">
        <v>680</v>
      </c>
      <c r="B13" s="119">
        <v>28520.864960000003</v>
      </c>
      <c r="C13" s="119">
        <v>25788.206249999999</v>
      </c>
      <c r="D13" s="119">
        <v>38478.044320000001</v>
      </c>
      <c r="E13" s="119">
        <v>49061.826869999997</v>
      </c>
      <c r="F13" s="119">
        <v>58189.964599999999</v>
      </c>
      <c r="G13" s="119">
        <v>64683.643299999996</v>
      </c>
      <c r="H13" s="119">
        <v>53594.841650000002</v>
      </c>
      <c r="I13" s="119">
        <v>21124.274649999999</v>
      </c>
      <c r="J13" s="119">
        <v>34040.274960000002</v>
      </c>
    </row>
    <row r="14" spans="1:10" s="20" customFormat="1" ht="15" customHeight="1">
      <c r="A14" s="153" t="s">
        <v>681</v>
      </c>
      <c r="B14" s="119">
        <v>24186.194230000001</v>
      </c>
      <c r="C14" s="119">
        <v>22100.38782</v>
      </c>
      <c r="D14" s="119">
        <v>28902.98647</v>
      </c>
      <c r="E14" s="119">
        <v>35671.100610000001</v>
      </c>
      <c r="F14" s="119">
        <v>42710.330179999997</v>
      </c>
      <c r="G14" s="119">
        <v>49039.407090000001</v>
      </c>
      <c r="H14" s="119">
        <v>40214.622750000002</v>
      </c>
      <c r="I14" s="119">
        <v>15469.651760000001</v>
      </c>
      <c r="J14" s="119">
        <v>25367.484700000001</v>
      </c>
    </row>
    <row r="15" spans="1:10" s="20" customFormat="1" ht="15" customHeight="1">
      <c r="A15" s="153" t="s">
        <v>682</v>
      </c>
      <c r="B15" s="119">
        <v>4334.6707300000007</v>
      </c>
      <c r="C15" s="119">
        <v>3687.8184300000003</v>
      </c>
      <c r="D15" s="119">
        <v>9575.0578499999992</v>
      </c>
      <c r="E15" s="119">
        <v>13390.726259999999</v>
      </c>
      <c r="F15" s="119">
        <v>15479.63442</v>
      </c>
      <c r="G15" s="119">
        <v>15644.236210000001</v>
      </c>
      <c r="H15" s="119">
        <v>13380.2189</v>
      </c>
      <c r="I15" s="119">
        <v>5654.6228899999996</v>
      </c>
      <c r="J15" s="119">
        <v>8672.7902599999998</v>
      </c>
    </row>
    <row r="16" spans="1:10" s="20" customFormat="1" ht="15" customHeight="1">
      <c r="A16" s="153" t="s">
        <v>683</v>
      </c>
      <c r="B16" s="119">
        <v>57004.357790000002</v>
      </c>
      <c r="C16" s="119">
        <v>67303.963199999998</v>
      </c>
      <c r="D16" s="119">
        <v>82506.288610000003</v>
      </c>
      <c r="E16" s="119">
        <v>102422.6743</v>
      </c>
      <c r="F16" s="119">
        <v>119352.26256</v>
      </c>
      <c r="G16" s="119">
        <v>160835.57756000001</v>
      </c>
      <c r="H16" s="119">
        <v>192718.67452</v>
      </c>
      <c r="I16" s="119">
        <v>156915.12161999999</v>
      </c>
      <c r="J16" s="119">
        <v>151644.87378999998</v>
      </c>
    </row>
    <row r="17" spans="1:10" s="20" customFormat="1" ht="15" customHeight="1">
      <c r="A17" s="153" t="s">
        <v>684</v>
      </c>
      <c r="B17" s="119">
        <v>48108.372900000002</v>
      </c>
      <c r="C17" s="119">
        <v>53984.914270000001</v>
      </c>
      <c r="D17" s="119">
        <v>69363.83851999999</v>
      </c>
      <c r="E17" s="119">
        <v>80913.611739999993</v>
      </c>
      <c r="F17" s="119">
        <v>85742.610509999999</v>
      </c>
      <c r="G17" s="119">
        <v>114268.38924999999</v>
      </c>
      <c r="H17" s="119">
        <v>142759.70034000001</v>
      </c>
      <c r="I17" s="119">
        <v>117366.27035999999</v>
      </c>
      <c r="J17" s="119">
        <v>115788.7078</v>
      </c>
    </row>
    <row r="18" spans="1:10" s="20" customFormat="1" ht="15" customHeight="1">
      <c r="A18" s="153" t="s">
        <v>685</v>
      </c>
      <c r="B18" s="119">
        <v>8895.9848899999997</v>
      </c>
      <c r="C18" s="119">
        <v>13319.048929999999</v>
      </c>
      <c r="D18" s="119">
        <v>13142.45009</v>
      </c>
      <c r="E18" s="119">
        <v>21509.062559999998</v>
      </c>
      <c r="F18" s="119">
        <v>33609.652049999997</v>
      </c>
      <c r="G18" s="119">
        <v>46567.188310000005</v>
      </c>
      <c r="H18" s="119">
        <v>49958.974179999997</v>
      </c>
      <c r="I18" s="119">
        <v>39548.851259999996</v>
      </c>
      <c r="J18" s="119">
        <v>35856.165990000001</v>
      </c>
    </row>
    <row r="19" spans="1:10" s="20" customFormat="1" ht="15" customHeight="1">
      <c r="A19" s="153" t="s">
        <v>224</v>
      </c>
      <c r="B19" s="119">
        <v>39182.464650000002</v>
      </c>
      <c r="C19" s="119">
        <v>41313.004780000003</v>
      </c>
      <c r="D19" s="119">
        <v>50557.009180000001</v>
      </c>
      <c r="E19" s="119">
        <v>57133.997229999994</v>
      </c>
      <c r="F19" s="119">
        <v>62895.826670000002</v>
      </c>
      <c r="G19" s="119">
        <v>67141.631569999998</v>
      </c>
      <c r="H19" s="119">
        <v>230017.03875000001</v>
      </c>
      <c r="I19" s="119">
        <v>578569.43801000004</v>
      </c>
      <c r="J19" s="119">
        <v>669599.00089000002</v>
      </c>
    </row>
    <row r="20" spans="1:10" s="20" customFormat="1" ht="15" customHeight="1">
      <c r="A20" s="153" t="s">
        <v>686</v>
      </c>
      <c r="B20" s="119">
        <v>-261085.50662999999</v>
      </c>
      <c r="C20" s="119">
        <v>-276333.53108999995</v>
      </c>
      <c r="D20" s="119">
        <v>-331157.0318</v>
      </c>
      <c r="E20" s="119">
        <v>-378060.97655000002</v>
      </c>
      <c r="F20" s="119">
        <v>-404512.76996000001</v>
      </c>
      <c r="G20" s="119">
        <v>-465614.66386000003</v>
      </c>
      <c r="H20" s="119">
        <v>-499871.17173</v>
      </c>
      <c r="I20" s="119">
        <v>-499504.19452999998</v>
      </c>
      <c r="J20" s="119">
        <v>-500515.78869000002</v>
      </c>
    </row>
    <row r="21" spans="1:10" s="20" customFormat="1" ht="15" customHeight="1">
      <c r="A21" s="152" t="s">
        <v>237</v>
      </c>
      <c r="B21" s="119">
        <v>30860.168089999999</v>
      </c>
      <c r="C21" s="119">
        <v>32951.839789999998</v>
      </c>
      <c r="D21" s="119">
        <v>48327.026310000001</v>
      </c>
      <c r="E21" s="119">
        <v>43401.871180000002</v>
      </c>
      <c r="F21" s="119">
        <v>44714.962090000001</v>
      </c>
      <c r="G21" s="119">
        <v>53735.872719999999</v>
      </c>
      <c r="H21" s="119">
        <v>86590.965519999998</v>
      </c>
      <c r="I21" s="119">
        <v>81259.851750000002</v>
      </c>
      <c r="J21" s="119">
        <v>83823.42568</v>
      </c>
    </row>
    <row r="22" spans="1:10" s="20" customFormat="1" ht="15" customHeight="1">
      <c r="A22" s="152" t="s">
        <v>243</v>
      </c>
      <c r="B22" s="119">
        <v>1050.26828</v>
      </c>
      <c r="C22" s="119">
        <v>456.70222999999999</v>
      </c>
      <c r="D22" s="119">
        <v>2465.6646900000001</v>
      </c>
      <c r="E22" s="119">
        <v>3333.7183300000002</v>
      </c>
      <c r="F22" s="119">
        <v>6846.8100899999999</v>
      </c>
      <c r="G22" s="119">
        <v>8918.9692599999998</v>
      </c>
      <c r="H22" s="119">
        <v>9504.26332</v>
      </c>
      <c r="I22" s="119">
        <v>9044.178890000001</v>
      </c>
      <c r="J22" s="119">
        <v>9230.9575100000002</v>
      </c>
    </row>
    <row r="23" spans="1:10" s="20" customFormat="1" ht="15" customHeight="1">
      <c r="A23" s="152" t="s">
        <v>687</v>
      </c>
      <c r="B23" s="119">
        <v>26891.61289</v>
      </c>
      <c r="C23" s="119">
        <v>21058.730379999997</v>
      </c>
      <c r="D23" s="119">
        <v>24778.40912</v>
      </c>
      <c r="E23" s="119">
        <v>196379.05617</v>
      </c>
      <c r="F23" s="119">
        <v>218531.77412000002</v>
      </c>
      <c r="G23" s="119">
        <v>329946.79598</v>
      </c>
      <c r="H23" s="119">
        <v>332773.88676999998</v>
      </c>
      <c r="I23" s="119">
        <v>411312.77299000003</v>
      </c>
      <c r="J23" s="119">
        <v>432508.83051999996</v>
      </c>
    </row>
    <row r="24" spans="1:10" s="20" customFormat="1" ht="15" customHeight="1">
      <c r="A24" s="152" t="s">
        <v>254</v>
      </c>
      <c r="B24" s="119">
        <v>180667.23075999998</v>
      </c>
      <c r="C24" s="119">
        <v>177689.79877000002</v>
      </c>
      <c r="D24" s="119">
        <v>189126.60128999999</v>
      </c>
      <c r="E24" s="119">
        <v>200098.06341</v>
      </c>
      <c r="F24" s="119">
        <v>201846.01078000001</v>
      </c>
      <c r="G24" s="119">
        <v>201058.03750000001</v>
      </c>
      <c r="H24" s="119">
        <v>201524.02718</v>
      </c>
      <c r="I24" s="119">
        <v>193542.37025000001</v>
      </c>
      <c r="J24" s="119">
        <v>188873.63047</v>
      </c>
    </row>
    <row r="25" spans="1:10" s="20" customFormat="1" ht="15" customHeight="1">
      <c r="A25" s="152" t="s">
        <v>688</v>
      </c>
      <c r="B25" s="119">
        <v>33763.11277</v>
      </c>
      <c r="C25" s="119">
        <v>45545.394759999996</v>
      </c>
      <c r="D25" s="119">
        <v>20744.707690000003</v>
      </c>
      <c r="E25" s="119">
        <v>20967.209079999997</v>
      </c>
      <c r="F25" s="119">
        <v>21328.961920000002</v>
      </c>
      <c r="G25" s="119">
        <v>19493.298879999998</v>
      </c>
      <c r="H25" s="119">
        <v>36255.665240000002</v>
      </c>
      <c r="I25" s="119">
        <v>20423.19153</v>
      </c>
      <c r="J25" s="119">
        <v>18603.037260000001</v>
      </c>
    </row>
    <row r="26" spans="1:10" s="21" customFormat="1" ht="15" customHeight="1" thickBot="1">
      <c r="A26" s="152" t="s">
        <v>270</v>
      </c>
      <c r="B26" s="119">
        <v>0</v>
      </c>
      <c r="C26" s="119">
        <v>0</v>
      </c>
      <c r="D26" s="119">
        <v>0</v>
      </c>
      <c r="E26" s="119">
        <v>0</v>
      </c>
      <c r="F26" s="119">
        <v>0</v>
      </c>
      <c r="G26" s="119">
        <v>0</v>
      </c>
      <c r="H26" s="119">
        <v>0</v>
      </c>
      <c r="I26" s="119">
        <v>0</v>
      </c>
      <c r="J26" s="119">
        <v>0</v>
      </c>
    </row>
    <row r="27" spans="1:10" ht="15" customHeight="1" thickTop="1" thickBot="1">
      <c r="A27" s="401" t="s">
        <v>689</v>
      </c>
      <c r="B27" s="402">
        <v>5528361.2653100006</v>
      </c>
      <c r="C27" s="402">
        <v>5882492.1751999995</v>
      </c>
      <c r="D27" s="402">
        <v>6507362.8375699995</v>
      </c>
      <c r="E27" s="402">
        <v>7056459.9472399997</v>
      </c>
      <c r="F27" s="402">
        <v>7507910.4816899998</v>
      </c>
      <c r="G27" s="402">
        <v>7492852.3054200001</v>
      </c>
      <c r="H27" s="402">
        <v>7482435.5726899998</v>
      </c>
      <c r="I27" s="402">
        <v>7611010.91395</v>
      </c>
      <c r="J27" s="402">
        <v>7671906.06776</v>
      </c>
    </row>
    <row r="28" spans="1:10" s="20" customFormat="1" ht="15" customHeight="1" thickTop="1">
      <c r="A28" s="152" t="s">
        <v>690</v>
      </c>
      <c r="B28" s="119">
        <v>4883380.5992900003</v>
      </c>
      <c r="C28" s="119">
        <v>5224672.61723</v>
      </c>
      <c r="D28" s="119">
        <v>5759462.8663800005</v>
      </c>
      <c r="E28" s="119">
        <v>6163559.0259999996</v>
      </c>
      <c r="F28" s="119">
        <v>6454191.63112</v>
      </c>
      <c r="G28" s="119">
        <v>6289660.2405099999</v>
      </c>
      <c r="H28" s="119">
        <v>6236037.2551699998</v>
      </c>
      <c r="I28" s="119">
        <v>6254373.60207</v>
      </c>
      <c r="J28" s="119">
        <v>6383115.9018599996</v>
      </c>
    </row>
    <row r="29" spans="1:10" s="20" customFormat="1" ht="15" customHeight="1">
      <c r="A29" s="153" t="s">
        <v>691</v>
      </c>
      <c r="B29" s="119">
        <v>2646.9847</v>
      </c>
      <c r="C29" s="119">
        <v>4247.7262899999996</v>
      </c>
      <c r="D29" s="119">
        <v>9448.6178099999997</v>
      </c>
      <c r="E29" s="119">
        <v>5238.9225700000006</v>
      </c>
      <c r="F29" s="119">
        <v>5449.0407699999996</v>
      </c>
      <c r="G29" s="119">
        <v>6545.0367800000004</v>
      </c>
      <c r="H29" s="119">
        <v>7546.6487500000003</v>
      </c>
      <c r="I29" s="119">
        <v>8434.1232100000016</v>
      </c>
      <c r="J29" s="119">
        <v>4860.4034699999993</v>
      </c>
    </row>
    <row r="30" spans="1:10" s="20" customFormat="1" ht="15" customHeight="1">
      <c r="A30" s="153" t="s">
        <v>692</v>
      </c>
      <c r="B30" s="119">
        <v>2000669.5300999999</v>
      </c>
      <c r="C30" s="119">
        <v>2033489.1775</v>
      </c>
      <c r="D30" s="119">
        <v>2042260.4625799998</v>
      </c>
      <c r="E30" s="119">
        <v>2203581.90472</v>
      </c>
      <c r="F30" s="119">
        <v>2313745.6927199997</v>
      </c>
      <c r="G30" s="119">
        <v>2174227.1072900002</v>
      </c>
      <c r="H30" s="119">
        <v>2126337.54782</v>
      </c>
      <c r="I30" s="119">
        <v>2084205.28599</v>
      </c>
      <c r="J30" s="119">
        <v>2056088.71282</v>
      </c>
    </row>
    <row r="31" spans="1:10" s="20" customFormat="1" ht="15" customHeight="1">
      <c r="A31" s="153" t="s">
        <v>693</v>
      </c>
      <c r="B31" s="119">
        <v>2298563.4105000002</v>
      </c>
      <c r="C31" s="119">
        <v>2367328.89904</v>
      </c>
      <c r="D31" s="119">
        <v>2673235.09418</v>
      </c>
      <c r="E31" s="119">
        <v>2952762.4016199997</v>
      </c>
      <c r="F31" s="119">
        <v>3206802.6031799996</v>
      </c>
      <c r="G31" s="119">
        <v>3250495.8386300001</v>
      </c>
      <c r="H31" s="119">
        <v>3275115.93934</v>
      </c>
      <c r="I31" s="119">
        <v>3330377.2463099998</v>
      </c>
      <c r="J31" s="119">
        <v>3467803.8007700001</v>
      </c>
    </row>
    <row r="32" spans="1:10" s="20" customFormat="1" ht="15" customHeight="1">
      <c r="A32" s="153" t="s">
        <v>694</v>
      </c>
      <c r="B32" s="119">
        <v>177149.40874000001</v>
      </c>
      <c r="C32" s="119">
        <v>178282.16821</v>
      </c>
      <c r="D32" s="119">
        <v>246087.24721999999</v>
      </c>
      <c r="E32" s="119">
        <v>249594.43935</v>
      </c>
      <c r="F32" s="119">
        <v>241891.65102000002</v>
      </c>
      <c r="G32" s="119">
        <v>241414.73177000001</v>
      </c>
      <c r="H32" s="119">
        <v>230937.06825000001</v>
      </c>
      <c r="I32" s="119">
        <v>223957.72047999999</v>
      </c>
      <c r="J32" s="119">
        <v>223566.36144000001</v>
      </c>
    </row>
    <row r="33" spans="1:10" s="20" customFormat="1" ht="15" customHeight="1">
      <c r="A33" s="153" t="s">
        <v>695</v>
      </c>
      <c r="B33" s="119">
        <v>343317.95686999999</v>
      </c>
      <c r="C33" s="119">
        <v>572398.31961000001</v>
      </c>
      <c r="D33" s="119">
        <v>705442.62714</v>
      </c>
      <c r="E33" s="119">
        <v>657157.83044000005</v>
      </c>
      <c r="F33" s="119">
        <v>583922.11165999994</v>
      </c>
      <c r="G33" s="119">
        <v>523896.18082999997</v>
      </c>
      <c r="H33" s="119">
        <v>500392.97005</v>
      </c>
      <c r="I33" s="119">
        <v>512059.32198000001</v>
      </c>
      <c r="J33" s="119">
        <v>534736.17680000002</v>
      </c>
    </row>
    <row r="34" spans="1:10" s="20" customFormat="1" ht="15" customHeight="1">
      <c r="A34" s="153" t="s">
        <v>696</v>
      </c>
      <c r="B34" s="119">
        <v>61033.308380000002</v>
      </c>
      <c r="C34" s="119">
        <v>68926.326579999994</v>
      </c>
      <c r="D34" s="119">
        <v>82988.817450000002</v>
      </c>
      <c r="E34" s="119">
        <v>95223.527300000002</v>
      </c>
      <c r="F34" s="119">
        <v>102380.53177</v>
      </c>
      <c r="G34" s="119">
        <v>93081.345209999999</v>
      </c>
      <c r="H34" s="119">
        <v>95707.080959999992</v>
      </c>
      <c r="I34" s="119">
        <v>95339.9041</v>
      </c>
      <c r="J34" s="119">
        <v>96060.446559999997</v>
      </c>
    </row>
    <row r="35" spans="1:10" s="20" customFormat="1" ht="15" customHeight="1">
      <c r="A35" s="152" t="s">
        <v>697</v>
      </c>
      <c r="B35" s="119">
        <v>136.08073000000002</v>
      </c>
      <c r="C35" s="119">
        <v>129.12429</v>
      </c>
      <c r="D35" s="119">
        <v>425.98725000000002</v>
      </c>
      <c r="E35" s="119">
        <v>248.84399999999999</v>
      </c>
      <c r="F35" s="119">
        <v>754.34410000000003</v>
      </c>
      <c r="G35" s="119">
        <v>776.28143</v>
      </c>
      <c r="H35" s="119">
        <v>189.56797</v>
      </c>
      <c r="I35" s="119">
        <v>688.73364000000004</v>
      </c>
      <c r="J35" s="119">
        <v>166.53510999999997</v>
      </c>
    </row>
    <row r="36" spans="1:10" s="20" customFormat="1" ht="15" customHeight="1">
      <c r="A36" s="152" t="s">
        <v>698</v>
      </c>
      <c r="B36" s="119">
        <v>352017.38552999997</v>
      </c>
      <c r="C36" s="119">
        <v>371357.30971</v>
      </c>
      <c r="D36" s="119">
        <v>389243.85083999997</v>
      </c>
      <c r="E36" s="119">
        <v>506007.52360000001</v>
      </c>
      <c r="F36" s="119">
        <v>569328.40872000006</v>
      </c>
      <c r="G36" s="119">
        <v>622842.92712000001</v>
      </c>
      <c r="H36" s="119">
        <v>624419.40044000011</v>
      </c>
      <c r="I36" s="119">
        <v>724545.49872000003</v>
      </c>
      <c r="J36" s="119">
        <v>689512.35537</v>
      </c>
    </row>
    <row r="37" spans="1:10" s="20" customFormat="1" ht="15" customHeight="1">
      <c r="A37" s="152" t="s">
        <v>699</v>
      </c>
      <c r="B37" s="119">
        <v>172857.29358000003</v>
      </c>
      <c r="C37" s="119">
        <v>166007.93231999999</v>
      </c>
      <c r="D37" s="119">
        <v>190998.27522000001</v>
      </c>
      <c r="E37" s="119">
        <v>194108.70028999998</v>
      </c>
      <c r="F37" s="119">
        <v>297065.84743999998</v>
      </c>
      <c r="G37" s="119">
        <v>311735.26517999999</v>
      </c>
      <c r="H37" s="119">
        <v>352246.99548000004</v>
      </c>
      <c r="I37" s="119">
        <v>345555.76274000003</v>
      </c>
      <c r="J37" s="119">
        <v>317075.78311999998</v>
      </c>
    </row>
    <row r="38" spans="1:10" s="20" customFormat="1" ht="15" customHeight="1">
      <c r="A38" s="152" t="s">
        <v>308</v>
      </c>
      <c r="B38" s="119">
        <v>118801.62046999999</v>
      </c>
      <c r="C38" s="119">
        <v>119156.90594</v>
      </c>
      <c r="D38" s="119">
        <v>128161.89262</v>
      </c>
      <c r="E38" s="119">
        <v>146658.45231999998</v>
      </c>
      <c r="F38" s="119">
        <v>155902.65747000001</v>
      </c>
      <c r="G38" s="119">
        <v>173502.34091999999</v>
      </c>
      <c r="H38" s="119">
        <v>176091.13227</v>
      </c>
      <c r="I38" s="119">
        <v>190602.41011000003</v>
      </c>
      <c r="J38" s="119">
        <v>187883.48934</v>
      </c>
    </row>
    <row r="39" spans="1:10" s="20" customFormat="1" ht="15" customHeight="1">
      <c r="A39" s="152" t="s">
        <v>314</v>
      </c>
      <c r="B39" s="119">
        <v>0</v>
      </c>
      <c r="C39" s="119">
        <v>0</v>
      </c>
      <c r="D39" s="119">
        <v>37382.519420000004</v>
      </c>
      <c r="E39" s="119">
        <v>43867.250509999998</v>
      </c>
      <c r="F39" s="119">
        <v>28007.488890000001</v>
      </c>
      <c r="G39" s="119">
        <v>86561.83167</v>
      </c>
      <c r="H39" s="119">
        <v>88497.678329999995</v>
      </c>
      <c r="I39" s="119">
        <v>88543.125</v>
      </c>
      <c r="J39" s="119">
        <v>90459.266669999997</v>
      </c>
    </row>
    <row r="40" spans="1:10" s="20" customFormat="1" ht="15" customHeight="1">
      <c r="A40" s="152" t="s">
        <v>700</v>
      </c>
      <c r="B40" s="119">
        <v>1168.2857099999999</v>
      </c>
      <c r="C40" s="119">
        <v>1168.2857099999999</v>
      </c>
      <c r="D40" s="119">
        <v>1687.4458400000001</v>
      </c>
      <c r="E40" s="119">
        <v>2010.1505199999999</v>
      </c>
      <c r="F40" s="119">
        <v>1751.98676</v>
      </c>
      <c r="G40" s="119">
        <v>1687.4458400000001</v>
      </c>
      <c r="H40" s="119">
        <v>1687.4458400000001</v>
      </c>
      <c r="I40" s="119">
        <v>1573.5303899999999</v>
      </c>
      <c r="J40" s="119">
        <v>1482.3980300000001</v>
      </c>
    </row>
    <row r="41" spans="1:10" s="21" customFormat="1" ht="15" customHeight="1" thickBot="1">
      <c r="A41" s="152" t="s">
        <v>489</v>
      </c>
      <c r="B41" s="119">
        <v>0</v>
      </c>
      <c r="C41" s="119">
        <v>0</v>
      </c>
      <c r="D41" s="119">
        <v>0</v>
      </c>
      <c r="E41" s="119">
        <v>0</v>
      </c>
      <c r="F41" s="119">
        <v>908.11718999999994</v>
      </c>
      <c r="G41" s="119">
        <v>6085.9727499999999</v>
      </c>
      <c r="H41" s="119">
        <v>3266.09719</v>
      </c>
      <c r="I41" s="119">
        <v>5128.2512800000004</v>
      </c>
      <c r="J41" s="119">
        <v>2210.33826</v>
      </c>
    </row>
    <row r="42" spans="1:10" ht="15" customHeight="1" thickTop="1" thickBot="1">
      <c r="A42" s="401" t="s">
        <v>701</v>
      </c>
      <c r="B42" s="402">
        <v>818419.72236999997</v>
      </c>
      <c r="C42" s="402">
        <v>860039.48338999995</v>
      </c>
      <c r="D42" s="402">
        <v>956028.09341999993</v>
      </c>
      <c r="E42" s="402">
        <v>1040982.33502</v>
      </c>
      <c r="F42" s="402">
        <v>1092247.3163399999</v>
      </c>
      <c r="G42" s="402">
        <v>1142028.10932</v>
      </c>
      <c r="H42" s="402">
        <v>1196289.36778</v>
      </c>
      <c r="I42" s="402">
        <v>1208694.1784300001</v>
      </c>
      <c r="J42" s="402">
        <v>1208890.6595300001</v>
      </c>
    </row>
    <row r="43" spans="1:10" s="20" customFormat="1" ht="15" customHeight="1" thickTop="1">
      <c r="A43" s="152" t="s">
        <v>329</v>
      </c>
      <c r="B43" s="119">
        <v>275509.46491000004</v>
      </c>
      <c r="C43" s="119">
        <v>292139.92518999998</v>
      </c>
      <c r="D43" s="119">
        <v>337232.19748999999</v>
      </c>
      <c r="E43" s="119">
        <v>375403.06383999996</v>
      </c>
      <c r="F43" s="119">
        <v>402617.37533000001</v>
      </c>
      <c r="G43" s="119">
        <v>417461.24633999995</v>
      </c>
      <c r="H43" s="119">
        <v>428243.17213000002</v>
      </c>
      <c r="I43" s="119">
        <v>432650.43563000002</v>
      </c>
      <c r="J43" s="119">
        <v>437216.47126999998</v>
      </c>
    </row>
    <row r="44" spans="1:10" s="20" customFormat="1" ht="15" customHeight="1">
      <c r="A44" s="152" t="s">
        <v>333</v>
      </c>
      <c r="B44" s="119">
        <v>19085.297859999999</v>
      </c>
      <c r="C44" s="119">
        <v>18304.091499999999</v>
      </c>
      <c r="D44" s="119">
        <v>19095.46472</v>
      </c>
      <c r="E44" s="119">
        <v>19476.404399999999</v>
      </c>
      <c r="F44" s="119">
        <v>19531.35122</v>
      </c>
      <c r="G44" s="119">
        <v>19718.32907</v>
      </c>
      <c r="H44" s="119">
        <v>20409.786059999999</v>
      </c>
      <c r="I44" s="119">
        <v>19899.28542</v>
      </c>
      <c r="J44" s="119">
        <v>19948.173790000001</v>
      </c>
    </row>
    <row r="45" spans="1:10" s="20" customFormat="1" ht="15" customHeight="1">
      <c r="A45" s="152" t="s">
        <v>337</v>
      </c>
      <c r="B45" s="119">
        <v>0</v>
      </c>
      <c r="C45" s="119">
        <v>0</v>
      </c>
      <c r="D45" s="119">
        <v>0</v>
      </c>
      <c r="E45" s="119">
        <v>0</v>
      </c>
      <c r="F45" s="119">
        <v>0</v>
      </c>
      <c r="G45" s="119">
        <v>0</v>
      </c>
      <c r="H45" s="119">
        <v>0</v>
      </c>
      <c r="I45" s="119">
        <v>0</v>
      </c>
      <c r="J45" s="119">
        <v>0</v>
      </c>
    </row>
    <row r="46" spans="1:10" s="20" customFormat="1" ht="15" customHeight="1">
      <c r="A46" s="152" t="s">
        <v>702</v>
      </c>
      <c r="B46" s="119">
        <v>490776.23796</v>
      </c>
      <c r="C46" s="119">
        <v>514830.82739999995</v>
      </c>
      <c r="D46" s="119">
        <v>562546.90380999993</v>
      </c>
      <c r="E46" s="119">
        <v>607098.69238999998</v>
      </c>
      <c r="F46" s="119">
        <v>633557.91483000002</v>
      </c>
      <c r="G46" s="119">
        <v>664878.67674000002</v>
      </c>
      <c r="H46" s="119">
        <v>687992.67524999997</v>
      </c>
      <c r="I46" s="119">
        <v>698233.17803999991</v>
      </c>
      <c r="J46" s="119">
        <v>731108.04783000005</v>
      </c>
    </row>
    <row r="47" spans="1:10" s="20" customFormat="1" ht="15" customHeight="1">
      <c r="A47" s="152" t="s">
        <v>343</v>
      </c>
      <c r="B47" s="119">
        <v>33048.721640000003</v>
      </c>
      <c r="C47" s="119">
        <v>34764.639299999995</v>
      </c>
      <c r="D47" s="119">
        <v>37153.527399999999</v>
      </c>
      <c r="E47" s="119">
        <v>39004.17439</v>
      </c>
      <c r="F47" s="119">
        <v>36540.674960000004</v>
      </c>
      <c r="G47" s="119">
        <v>39969.857170000003</v>
      </c>
      <c r="H47" s="119">
        <v>59643.734340000003</v>
      </c>
      <c r="I47" s="119">
        <v>57911.279340000001</v>
      </c>
      <c r="J47" s="119">
        <v>20617.966640000002</v>
      </c>
    </row>
    <row r="48" spans="1:10" s="20" customFormat="1" ht="15" customHeight="1">
      <c r="A48" s="153" t="s">
        <v>703</v>
      </c>
      <c r="B48" s="119">
        <v>-296.97107</v>
      </c>
      <c r="C48" s="119">
        <v>-135.09914999999998</v>
      </c>
      <c r="D48" s="119">
        <v>-12.739610000000001</v>
      </c>
      <c r="E48" s="119">
        <v>-1241.3931699999998</v>
      </c>
      <c r="F48" s="119">
        <v>108.68007</v>
      </c>
      <c r="G48" s="119">
        <v>-1804.7117700000001</v>
      </c>
      <c r="H48" s="119">
        <v>32373.512569999999</v>
      </c>
      <c r="I48" s="119">
        <v>19046.182929999999</v>
      </c>
      <c r="J48" s="119">
        <v>9496.7446099999997</v>
      </c>
    </row>
    <row r="49" spans="1:10" s="21" customFormat="1" ht="15" customHeight="1" thickBot="1">
      <c r="A49" s="153" t="s">
        <v>704</v>
      </c>
      <c r="B49" s="119">
        <v>33345.692710000003</v>
      </c>
      <c r="C49" s="119">
        <v>34899.738450000004</v>
      </c>
      <c r="D49" s="119">
        <v>37166.267009999996</v>
      </c>
      <c r="E49" s="119">
        <v>40245.567560000003</v>
      </c>
      <c r="F49" s="119">
        <v>36431.994890000002</v>
      </c>
      <c r="G49" s="119">
        <v>41774.568939999997</v>
      </c>
      <c r="H49" s="119">
        <v>27270.22177</v>
      </c>
      <c r="I49" s="119">
        <v>38865.096409999998</v>
      </c>
      <c r="J49" s="119">
        <v>11121.222029999999</v>
      </c>
    </row>
    <row r="50" spans="1:10" ht="15" customHeight="1" thickTop="1" thickBot="1">
      <c r="A50" s="401" t="s">
        <v>705</v>
      </c>
      <c r="B50" s="402">
        <v>6346780.9876800003</v>
      </c>
      <c r="C50" s="402">
        <v>6742531.6585900001</v>
      </c>
      <c r="D50" s="402">
        <v>7463390.9309899993</v>
      </c>
      <c r="E50" s="402">
        <v>8097442.2822599998</v>
      </c>
      <c r="F50" s="402">
        <v>8600157.7980300002</v>
      </c>
      <c r="G50" s="402">
        <v>8634880.4147399999</v>
      </c>
      <c r="H50" s="402">
        <v>8678724.9404699989</v>
      </c>
      <c r="I50" s="402">
        <v>8819705.0923799984</v>
      </c>
      <c r="J50" s="402">
        <v>8880796.7272900008</v>
      </c>
    </row>
    <row r="51" spans="1:10" s="20" customFormat="1" ht="15" customHeight="1" thickTop="1">
      <c r="A51" s="118" t="s">
        <v>706</v>
      </c>
      <c r="B51" s="119">
        <v>58.458289999999998</v>
      </c>
      <c r="C51" s="119">
        <v>47.447669999999995</v>
      </c>
      <c r="D51" s="119">
        <v>1577.5981299999999</v>
      </c>
      <c r="E51" s="119">
        <v>4910.1710400000002</v>
      </c>
      <c r="F51" s="119">
        <v>7065.7239300000001</v>
      </c>
      <c r="G51" s="119">
        <v>11804.40401</v>
      </c>
      <c r="H51" s="119">
        <v>9268.3759600000012</v>
      </c>
      <c r="I51" s="119">
        <v>8908.20183</v>
      </c>
      <c r="J51" s="119">
        <v>10859.477279999999</v>
      </c>
    </row>
    <row r="52" spans="1:10" s="21" customFormat="1" ht="15" customHeight="1">
      <c r="A52" s="153" t="s">
        <v>707</v>
      </c>
      <c r="B52" s="119">
        <v>0</v>
      </c>
      <c r="C52" s="119">
        <v>0</v>
      </c>
      <c r="D52" s="119">
        <v>0</v>
      </c>
      <c r="E52" s="119">
        <v>0</v>
      </c>
      <c r="F52" s="119">
        <v>0</v>
      </c>
      <c r="G52" s="119">
        <v>0</v>
      </c>
      <c r="H52" s="119">
        <v>0</v>
      </c>
      <c r="I52" s="119">
        <v>0</v>
      </c>
      <c r="J52" s="119">
        <v>0</v>
      </c>
    </row>
    <row r="53" spans="1:10" s="21" customFormat="1" ht="15" customHeight="1">
      <c r="A53" s="153" t="s">
        <v>708</v>
      </c>
      <c r="B53" s="119">
        <v>0</v>
      </c>
      <c r="C53" s="119">
        <v>0</v>
      </c>
      <c r="D53" s="119">
        <v>1577.5981299999999</v>
      </c>
      <c r="E53" s="119">
        <v>4910.1710400000002</v>
      </c>
      <c r="F53" s="119">
        <v>2738.1502700000001</v>
      </c>
      <c r="G53" s="119">
        <v>3854.8998500000002</v>
      </c>
      <c r="H53" s="119">
        <v>2112.7576300000001</v>
      </c>
      <c r="I53" s="119">
        <v>3121.1971899999999</v>
      </c>
      <c r="J53" s="119">
        <v>3028.7163599999999</v>
      </c>
    </row>
    <row r="54" spans="1:10" s="21" customFormat="1" ht="15" customHeight="1">
      <c r="A54" s="153" t="s">
        <v>709</v>
      </c>
      <c r="B54" s="119">
        <v>0</v>
      </c>
      <c r="C54" s="119">
        <v>0</v>
      </c>
      <c r="D54" s="119">
        <v>0</v>
      </c>
      <c r="E54" s="119">
        <v>0</v>
      </c>
      <c r="F54" s="119">
        <v>0</v>
      </c>
      <c r="G54" s="119">
        <v>0</v>
      </c>
      <c r="H54" s="119">
        <v>0</v>
      </c>
      <c r="I54" s="119">
        <v>0</v>
      </c>
      <c r="J54" s="119">
        <v>0</v>
      </c>
    </row>
    <row r="55" spans="1:10" s="21" customFormat="1" ht="15" customHeight="1">
      <c r="A55" s="153" t="s">
        <v>710</v>
      </c>
      <c r="B55" s="119">
        <v>58.458289999999998</v>
      </c>
      <c r="C55" s="119">
        <v>47.447669999999995</v>
      </c>
      <c r="D55" s="119">
        <v>0</v>
      </c>
      <c r="E55" s="119">
        <v>0</v>
      </c>
      <c r="F55" s="119">
        <v>4327.57366</v>
      </c>
      <c r="G55" s="119">
        <v>7949.5041600000004</v>
      </c>
      <c r="H55" s="119">
        <v>7155.6183300000002</v>
      </c>
      <c r="I55" s="119">
        <v>5787.0046400000001</v>
      </c>
      <c r="J55" s="119">
        <v>7830.7609199999997</v>
      </c>
    </row>
    <row r="56" spans="1:10" s="21" customFormat="1" ht="15" customHeight="1">
      <c r="A56" s="153" t="s">
        <v>711</v>
      </c>
      <c r="B56" s="119">
        <v>0</v>
      </c>
      <c r="C56" s="119">
        <v>0</v>
      </c>
      <c r="D56" s="119">
        <v>0</v>
      </c>
      <c r="E56" s="119">
        <v>0</v>
      </c>
      <c r="F56" s="119">
        <v>0</v>
      </c>
      <c r="G56" s="119">
        <v>0</v>
      </c>
      <c r="H56" s="119">
        <v>0</v>
      </c>
      <c r="I56" s="119">
        <v>0</v>
      </c>
      <c r="J56" s="119">
        <v>0</v>
      </c>
    </row>
    <row r="57" spans="1:10" s="21" customFormat="1" ht="15" customHeight="1">
      <c r="A57" s="152" t="s">
        <v>712</v>
      </c>
      <c r="B57" s="119">
        <v>10114583.138899999</v>
      </c>
      <c r="C57" s="119">
        <v>11250970.210290002</v>
      </c>
      <c r="D57" s="119">
        <v>12121000.153479999</v>
      </c>
      <c r="E57" s="119">
        <v>13177753.127319999</v>
      </c>
      <c r="F57" s="119">
        <v>13781578.03325</v>
      </c>
      <c r="G57" s="119">
        <v>14162888.65068</v>
      </c>
      <c r="H57" s="119">
        <v>14128829.799760001</v>
      </c>
      <c r="I57" s="119">
        <v>13905269.85053</v>
      </c>
      <c r="J57" s="119">
        <v>13747111.767959999</v>
      </c>
    </row>
    <row r="58" spans="1:10" ht="30" customHeight="1">
      <c r="A58" s="403" t="s">
        <v>713</v>
      </c>
      <c r="B58" s="404">
        <v>650086.69677000004</v>
      </c>
      <c r="C58" s="404">
        <v>683536.13828999992</v>
      </c>
      <c r="D58" s="404">
        <v>779841.33642999991</v>
      </c>
      <c r="E58" s="404">
        <v>873574.78078999999</v>
      </c>
      <c r="F58" s="404">
        <v>943219.82932000002</v>
      </c>
      <c r="G58" s="404">
        <v>995681.66328999994</v>
      </c>
      <c r="H58" s="404">
        <v>416050.92508999998</v>
      </c>
      <c r="I58" s="404">
        <v>956917.77136999997</v>
      </c>
      <c r="J58" s="404">
        <v>352138.70123000001</v>
      </c>
    </row>
    <row r="59" spans="1:10" ht="15" customHeight="1">
      <c r="A59" s="153" t="s">
        <v>714</v>
      </c>
      <c r="B59" s="119">
        <v>-160669.16019999998</v>
      </c>
      <c r="C59" s="119">
        <v>-179852.63718000002</v>
      </c>
      <c r="D59" s="119">
        <v>-213334.5601</v>
      </c>
      <c r="E59" s="119">
        <v>-237103.99362999998</v>
      </c>
      <c r="F59" s="119">
        <v>-255042.87195</v>
      </c>
      <c r="G59" s="119">
        <v>-267587.82121000002</v>
      </c>
      <c r="H59" s="119">
        <v>-112837.1989</v>
      </c>
      <c r="I59" s="119">
        <v>-275619.94770999998</v>
      </c>
      <c r="J59" s="119">
        <v>-118565.65901</v>
      </c>
    </row>
    <row r="60" spans="1:10" ht="15" customHeight="1">
      <c r="A60" s="152" t="s">
        <v>715</v>
      </c>
      <c r="B60" s="119">
        <v>489417.53657</v>
      </c>
      <c r="C60" s="119">
        <v>503683.50111000001</v>
      </c>
      <c r="D60" s="119">
        <v>566506.77633000002</v>
      </c>
      <c r="E60" s="119">
        <v>636470.78715999995</v>
      </c>
      <c r="F60" s="119">
        <v>688176.95736999996</v>
      </c>
      <c r="G60" s="119">
        <v>728093.84208000009</v>
      </c>
      <c r="H60" s="119">
        <v>303213.72619000002</v>
      </c>
      <c r="I60" s="119">
        <v>681297.82365999999</v>
      </c>
      <c r="J60" s="119">
        <v>233573.04222</v>
      </c>
    </row>
    <row r="61" spans="1:10" ht="15" customHeight="1">
      <c r="A61" s="121" t="s">
        <v>716</v>
      </c>
      <c r="B61" s="119">
        <v>36447.763979999996</v>
      </c>
      <c r="C61" s="119">
        <v>30782.113659999999</v>
      </c>
      <c r="D61" s="119">
        <v>32440.366819999999</v>
      </c>
      <c r="E61" s="119">
        <v>41870.564109999999</v>
      </c>
      <c r="F61" s="119">
        <v>35413.657469999998</v>
      </c>
      <c r="G61" s="119">
        <v>36480.438529999999</v>
      </c>
      <c r="H61" s="119">
        <v>11531.457550000001</v>
      </c>
      <c r="I61" s="119">
        <v>34695.080829999999</v>
      </c>
      <c r="J61" s="119">
        <v>15089.62724</v>
      </c>
    </row>
    <row r="62" spans="1:10" ht="15" customHeight="1">
      <c r="A62" s="153" t="s">
        <v>717</v>
      </c>
      <c r="B62" s="119">
        <v>-13813.4005</v>
      </c>
      <c r="C62" s="119">
        <v>-10048.333789999999</v>
      </c>
      <c r="D62" s="119">
        <v>-11843.44016</v>
      </c>
      <c r="E62" s="119">
        <v>-13465.73603</v>
      </c>
      <c r="F62" s="119">
        <v>-19333.268980000001</v>
      </c>
      <c r="G62" s="119">
        <v>-15691.149449999999</v>
      </c>
      <c r="H62" s="119">
        <v>-4398.3434400000006</v>
      </c>
      <c r="I62" s="119">
        <v>-15599.500239999999</v>
      </c>
      <c r="J62" s="119">
        <v>-7930.2956199999999</v>
      </c>
    </row>
    <row r="63" spans="1:10" ht="15" customHeight="1">
      <c r="A63" s="122" t="s">
        <v>718</v>
      </c>
      <c r="B63" s="119">
        <v>512051.90005</v>
      </c>
      <c r="C63" s="119">
        <v>524417.28098000004</v>
      </c>
      <c r="D63" s="119">
        <v>587103.70299000002</v>
      </c>
      <c r="E63" s="119">
        <v>664875.61523999996</v>
      </c>
      <c r="F63" s="119">
        <v>704257.34586</v>
      </c>
      <c r="G63" s="119">
        <v>748883.13115999999</v>
      </c>
      <c r="H63" s="119">
        <v>310346.84030000004</v>
      </c>
      <c r="I63" s="119">
        <v>700393.40425000002</v>
      </c>
      <c r="J63" s="119">
        <v>240732.37384000001</v>
      </c>
    </row>
    <row r="64" spans="1:10" ht="15" customHeight="1">
      <c r="A64" s="121" t="s">
        <v>719</v>
      </c>
      <c r="B64" s="119">
        <v>90410.709189999994</v>
      </c>
      <c r="C64" s="119">
        <v>89721.305069999988</v>
      </c>
      <c r="D64" s="119">
        <v>111242.77789</v>
      </c>
      <c r="E64" s="119">
        <v>129898.54167000001</v>
      </c>
      <c r="F64" s="119">
        <v>119807.0258</v>
      </c>
      <c r="G64" s="119">
        <v>135002.77612999998</v>
      </c>
      <c r="H64" s="119">
        <v>58542.439460000001</v>
      </c>
      <c r="I64" s="119">
        <v>167706.85887</v>
      </c>
      <c r="J64" s="119">
        <v>86286.123519999994</v>
      </c>
    </row>
    <row r="65" spans="1:10" ht="15" customHeight="1">
      <c r="A65" s="121" t="s">
        <v>720</v>
      </c>
      <c r="B65" s="119">
        <v>-119807.26148</v>
      </c>
      <c r="C65" s="119">
        <v>-117030.66668000001</v>
      </c>
      <c r="D65" s="119">
        <v>-163805.58162000001</v>
      </c>
      <c r="E65" s="119">
        <v>-205052.27416999999</v>
      </c>
      <c r="F65" s="119">
        <v>-185349.97994999998</v>
      </c>
      <c r="G65" s="119">
        <v>-235860.88466000001</v>
      </c>
      <c r="H65" s="119">
        <v>-96612.554230000009</v>
      </c>
      <c r="I65" s="119">
        <v>-242172.57741</v>
      </c>
      <c r="J65" s="119">
        <v>-95213.351580000002</v>
      </c>
    </row>
    <row r="66" spans="1:10" ht="15" customHeight="1">
      <c r="A66" s="152" t="s">
        <v>721</v>
      </c>
      <c r="B66" s="119">
        <v>482655.34775999998</v>
      </c>
      <c r="C66" s="119">
        <v>497107.91937000002</v>
      </c>
      <c r="D66" s="119">
        <v>534540.89925999998</v>
      </c>
      <c r="E66" s="119">
        <v>589721.88274000003</v>
      </c>
      <c r="F66" s="119">
        <v>638714.39171</v>
      </c>
      <c r="G66" s="119">
        <v>648025.02263000002</v>
      </c>
      <c r="H66" s="119">
        <v>272276.72553</v>
      </c>
      <c r="I66" s="119">
        <v>625927.68570999999</v>
      </c>
      <c r="J66" s="119">
        <v>231805.14577999999</v>
      </c>
    </row>
    <row r="67" spans="1:10" ht="15" customHeight="1">
      <c r="A67" s="153" t="s">
        <v>722</v>
      </c>
      <c r="B67" s="119">
        <v>-444537.54972000001</v>
      </c>
      <c r="C67" s="119">
        <v>-456766.7499</v>
      </c>
      <c r="D67" s="119">
        <v>-493966.14345999999</v>
      </c>
      <c r="E67" s="119">
        <v>-549642.14038999996</v>
      </c>
      <c r="F67" s="119">
        <v>-596260.39016999991</v>
      </c>
      <c r="G67" s="119">
        <v>-594797.12649000005</v>
      </c>
      <c r="H67" s="119">
        <v>-239527.27938999998</v>
      </c>
      <c r="I67" s="119">
        <v>-573764.30342000001</v>
      </c>
      <c r="J67" s="119">
        <v>-219185.82484000002</v>
      </c>
    </row>
    <row r="68" spans="1:10" ht="15" customHeight="1">
      <c r="A68" s="122" t="s">
        <v>723</v>
      </c>
      <c r="B68" s="119">
        <v>38117.798040000001</v>
      </c>
      <c r="C68" s="119">
        <v>40341.169470000001</v>
      </c>
      <c r="D68" s="119">
        <v>40574.755799999999</v>
      </c>
      <c r="E68" s="119">
        <v>40079.74235</v>
      </c>
      <c r="F68" s="119">
        <v>42454.001539999997</v>
      </c>
      <c r="G68" s="119">
        <v>53227.896139999997</v>
      </c>
      <c r="H68" s="119">
        <v>32749.44614</v>
      </c>
      <c r="I68" s="119">
        <v>52163.382290000001</v>
      </c>
      <c r="J68" s="119">
        <v>12619.32094</v>
      </c>
    </row>
    <row r="69" spans="1:10" ht="15" customHeight="1">
      <c r="A69" s="122" t="s">
        <v>724</v>
      </c>
      <c r="B69" s="119">
        <v>247.05882</v>
      </c>
      <c r="C69" s="119">
        <v>139.16004999999998</v>
      </c>
      <c r="D69" s="119">
        <v>86.879199999999997</v>
      </c>
      <c r="E69" s="119">
        <v>140.77169000000001</v>
      </c>
      <c r="F69" s="119">
        <v>388.72230999999999</v>
      </c>
      <c r="G69" s="119">
        <v>210.92975000000001</v>
      </c>
      <c r="H69" s="119">
        <v>90.573809999999995</v>
      </c>
      <c r="I69" s="119">
        <v>277.25900999999999</v>
      </c>
      <c r="J69" s="119">
        <v>77.18929</v>
      </c>
    </row>
    <row r="70" spans="1:10" ht="15" customHeight="1">
      <c r="A70" s="120" t="s">
        <v>1127</v>
      </c>
      <c r="B70" s="119">
        <v>240.37679999999997</v>
      </c>
      <c r="C70" s="119">
        <v>136.67183</v>
      </c>
      <c r="D70" s="119">
        <v>84.544499999999999</v>
      </c>
      <c r="E70" s="119">
        <v>138.82195000000002</v>
      </c>
      <c r="F70" s="119">
        <v>387.14178000000004</v>
      </c>
      <c r="G70" s="119">
        <v>207.10499999999999</v>
      </c>
      <c r="H70" s="119">
        <v>88.090899999999991</v>
      </c>
      <c r="I70" s="119">
        <v>274.63675000000001</v>
      </c>
      <c r="J70" s="119">
        <v>74.310119999999998</v>
      </c>
    </row>
    <row r="71" spans="1:10" ht="15" customHeight="1">
      <c r="A71" s="120" t="s">
        <v>1128</v>
      </c>
      <c r="B71" s="119">
        <v>6.6820200000000005</v>
      </c>
      <c r="C71" s="119">
        <v>2.4882199999999997</v>
      </c>
      <c r="D71" s="119">
        <v>2.3346999999999998</v>
      </c>
      <c r="E71" s="119">
        <v>1.94974</v>
      </c>
      <c r="F71" s="119">
        <v>1.58053</v>
      </c>
      <c r="G71" s="119">
        <v>3.8247499999999999</v>
      </c>
      <c r="H71" s="119">
        <v>2.48291</v>
      </c>
      <c r="I71" s="119">
        <v>2.6222600000000003</v>
      </c>
      <c r="J71" s="119">
        <v>2.8791700000000002</v>
      </c>
    </row>
    <row r="72" spans="1:10" ht="15" customHeight="1">
      <c r="A72" s="152" t="s">
        <v>725</v>
      </c>
      <c r="B72" s="119">
        <v>-293.82848999999999</v>
      </c>
      <c r="C72" s="119">
        <v>-107.93689000000001</v>
      </c>
      <c r="D72" s="119">
        <v>-328.60689000000002</v>
      </c>
      <c r="E72" s="119">
        <v>-444.99777</v>
      </c>
      <c r="F72" s="119">
        <v>-47.838190000000004</v>
      </c>
      <c r="G72" s="119">
        <v>-519.27657999999997</v>
      </c>
      <c r="H72" s="119">
        <v>-250.32469</v>
      </c>
      <c r="I72" s="119">
        <v>-591.58894999999995</v>
      </c>
      <c r="J72" s="119">
        <v>-236.92870000000002</v>
      </c>
    </row>
    <row r="73" spans="1:10" ht="15" customHeight="1">
      <c r="A73" s="152" t="s">
        <v>1485</v>
      </c>
      <c r="B73" s="119">
        <v>-289.00342000000001</v>
      </c>
      <c r="C73" s="119">
        <v>-106.42736000000001</v>
      </c>
      <c r="D73" s="119">
        <v>-327.26612</v>
      </c>
      <c r="E73" s="119">
        <v>-443.92697999999996</v>
      </c>
      <c r="F73" s="119">
        <v>-47.320769999999996</v>
      </c>
      <c r="G73" s="119">
        <v>-519.13290000000006</v>
      </c>
      <c r="H73" s="119">
        <v>-250.30530999999999</v>
      </c>
      <c r="I73" s="119">
        <v>-591.53971999999999</v>
      </c>
      <c r="J73" s="119">
        <v>-236.91823000000002</v>
      </c>
    </row>
    <row r="74" spans="1:10" ht="15" customHeight="1">
      <c r="A74" s="153" t="s">
        <v>1129</v>
      </c>
      <c r="B74" s="119">
        <v>-4.8250699999999993</v>
      </c>
      <c r="C74" s="119">
        <v>-1.50953</v>
      </c>
      <c r="D74" s="119">
        <v>-1.34077</v>
      </c>
      <c r="E74" s="119">
        <v>-1.0707899999999999</v>
      </c>
      <c r="F74" s="119">
        <v>-0.51741999999999999</v>
      </c>
      <c r="G74" s="119">
        <v>-0.14368</v>
      </c>
      <c r="H74" s="119">
        <v>-1.9379999999999998E-2</v>
      </c>
      <c r="I74" s="119">
        <v>-4.9229999999999996E-2</v>
      </c>
      <c r="J74" s="119">
        <v>-1.047E-2</v>
      </c>
    </row>
    <row r="75" spans="1:10" ht="15" customHeight="1">
      <c r="A75" s="152" t="s">
        <v>726</v>
      </c>
      <c r="B75" s="119">
        <v>38071.02837</v>
      </c>
      <c r="C75" s="119">
        <v>40372.392630000002</v>
      </c>
      <c r="D75" s="119">
        <v>40333.028109999999</v>
      </c>
      <c r="E75" s="119">
        <v>39775.51627</v>
      </c>
      <c r="F75" s="119">
        <v>42794.88566</v>
      </c>
      <c r="G75" s="119">
        <v>52919.549310000002</v>
      </c>
      <c r="H75" s="119">
        <v>32589.69526</v>
      </c>
      <c r="I75" s="119">
        <v>51849.052349999998</v>
      </c>
      <c r="J75" s="119">
        <v>12459.581529999999</v>
      </c>
    </row>
    <row r="76" spans="1:10" ht="15" customHeight="1">
      <c r="A76" s="154" t="s">
        <v>1118</v>
      </c>
      <c r="B76" s="119">
        <v>-564.02329000000009</v>
      </c>
      <c r="C76" s="119">
        <v>-539.98868999999991</v>
      </c>
      <c r="D76" s="119">
        <v>-627.3908100000001</v>
      </c>
      <c r="E76" s="119">
        <v>400.96357</v>
      </c>
      <c r="F76" s="119">
        <v>-27.545720000000003</v>
      </c>
      <c r="G76" s="119">
        <v>-970.35082</v>
      </c>
      <c r="H76" s="119">
        <v>-92.764769999999999</v>
      </c>
      <c r="I76" s="119">
        <v>176.22892999999999</v>
      </c>
      <c r="J76" s="119">
        <v>-510.55815000000001</v>
      </c>
    </row>
    <row r="77" spans="1:10" ht="15" customHeight="1">
      <c r="A77" s="122" t="s">
        <v>727</v>
      </c>
      <c r="B77" s="119">
        <v>37507.005079999995</v>
      </c>
      <c r="C77" s="119">
        <v>39832.403939999997</v>
      </c>
      <c r="D77" s="119">
        <v>39705.637299999995</v>
      </c>
      <c r="E77" s="119">
        <v>40176.47984</v>
      </c>
      <c r="F77" s="119">
        <v>42767.339939999998</v>
      </c>
      <c r="G77" s="119">
        <v>51949.198490000002</v>
      </c>
      <c r="H77" s="119">
        <v>32496.930489999999</v>
      </c>
      <c r="I77" s="119">
        <v>52025.281280000003</v>
      </c>
      <c r="J77" s="119">
        <v>11949.023380000001</v>
      </c>
    </row>
    <row r="78" spans="1:10" ht="15" customHeight="1">
      <c r="A78" s="121" t="s">
        <v>728</v>
      </c>
      <c r="B78" s="119">
        <v>-328.78746000000001</v>
      </c>
      <c r="C78" s="119">
        <v>-141.54326</v>
      </c>
      <c r="D78" s="119">
        <v>2476.8597599999998</v>
      </c>
      <c r="E78" s="119">
        <v>4436.5932699999994</v>
      </c>
      <c r="F78" s="119">
        <v>1978.15608</v>
      </c>
      <c r="G78" s="119">
        <v>1267.5048999999999</v>
      </c>
      <c r="H78" s="119">
        <v>-605.34159999999997</v>
      </c>
      <c r="I78" s="119">
        <v>-2677.1809600000001</v>
      </c>
      <c r="J78" s="119">
        <v>37.44979</v>
      </c>
    </row>
    <row r="79" spans="1:10" ht="15" customHeight="1">
      <c r="A79" s="152" t="s">
        <v>729</v>
      </c>
      <c r="B79" s="119">
        <v>37178.217619999996</v>
      </c>
      <c r="C79" s="119">
        <v>39690.860679999998</v>
      </c>
      <c r="D79" s="119">
        <v>42182.497060000002</v>
      </c>
      <c r="E79" s="119">
        <v>44613.073109999998</v>
      </c>
      <c r="F79" s="119">
        <v>44745.496020000006</v>
      </c>
      <c r="G79" s="119">
        <v>53216.703390000002</v>
      </c>
      <c r="H79" s="119">
        <v>31891.588889999999</v>
      </c>
      <c r="I79" s="119">
        <v>49348.100319999998</v>
      </c>
      <c r="J79" s="119">
        <v>11986.473169999999</v>
      </c>
    </row>
    <row r="80" spans="1:10" ht="15" customHeight="1">
      <c r="A80" s="121" t="s">
        <v>730</v>
      </c>
      <c r="B80" s="119">
        <v>0</v>
      </c>
      <c r="C80" s="119">
        <v>0</v>
      </c>
      <c r="D80" s="119">
        <v>0</v>
      </c>
      <c r="E80" s="119">
        <v>0</v>
      </c>
      <c r="F80" s="119">
        <v>0</v>
      </c>
      <c r="G80" s="119">
        <v>1.0000000000000001E-5</v>
      </c>
      <c r="H80" s="119">
        <v>0</v>
      </c>
      <c r="I80" s="119">
        <v>0</v>
      </c>
      <c r="J80" s="119">
        <v>0</v>
      </c>
    </row>
    <row r="81" spans="1:10" ht="15" customHeight="1">
      <c r="A81" s="152" t="s">
        <v>731</v>
      </c>
      <c r="B81" s="119">
        <v>37178.217619999996</v>
      </c>
      <c r="C81" s="119">
        <v>39690.860679999998</v>
      </c>
      <c r="D81" s="119">
        <v>42182.497060000002</v>
      </c>
      <c r="E81" s="119">
        <v>44613.073109999998</v>
      </c>
      <c r="F81" s="119">
        <v>44745.496020000006</v>
      </c>
      <c r="G81" s="119">
        <v>53216.703399999999</v>
      </c>
      <c r="H81" s="119">
        <v>31891.588889999999</v>
      </c>
      <c r="I81" s="119">
        <v>49348.100319999998</v>
      </c>
      <c r="J81" s="119">
        <v>11986.473169999999</v>
      </c>
    </row>
    <row r="82" spans="1:10" ht="15" customHeight="1" thickBot="1">
      <c r="A82" s="121" t="s">
        <v>732</v>
      </c>
      <c r="B82" s="119">
        <v>-3832.5249100000001</v>
      </c>
      <c r="C82" s="119">
        <v>-4791.1222300000009</v>
      </c>
      <c r="D82" s="119">
        <v>-5016.2301699999998</v>
      </c>
      <c r="E82" s="119">
        <v>-4367.5056399999994</v>
      </c>
      <c r="F82" s="119">
        <v>-8313.5009200000004</v>
      </c>
      <c r="G82" s="119">
        <v>-11442.134400000001</v>
      </c>
      <c r="H82" s="119">
        <v>-4621.3675700000003</v>
      </c>
      <c r="I82" s="119">
        <v>-10483.004150000001</v>
      </c>
      <c r="J82" s="119">
        <v>-865.25113999999996</v>
      </c>
    </row>
    <row r="83" spans="1:10" ht="15" customHeight="1" thickTop="1" thickBot="1">
      <c r="A83" s="401" t="s">
        <v>733</v>
      </c>
      <c r="B83" s="402">
        <v>33345.692710000003</v>
      </c>
      <c r="C83" s="402">
        <v>34899.738450000004</v>
      </c>
      <c r="D83" s="402">
        <v>37166.266889999999</v>
      </c>
      <c r="E83" s="402">
        <v>40245.567470000002</v>
      </c>
      <c r="F83" s="402">
        <v>36431.9951</v>
      </c>
      <c r="G83" s="402">
        <v>41774.569000000003</v>
      </c>
      <c r="H83" s="402">
        <v>27270.221320000001</v>
      </c>
      <c r="I83" s="402">
        <v>38865.096170000004</v>
      </c>
      <c r="J83" s="402">
        <v>11121.222029999999</v>
      </c>
    </row>
    <row r="84" spans="1:10" ht="3.75" customHeight="1" thickTop="1" thickBot="1">
      <c r="A84" s="123"/>
      <c r="B84" s="124"/>
      <c r="C84" s="124"/>
      <c r="D84" s="124"/>
      <c r="E84" s="124"/>
      <c r="F84" s="124"/>
      <c r="G84" s="124"/>
      <c r="H84" s="124"/>
      <c r="I84" s="124"/>
      <c r="J84" s="124"/>
    </row>
    <row r="85" spans="1:10" ht="15" customHeight="1" thickTop="1">
      <c r="A85" s="74"/>
      <c r="B85" s="29"/>
      <c r="C85" s="29"/>
      <c r="D85" s="29"/>
      <c r="E85" s="29"/>
      <c r="F85" s="29"/>
      <c r="G85" s="29"/>
      <c r="H85" s="29"/>
      <c r="I85" s="29"/>
      <c r="J85" s="29"/>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5703125" style="48" customWidth="1"/>
    <col min="4" max="12" width="13.140625" style="48" customWidth="1"/>
    <col min="13" max="256" width="9.140625" style="48"/>
    <col min="257" max="258" width="0" style="48" hidden="1" customWidth="1"/>
    <col min="259" max="259" width="81.5703125" style="48" customWidth="1"/>
    <col min="260" max="268" width="13.140625" style="48" customWidth="1"/>
    <col min="269" max="512" width="9.140625" style="48"/>
    <col min="513" max="514" width="0" style="48" hidden="1" customWidth="1"/>
    <col min="515" max="515" width="81.5703125" style="48" customWidth="1"/>
    <col min="516" max="524" width="13.140625" style="48" customWidth="1"/>
    <col min="525" max="768" width="9.140625" style="48"/>
    <col min="769" max="770" width="0" style="48" hidden="1" customWidth="1"/>
    <col min="771" max="771" width="81.5703125" style="48" customWidth="1"/>
    <col min="772" max="780" width="13.140625" style="48" customWidth="1"/>
    <col min="781" max="1024" width="9.140625" style="48"/>
    <col min="1025" max="1026" width="0" style="48" hidden="1" customWidth="1"/>
    <col min="1027" max="1027" width="81.5703125" style="48" customWidth="1"/>
    <col min="1028" max="1036" width="13.140625" style="48" customWidth="1"/>
    <col min="1037" max="1280" width="9.140625" style="48"/>
    <col min="1281" max="1282" width="0" style="48" hidden="1" customWidth="1"/>
    <col min="1283" max="1283" width="81.5703125" style="48" customWidth="1"/>
    <col min="1284" max="1292" width="13.140625" style="48" customWidth="1"/>
    <col min="1293" max="1536" width="9.140625" style="48"/>
    <col min="1537" max="1538" width="0" style="48" hidden="1" customWidth="1"/>
    <col min="1539" max="1539" width="81.5703125" style="48" customWidth="1"/>
    <col min="1540" max="1548" width="13.140625" style="48" customWidth="1"/>
    <col min="1549" max="1792" width="9.140625" style="48"/>
    <col min="1793" max="1794" width="0" style="48" hidden="1" customWidth="1"/>
    <col min="1795" max="1795" width="81.5703125" style="48" customWidth="1"/>
    <col min="1796" max="1804" width="13.140625" style="48" customWidth="1"/>
    <col min="1805" max="2048" width="9.140625" style="48"/>
    <col min="2049" max="2050" width="0" style="48" hidden="1" customWidth="1"/>
    <col min="2051" max="2051" width="81.5703125" style="48" customWidth="1"/>
    <col min="2052" max="2060" width="13.140625" style="48" customWidth="1"/>
    <col min="2061" max="2304" width="9.140625" style="48"/>
    <col min="2305" max="2306" width="0" style="48" hidden="1" customWidth="1"/>
    <col min="2307" max="2307" width="81.5703125" style="48" customWidth="1"/>
    <col min="2308" max="2316" width="13.140625" style="48" customWidth="1"/>
    <col min="2317" max="2560" width="9.140625" style="48"/>
    <col min="2561" max="2562" width="0" style="48" hidden="1" customWidth="1"/>
    <col min="2563" max="2563" width="81.5703125" style="48" customWidth="1"/>
    <col min="2564" max="2572" width="13.140625" style="48" customWidth="1"/>
    <col min="2573" max="2816" width="9.140625" style="48"/>
    <col min="2817" max="2818" width="0" style="48" hidden="1" customWidth="1"/>
    <col min="2819" max="2819" width="81.5703125" style="48" customWidth="1"/>
    <col min="2820" max="2828" width="13.140625" style="48" customWidth="1"/>
    <col min="2829" max="3072" width="9.140625" style="48"/>
    <col min="3073" max="3074" width="0" style="48" hidden="1" customWidth="1"/>
    <col min="3075" max="3075" width="81.5703125" style="48" customWidth="1"/>
    <col min="3076" max="3084" width="13.140625" style="48" customWidth="1"/>
    <col min="3085" max="3328" width="9.140625" style="48"/>
    <col min="3329" max="3330" width="0" style="48" hidden="1" customWidth="1"/>
    <col min="3331" max="3331" width="81.5703125" style="48" customWidth="1"/>
    <col min="3332" max="3340" width="13.140625" style="48" customWidth="1"/>
    <col min="3341" max="3584" width="9.140625" style="48"/>
    <col min="3585" max="3586" width="0" style="48" hidden="1" customWidth="1"/>
    <col min="3587" max="3587" width="81.5703125" style="48" customWidth="1"/>
    <col min="3588" max="3596" width="13.140625" style="48" customWidth="1"/>
    <col min="3597" max="3840" width="9.140625" style="48"/>
    <col min="3841" max="3842" width="0" style="48" hidden="1" customWidth="1"/>
    <col min="3843" max="3843" width="81.5703125" style="48" customWidth="1"/>
    <col min="3844" max="3852" width="13.140625" style="48" customWidth="1"/>
    <col min="3853" max="4096" width="9.140625" style="48"/>
    <col min="4097" max="4098" width="0" style="48" hidden="1" customWidth="1"/>
    <col min="4099" max="4099" width="81.5703125" style="48" customWidth="1"/>
    <col min="4100" max="4108" width="13.140625" style="48" customWidth="1"/>
    <col min="4109" max="4352" width="9.140625" style="48"/>
    <col min="4353" max="4354" width="0" style="48" hidden="1" customWidth="1"/>
    <col min="4355" max="4355" width="81.5703125" style="48" customWidth="1"/>
    <col min="4356" max="4364" width="13.140625" style="48" customWidth="1"/>
    <col min="4365" max="4608" width="9.140625" style="48"/>
    <col min="4609" max="4610" width="0" style="48" hidden="1" customWidth="1"/>
    <col min="4611" max="4611" width="81.5703125" style="48" customWidth="1"/>
    <col min="4612" max="4620" width="13.140625" style="48" customWidth="1"/>
    <col min="4621" max="4864" width="9.140625" style="48"/>
    <col min="4865" max="4866" width="0" style="48" hidden="1" customWidth="1"/>
    <col min="4867" max="4867" width="81.5703125" style="48" customWidth="1"/>
    <col min="4868" max="4876" width="13.140625" style="48" customWidth="1"/>
    <col min="4877" max="5120" width="9.140625" style="48"/>
    <col min="5121" max="5122" width="0" style="48" hidden="1" customWidth="1"/>
    <col min="5123" max="5123" width="81.5703125" style="48" customWidth="1"/>
    <col min="5124" max="5132" width="13.140625" style="48" customWidth="1"/>
    <col min="5133" max="5376" width="9.140625" style="48"/>
    <col min="5377" max="5378" width="0" style="48" hidden="1" customWidth="1"/>
    <col min="5379" max="5379" width="81.5703125" style="48" customWidth="1"/>
    <col min="5380" max="5388" width="13.140625" style="48" customWidth="1"/>
    <col min="5389" max="5632" width="9.140625" style="48"/>
    <col min="5633" max="5634" width="0" style="48" hidden="1" customWidth="1"/>
    <col min="5635" max="5635" width="81.5703125" style="48" customWidth="1"/>
    <col min="5636" max="5644" width="13.140625" style="48" customWidth="1"/>
    <col min="5645" max="5888" width="9.140625" style="48"/>
    <col min="5889" max="5890" width="0" style="48" hidden="1" customWidth="1"/>
    <col min="5891" max="5891" width="81.5703125" style="48" customWidth="1"/>
    <col min="5892" max="5900" width="13.140625" style="48" customWidth="1"/>
    <col min="5901" max="6144" width="9.140625" style="48"/>
    <col min="6145" max="6146" width="0" style="48" hidden="1" customWidth="1"/>
    <col min="6147" max="6147" width="81.5703125" style="48" customWidth="1"/>
    <col min="6148" max="6156" width="13.140625" style="48" customWidth="1"/>
    <col min="6157" max="6400" width="9.140625" style="48"/>
    <col min="6401" max="6402" width="0" style="48" hidden="1" customWidth="1"/>
    <col min="6403" max="6403" width="81.5703125" style="48" customWidth="1"/>
    <col min="6404" max="6412" width="13.140625" style="48" customWidth="1"/>
    <col min="6413" max="6656" width="9.140625" style="48"/>
    <col min="6657" max="6658" width="0" style="48" hidden="1" customWidth="1"/>
    <col min="6659" max="6659" width="81.5703125" style="48" customWidth="1"/>
    <col min="6660" max="6668" width="13.140625" style="48" customWidth="1"/>
    <col min="6669" max="6912" width="9.140625" style="48"/>
    <col min="6913" max="6914" width="0" style="48" hidden="1" customWidth="1"/>
    <col min="6915" max="6915" width="81.5703125" style="48" customWidth="1"/>
    <col min="6916" max="6924" width="13.140625" style="48" customWidth="1"/>
    <col min="6925" max="7168" width="9.140625" style="48"/>
    <col min="7169" max="7170" width="0" style="48" hidden="1" customWidth="1"/>
    <col min="7171" max="7171" width="81.5703125" style="48" customWidth="1"/>
    <col min="7172" max="7180" width="13.140625" style="48" customWidth="1"/>
    <col min="7181" max="7424" width="9.140625" style="48"/>
    <col min="7425" max="7426" width="0" style="48" hidden="1" customWidth="1"/>
    <col min="7427" max="7427" width="81.5703125" style="48" customWidth="1"/>
    <col min="7428" max="7436" width="13.140625" style="48" customWidth="1"/>
    <col min="7437" max="7680" width="9.140625" style="48"/>
    <col min="7681" max="7682" width="0" style="48" hidden="1" customWidth="1"/>
    <col min="7683" max="7683" width="81.5703125" style="48" customWidth="1"/>
    <col min="7684" max="7692" width="13.140625" style="48" customWidth="1"/>
    <col min="7693" max="7936" width="9.140625" style="48"/>
    <col min="7937" max="7938" width="0" style="48" hidden="1" customWidth="1"/>
    <col min="7939" max="7939" width="81.5703125" style="48" customWidth="1"/>
    <col min="7940" max="7948" width="13.140625" style="48" customWidth="1"/>
    <col min="7949" max="8192" width="9.140625" style="48"/>
    <col min="8193" max="8194" width="0" style="48" hidden="1" customWidth="1"/>
    <col min="8195" max="8195" width="81.5703125" style="48" customWidth="1"/>
    <col min="8196" max="8204" width="13.140625" style="48" customWidth="1"/>
    <col min="8205" max="8448" width="9.140625" style="48"/>
    <col min="8449" max="8450" width="0" style="48" hidden="1" customWidth="1"/>
    <col min="8451" max="8451" width="81.5703125" style="48" customWidth="1"/>
    <col min="8452" max="8460" width="13.140625" style="48" customWidth="1"/>
    <col min="8461" max="8704" width="9.140625" style="48"/>
    <col min="8705" max="8706" width="0" style="48" hidden="1" customWidth="1"/>
    <col min="8707" max="8707" width="81.5703125" style="48" customWidth="1"/>
    <col min="8708" max="8716" width="13.140625" style="48" customWidth="1"/>
    <col min="8717" max="8960" width="9.140625" style="48"/>
    <col min="8961" max="8962" width="0" style="48" hidden="1" customWidth="1"/>
    <col min="8963" max="8963" width="81.5703125" style="48" customWidth="1"/>
    <col min="8964" max="8972" width="13.140625" style="48" customWidth="1"/>
    <col min="8973" max="9216" width="9.140625" style="48"/>
    <col min="9217" max="9218" width="0" style="48" hidden="1" customWidth="1"/>
    <col min="9219" max="9219" width="81.5703125" style="48" customWidth="1"/>
    <col min="9220" max="9228" width="13.140625" style="48" customWidth="1"/>
    <col min="9229" max="9472" width="9.140625" style="48"/>
    <col min="9473" max="9474" width="0" style="48" hidden="1" customWidth="1"/>
    <col min="9475" max="9475" width="81.5703125" style="48" customWidth="1"/>
    <col min="9476" max="9484" width="13.140625" style="48" customWidth="1"/>
    <col min="9485" max="9728" width="9.140625" style="48"/>
    <col min="9729" max="9730" width="0" style="48" hidden="1" customWidth="1"/>
    <col min="9731" max="9731" width="81.5703125" style="48" customWidth="1"/>
    <col min="9732" max="9740" width="13.140625" style="48" customWidth="1"/>
    <col min="9741" max="9984" width="9.140625" style="48"/>
    <col min="9985" max="9986" width="0" style="48" hidden="1" customWidth="1"/>
    <col min="9987" max="9987" width="81.5703125" style="48" customWidth="1"/>
    <col min="9988" max="9996" width="13.140625" style="48" customWidth="1"/>
    <col min="9997" max="10240" width="9.140625" style="48"/>
    <col min="10241" max="10242" width="0" style="48" hidden="1" customWidth="1"/>
    <col min="10243" max="10243" width="81.5703125" style="48" customWidth="1"/>
    <col min="10244" max="10252" width="13.140625" style="48" customWidth="1"/>
    <col min="10253" max="10496" width="9.140625" style="48"/>
    <col min="10497" max="10498" width="0" style="48" hidden="1" customWidth="1"/>
    <col min="10499" max="10499" width="81.5703125" style="48" customWidth="1"/>
    <col min="10500" max="10508" width="13.140625" style="48" customWidth="1"/>
    <col min="10509" max="10752" width="9.140625" style="48"/>
    <col min="10753" max="10754" width="0" style="48" hidden="1" customWidth="1"/>
    <col min="10755" max="10755" width="81.5703125" style="48" customWidth="1"/>
    <col min="10756" max="10764" width="13.140625" style="48" customWidth="1"/>
    <col min="10765" max="11008" width="9.140625" style="48"/>
    <col min="11009" max="11010" width="0" style="48" hidden="1" customWidth="1"/>
    <col min="11011" max="11011" width="81.5703125" style="48" customWidth="1"/>
    <col min="11012" max="11020" width="13.140625" style="48" customWidth="1"/>
    <col min="11021" max="11264" width="9.140625" style="48"/>
    <col min="11265" max="11266" width="0" style="48" hidden="1" customWidth="1"/>
    <col min="11267" max="11267" width="81.5703125" style="48" customWidth="1"/>
    <col min="11268" max="11276" width="13.140625" style="48" customWidth="1"/>
    <col min="11277" max="11520" width="9.140625" style="48"/>
    <col min="11521" max="11522" width="0" style="48" hidden="1" customWidth="1"/>
    <col min="11523" max="11523" width="81.5703125" style="48" customWidth="1"/>
    <col min="11524" max="11532" width="13.140625" style="48" customWidth="1"/>
    <col min="11533" max="11776" width="9.140625" style="48"/>
    <col min="11777" max="11778" width="0" style="48" hidden="1" customWidth="1"/>
    <col min="11779" max="11779" width="81.5703125" style="48" customWidth="1"/>
    <col min="11780" max="11788" width="13.140625" style="48" customWidth="1"/>
    <col min="11789" max="12032" width="9.140625" style="48"/>
    <col min="12033" max="12034" width="0" style="48" hidden="1" customWidth="1"/>
    <col min="12035" max="12035" width="81.5703125" style="48" customWidth="1"/>
    <col min="12036" max="12044" width="13.140625" style="48" customWidth="1"/>
    <col min="12045" max="12288" width="9.140625" style="48"/>
    <col min="12289" max="12290" width="0" style="48" hidden="1" customWidth="1"/>
    <col min="12291" max="12291" width="81.5703125" style="48" customWidth="1"/>
    <col min="12292" max="12300" width="13.140625" style="48" customWidth="1"/>
    <col min="12301" max="12544" width="9.140625" style="48"/>
    <col min="12545" max="12546" width="0" style="48" hidden="1" customWidth="1"/>
    <col min="12547" max="12547" width="81.5703125" style="48" customWidth="1"/>
    <col min="12548" max="12556" width="13.140625" style="48" customWidth="1"/>
    <col min="12557" max="12800" width="9.140625" style="48"/>
    <col min="12801" max="12802" width="0" style="48" hidden="1" customWidth="1"/>
    <col min="12803" max="12803" width="81.5703125" style="48" customWidth="1"/>
    <col min="12804" max="12812" width="13.140625" style="48" customWidth="1"/>
    <col min="12813" max="13056" width="9.140625" style="48"/>
    <col min="13057" max="13058" width="0" style="48" hidden="1" customWidth="1"/>
    <col min="13059" max="13059" width="81.5703125" style="48" customWidth="1"/>
    <col min="13060" max="13068" width="13.140625" style="48" customWidth="1"/>
    <col min="13069" max="13312" width="9.140625" style="48"/>
    <col min="13313" max="13314" width="0" style="48" hidden="1" customWidth="1"/>
    <col min="13315" max="13315" width="81.5703125" style="48" customWidth="1"/>
    <col min="13316" max="13324" width="13.140625" style="48" customWidth="1"/>
    <col min="13325" max="13568" width="9.140625" style="48"/>
    <col min="13569" max="13570" width="0" style="48" hidden="1" customWidth="1"/>
    <col min="13571" max="13571" width="81.5703125" style="48" customWidth="1"/>
    <col min="13572" max="13580" width="13.140625" style="48" customWidth="1"/>
    <col min="13581" max="13824" width="9.140625" style="48"/>
    <col min="13825" max="13826" width="0" style="48" hidden="1" customWidth="1"/>
    <col min="13827" max="13827" width="81.5703125" style="48" customWidth="1"/>
    <col min="13828" max="13836" width="13.140625" style="48" customWidth="1"/>
    <col min="13837" max="14080" width="9.140625" style="48"/>
    <col min="14081" max="14082" width="0" style="48" hidden="1" customWidth="1"/>
    <col min="14083" max="14083" width="81.5703125" style="48" customWidth="1"/>
    <col min="14084" max="14092" width="13.140625" style="48" customWidth="1"/>
    <col min="14093" max="14336" width="9.140625" style="48"/>
    <col min="14337" max="14338" width="0" style="48" hidden="1" customWidth="1"/>
    <col min="14339" max="14339" width="81.5703125" style="48" customWidth="1"/>
    <col min="14340" max="14348" width="13.140625" style="48" customWidth="1"/>
    <col min="14349" max="14592" width="9.140625" style="48"/>
    <col min="14593" max="14594" width="0" style="48" hidden="1" customWidth="1"/>
    <col min="14595" max="14595" width="81.5703125" style="48" customWidth="1"/>
    <col min="14596" max="14604" width="13.140625" style="48" customWidth="1"/>
    <col min="14605" max="14848" width="9.140625" style="48"/>
    <col min="14849" max="14850" width="0" style="48" hidden="1" customWidth="1"/>
    <col min="14851" max="14851" width="81.5703125" style="48" customWidth="1"/>
    <col min="14852" max="14860" width="13.140625" style="48" customWidth="1"/>
    <col min="14861" max="15104" width="9.140625" style="48"/>
    <col min="15105" max="15106" width="0" style="48" hidden="1" customWidth="1"/>
    <col min="15107" max="15107" width="81.5703125" style="48" customWidth="1"/>
    <col min="15108" max="15116" width="13.140625" style="48" customWidth="1"/>
    <col min="15117" max="15360" width="9.140625" style="48"/>
    <col min="15361" max="15362" width="0" style="48" hidden="1" customWidth="1"/>
    <col min="15363" max="15363" width="81.5703125" style="48" customWidth="1"/>
    <col min="15364" max="15372" width="13.140625" style="48" customWidth="1"/>
    <col min="15373" max="15616" width="9.140625" style="48"/>
    <col min="15617" max="15618" width="0" style="48" hidden="1" customWidth="1"/>
    <col min="15619" max="15619" width="81.5703125" style="48" customWidth="1"/>
    <col min="15620" max="15628" width="13.140625" style="48" customWidth="1"/>
    <col min="15629" max="15872" width="9.140625" style="48"/>
    <col min="15873" max="15874" width="0" style="48" hidden="1" customWidth="1"/>
    <col min="15875" max="15875" width="81.5703125" style="48" customWidth="1"/>
    <col min="15876" max="15884" width="13.140625" style="48" customWidth="1"/>
    <col min="15885" max="16128" width="9.140625" style="48"/>
    <col min="16129" max="16130" width="0" style="48" hidden="1" customWidth="1"/>
    <col min="16131" max="16131" width="81.5703125" style="48" customWidth="1"/>
    <col min="16132" max="16140" width="13.140625" style="48" customWidth="1"/>
    <col min="16141" max="16384" width="9.140625" style="48"/>
  </cols>
  <sheetData>
    <row r="1" spans="1:12" s="47" customFormat="1" ht="15" customHeight="1">
      <c r="A1" s="405"/>
      <c r="B1" s="405"/>
      <c r="C1" s="742"/>
      <c r="D1" s="742"/>
      <c r="E1" s="742"/>
      <c r="F1" s="742"/>
      <c r="G1" s="742"/>
      <c r="H1" s="742"/>
      <c r="I1" s="742"/>
      <c r="J1" s="742"/>
      <c r="K1" s="742"/>
      <c r="L1" s="742"/>
    </row>
    <row r="2" spans="1:12" s="47" customFormat="1" ht="15" customHeight="1">
      <c r="A2" s="743" t="s">
        <v>1095</v>
      </c>
      <c r="B2" s="743"/>
      <c r="C2" s="743"/>
      <c r="D2" s="743"/>
      <c r="E2" s="743"/>
      <c r="F2" s="743"/>
      <c r="G2" s="743"/>
      <c r="H2" s="743"/>
      <c r="I2" s="743"/>
      <c r="J2" s="743"/>
      <c r="K2" s="743"/>
      <c r="L2" s="743"/>
    </row>
    <row r="3" spans="1:12" s="47" customFormat="1" ht="15" customHeight="1">
      <c r="A3" s="405"/>
      <c r="B3" s="405"/>
      <c r="C3" s="743" t="s">
        <v>918</v>
      </c>
      <c r="D3" s="743"/>
      <c r="E3" s="743"/>
      <c r="F3" s="743"/>
      <c r="G3" s="743"/>
      <c r="H3" s="743"/>
      <c r="I3" s="743"/>
      <c r="J3" s="743"/>
      <c r="K3" s="743"/>
      <c r="L3" s="743"/>
    </row>
    <row r="4" spans="1:12" s="47" customFormat="1" ht="15" customHeight="1">
      <c r="A4" s="744"/>
      <c r="B4" s="743"/>
      <c r="C4" s="743"/>
      <c r="D4" s="743"/>
      <c r="E4" s="743"/>
      <c r="F4" s="743"/>
      <c r="G4" s="743"/>
      <c r="H4" s="743"/>
      <c r="I4" s="743"/>
      <c r="J4" s="743"/>
      <c r="K4" s="743"/>
      <c r="L4" s="743"/>
    </row>
    <row r="5" spans="1:12" s="59" customFormat="1" ht="4.5" customHeight="1" thickBot="1">
      <c r="A5" s="167"/>
      <c r="B5" s="168"/>
      <c r="C5" s="168"/>
      <c r="D5" s="168"/>
      <c r="E5" s="168"/>
      <c r="F5" s="168"/>
      <c r="G5" s="168"/>
      <c r="H5" s="168"/>
      <c r="I5" s="168"/>
      <c r="J5" s="168"/>
      <c r="K5" s="168"/>
      <c r="L5" s="168"/>
    </row>
    <row r="6" spans="1:12" s="82" customFormat="1" ht="30" customHeight="1" thickTop="1" thickBot="1">
      <c r="A6" s="51"/>
      <c r="B6" s="51"/>
      <c r="C6" s="406"/>
      <c r="D6" s="399" t="s">
        <v>670</v>
      </c>
      <c r="E6" s="399" t="s">
        <v>671</v>
      </c>
      <c r="F6" s="399" t="s">
        <v>672</v>
      </c>
      <c r="G6" s="399" t="s">
        <v>673</v>
      </c>
      <c r="H6" s="399" t="s">
        <v>674</v>
      </c>
      <c r="I6" s="399" t="s">
        <v>675</v>
      </c>
      <c r="J6" s="399" t="s">
        <v>1483</v>
      </c>
      <c r="K6" s="399" t="s">
        <v>1433</v>
      </c>
      <c r="L6" s="407" t="s">
        <v>1484</v>
      </c>
    </row>
    <row r="7" spans="1:12" ht="15" customHeight="1" thickTop="1" thickBot="1">
      <c r="A7" s="51"/>
      <c r="B7" s="51"/>
      <c r="C7" s="29"/>
      <c r="D7" s="29"/>
      <c r="E7" s="29"/>
      <c r="F7" s="29"/>
      <c r="G7" s="29"/>
      <c r="H7" s="29"/>
      <c r="I7" s="29"/>
      <c r="J7" s="29"/>
      <c r="K7" s="29"/>
      <c r="L7" s="29"/>
    </row>
    <row r="8" spans="1:12" s="49" customFormat="1" ht="15" customHeight="1" thickTop="1" thickBot="1">
      <c r="A8" s="51"/>
      <c r="B8" s="169"/>
      <c r="C8" s="408" t="s">
        <v>556</v>
      </c>
      <c r="D8" s="409"/>
      <c r="E8" s="409"/>
      <c r="F8" s="409"/>
      <c r="G8" s="409"/>
      <c r="H8" s="409"/>
      <c r="I8" s="409"/>
      <c r="J8" s="409"/>
      <c r="K8" s="409"/>
      <c r="L8" s="410"/>
    </row>
    <row r="9" spans="1:12" ht="15" customHeight="1" thickTop="1">
      <c r="A9" s="51" t="s">
        <v>848</v>
      </c>
      <c r="B9" s="50" t="s">
        <v>919</v>
      </c>
      <c r="C9" s="170" t="s">
        <v>920</v>
      </c>
      <c r="D9" s="135">
        <v>0.1183</v>
      </c>
      <c r="E9" s="135">
        <v>0.11550000000000001</v>
      </c>
      <c r="F9" s="135">
        <v>0.1138</v>
      </c>
      <c r="G9" s="135">
        <v>0.1066</v>
      </c>
      <c r="H9" s="135">
        <v>0.1263</v>
      </c>
      <c r="I9" s="135">
        <v>0.11509999999999999</v>
      </c>
      <c r="J9" s="135">
        <v>0.1047</v>
      </c>
      <c r="K9" s="135">
        <v>0.1047</v>
      </c>
      <c r="L9" s="135">
        <v>0.1081</v>
      </c>
    </row>
    <row r="10" spans="1:12" ht="15" customHeight="1" thickBot="1">
      <c r="A10" s="51" t="s">
        <v>848</v>
      </c>
      <c r="B10" s="50" t="s">
        <v>921</v>
      </c>
      <c r="C10" s="170" t="s">
        <v>922</v>
      </c>
      <c r="D10" s="135">
        <v>0.70169999999999999</v>
      </c>
      <c r="E10" s="135">
        <v>0.69669999999999999</v>
      </c>
      <c r="F10" s="135">
        <v>0.70750000000000002</v>
      </c>
      <c r="G10" s="135">
        <v>0.71650000000000003</v>
      </c>
      <c r="H10" s="135">
        <v>0.72309999999999997</v>
      </c>
      <c r="I10" s="135">
        <v>0.74250000000000005</v>
      </c>
      <c r="J10" s="135">
        <v>0.74909999999999999</v>
      </c>
      <c r="K10" s="135">
        <v>0.74929999999999997</v>
      </c>
      <c r="L10" s="135">
        <v>0.73180000000000001</v>
      </c>
    </row>
    <row r="11" spans="1:12" s="23" customFormat="1" ht="15" customHeight="1" thickTop="1" thickBot="1">
      <c r="A11" s="51"/>
      <c r="B11" s="169"/>
      <c r="C11" s="408" t="s">
        <v>559</v>
      </c>
      <c r="D11" s="409"/>
      <c r="E11" s="409"/>
      <c r="F11" s="409"/>
      <c r="G11" s="409"/>
      <c r="H11" s="409"/>
      <c r="I11" s="409"/>
      <c r="J11" s="409"/>
      <c r="K11" s="409"/>
      <c r="L11" s="410"/>
    </row>
    <row r="12" spans="1:12" s="82" customFormat="1" ht="15" customHeight="1" thickTop="1">
      <c r="A12" s="51" t="s">
        <v>848</v>
      </c>
      <c r="B12" s="50" t="s">
        <v>923</v>
      </c>
      <c r="C12" s="170" t="s">
        <v>924</v>
      </c>
      <c r="D12" s="135">
        <v>0.76939999999999997</v>
      </c>
      <c r="E12" s="135">
        <v>0.77490000000000003</v>
      </c>
      <c r="F12" s="135">
        <v>0.77170000000000005</v>
      </c>
      <c r="G12" s="135">
        <v>0.76119999999999999</v>
      </c>
      <c r="H12" s="135">
        <v>0.75049999999999994</v>
      </c>
      <c r="I12" s="135">
        <v>0.72840000000000005</v>
      </c>
      <c r="J12" s="135">
        <v>0.71850000000000003</v>
      </c>
      <c r="K12" s="135">
        <v>0.70909999999999995</v>
      </c>
      <c r="L12" s="135">
        <v>0.71879999999999999</v>
      </c>
    </row>
    <row r="13" spans="1:12" s="81" customFormat="1" ht="15" customHeight="1">
      <c r="A13" s="51" t="s">
        <v>848</v>
      </c>
      <c r="B13" s="50" t="s">
        <v>925</v>
      </c>
      <c r="C13" s="170" t="s">
        <v>1116</v>
      </c>
      <c r="D13" s="172">
        <v>0.76939999999999997</v>
      </c>
      <c r="E13" s="135">
        <v>0.77490000000000003</v>
      </c>
      <c r="F13" s="135">
        <v>0.77170000000000005</v>
      </c>
      <c r="G13" s="135">
        <v>0.76119999999999999</v>
      </c>
      <c r="H13" s="135">
        <v>0.75060000000000004</v>
      </c>
      <c r="I13" s="135">
        <v>0.72909999999999997</v>
      </c>
      <c r="J13" s="135">
        <v>0.71889999999999998</v>
      </c>
      <c r="K13" s="135">
        <v>0.7097</v>
      </c>
      <c r="L13" s="135">
        <v>0.71899999999999997</v>
      </c>
    </row>
    <row r="14" spans="1:12" s="81" customFormat="1" ht="15" customHeight="1">
      <c r="A14" s="51"/>
      <c r="B14" s="50"/>
      <c r="C14" s="170" t="s">
        <v>926</v>
      </c>
      <c r="D14" s="135">
        <v>5.5500000000000001E-2</v>
      </c>
      <c r="E14" s="135">
        <v>5.5100000000000003E-2</v>
      </c>
      <c r="F14" s="135">
        <v>5.2200000000000003E-2</v>
      </c>
      <c r="G14" s="135">
        <v>6.25E-2</v>
      </c>
      <c r="H14" s="135">
        <v>6.6199999999999995E-2</v>
      </c>
      <c r="I14" s="135">
        <v>7.2099999999999997E-2</v>
      </c>
      <c r="J14" s="135">
        <v>7.1900000000000006E-2</v>
      </c>
      <c r="K14" s="135">
        <v>8.2199999999999995E-2</v>
      </c>
      <c r="L14" s="135">
        <v>7.7600000000000002E-2</v>
      </c>
    </row>
    <row r="15" spans="1:12" s="81" customFormat="1" ht="15" customHeight="1" thickBot="1">
      <c r="A15" s="51" t="s">
        <v>848</v>
      </c>
      <c r="B15" s="50" t="s">
        <v>927</v>
      </c>
      <c r="C15" s="170" t="s">
        <v>928</v>
      </c>
      <c r="D15" s="135">
        <v>2.0000000000000001E-4</v>
      </c>
      <c r="E15" s="135">
        <v>2.0000000000000001E-4</v>
      </c>
      <c r="F15" s="135">
        <v>2.0000000000000001E-4</v>
      </c>
      <c r="G15" s="135">
        <v>2.0000000000000001E-4</v>
      </c>
      <c r="H15" s="135">
        <v>2.0000000000000001E-4</v>
      </c>
      <c r="I15" s="135">
        <v>2.0000000000000001E-4</v>
      </c>
      <c r="J15" s="135">
        <v>2.0000000000000001E-4</v>
      </c>
      <c r="K15" s="135">
        <v>2.0000000000000001E-4</v>
      </c>
      <c r="L15" s="135">
        <v>2.0000000000000001E-4</v>
      </c>
    </row>
    <row r="16" spans="1:12" s="23" customFormat="1" ht="15" customHeight="1" thickTop="1" thickBot="1">
      <c r="A16" s="51"/>
      <c r="B16" s="169"/>
      <c r="C16" s="408" t="s">
        <v>929</v>
      </c>
      <c r="D16" s="409"/>
      <c r="E16" s="409"/>
      <c r="F16" s="409"/>
      <c r="G16" s="409"/>
      <c r="H16" s="409"/>
      <c r="I16" s="409"/>
      <c r="J16" s="409"/>
      <c r="K16" s="409"/>
      <c r="L16" s="410"/>
    </row>
    <row r="17" spans="1:12" s="82" customFormat="1" ht="15" customHeight="1" thickTop="1">
      <c r="A17" s="51" t="s">
        <v>848</v>
      </c>
      <c r="B17" s="50" t="s">
        <v>930</v>
      </c>
      <c r="C17" s="170" t="s">
        <v>931</v>
      </c>
      <c r="D17" s="135">
        <v>0.1154</v>
      </c>
      <c r="E17" s="135">
        <v>0.1762</v>
      </c>
      <c r="F17" s="135">
        <v>0.14269999999999999</v>
      </c>
      <c r="G17" s="135">
        <v>0.1265</v>
      </c>
      <c r="H17" s="135">
        <v>0.1123</v>
      </c>
      <c r="I17" s="135">
        <v>0.10680000000000001</v>
      </c>
      <c r="J17" s="135">
        <v>7.3599999999999999E-2</v>
      </c>
      <c r="K17" s="135">
        <v>7.5300000000000006E-2</v>
      </c>
      <c r="L17" s="135">
        <v>7.5300000000000006E-2</v>
      </c>
    </row>
    <row r="18" spans="1:12" s="81" customFormat="1" ht="15" customHeight="1">
      <c r="A18" s="51" t="s">
        <v>848</v>
      </c>
      <c r="B18" s="50" t="s">
        <v>932</v>
      </c>
      <c r="C18" s="170" t="s">
        <v>933</v>
      </c>
      <c r="D18" s="135">
        <v>0.88460000000000005</v>
      </c>
      <c r="E18" s="135">
        <v>0.82379999999999998</v>
      </c>
      <c r="F18" s="135">
        <v>0.85729999999999995</v>
      </c>
      <c r="G18" s="135">
        <v>0.87350000000000005</v>
      </c>
      <c r="H18" s="135">
        <v>0.88770000000000004</v>
      </c>
      <c r="I18" s="135">
        <v>0.89319999999999999</v>
      </c>
      <c r="J18" s="135">
        <v>0.9264</v>
      </c>
      <c r="K18" s="135">
        <v>0.92469999999999997</v>
      </c>
      <c r="L18" s="135">
        <v>0.92469999999999997</v>
      </c>
    </row>
    <row r="19" spans="1:12" s="81" customFormat="1" ht="15" customHeight="1" thickBot="1">
      <c r="A19" s="51" t="s">
        <v>848</v>
      </c>
      <c r="B19" s="50" t="s">
        <v>934</v>
      </c>
      <c r="C19" s="170" t="s">
        <v>935</v>
      </c>
      <c r="D19" s="173">
        <v>590.3895</v>
      </c>
      <c r="E19" s="173">
        <v>596.69920000000002</v>
      </c>
      <c r="F19" s="173">
        <v>605.7183</v>
      </c>
      <c r="G19" s="173">
        <v>614.42200000000003</v>
      </c>
      <c r="H19" s="173">
        <v>645.2319</v>
      </c>
      <c r="I19" s="173">
        <v>628.03279999999995</v>
      </c>
      <c r="J19" s="173">
        <v>610.4171</v>
      </c>
      <c r="K19" s="173">
        <v>621.57389999999998</v>
      </c>
      <c r="L19" s="173">
        <v>628.54409999999996</v>
      </c>
    </row>
    <row r="20" spans="1:12" s="23" customFormat="1" ht="15" customHeight="1" thickTop="1" thickBot="1">
      <c r="A20" s="51"/>
      <c r="B20" s="169"/>
      <c r="C20" s="408" t="s">
        <v>936</v>
      </c>
      <c r="D20" s="409"/>
      <c r="E20" s="409"/>
      <c r="F20" s="409"/>
      <c r="G20" s="409"/>
      <c r="H20" s="409"/>
      <c r="I20" s="409"/>
      <c r="J20" s="409"/>
      <c r="K20" s="409"/>
      <c r="L20" s="410"/>
    </row>
    <row r="21" spans="1:12" s="82" customFormat="1" ht="15" customHeight="1" thickTop="1">
      <c r="A21" s="51" t="s">
        <v>848</v>
      </c>
      <c r="B21" s="50" t="s">
        <v>937</v>
      </c>
      <c r="C21" s="170" t="s">
        <v>938</v>
      </c>
      <c r="D21" s="135">
        <v>0.98170000000000002</v>
      </c>
      <c r="E21" s="135">
        <v>0.98109999999999997</v>
      </c>
      <c r="F21" s="135">
        <v>0.97819999999999996</v>
      </c>
      <c r="G21" s="135">
        <v>0.97529999999999994</v>
      </c>
      <c r="H21" s="135">
        <v>0.97289999999999999</v>
      </c>
      <c r="I21" s="135">
        <v>0.96689999999999998</v>
      </c>
      <c r="J21" s="135">
        <v>0.96360000000000001</v>
      </c>
      <c r="K21" s="135">
        <v>0.97270000000000001</v>
      </c>
      <c r="L21" s="135">
        <v>0.97070000000000001</v>
      </c>
    </row>
    <row r="22" spans="1:12" s="81" customFormat="1" ht="15" customHeight="1">
      <c r="A22" s="51" t="s">
        <v>848</v>
      </c>
      <c r="B22" s="50" t="s">
        <v>939</v>
      </c>
      <c r="C22" s="170" t="s">
        <v>940</v>
      </c>
      <c r="D22" s="135">
        <v>2.5399999999999999E-2</v>
      </c>
      <c r="E22" s="135">
        <v>2.7699999999999999E-2</v>
      </c>
      <c r="F22" s="135">
        <v>3.39E-2</v>
      </c>
      <c r="G22" s="135">
        <v>3.7999999999999999E-2</v>
      </c>
      <c r="H22" s="135">
        <v>4.5699999999999998E-2</v>
      </c>
      <c r="I22" s="135">
        <v>5.16E-2</v>
      </c>
      <c r="J22" s="135">
        <v>5.7200000000000001E-2</v>
      </c>
      <c r="K22" s="135">
        <v>5.9499999999999997E-2</v>
      </c>
      <c r="L22" s="135">
        <v>0.1244</v>
      </c>
    </row>
    <row r="23" spans="1:12" s="81" customFormat="1" ht="15" customHeight="1">
      <c r="A23" s="51" t="s">
        <v>848</v>
      </c>
      <c r="B23" s="50" t="s">
        <v>941</v>
      </c>
      <c r="C23" s="170" t="s">
        <v>942</v>
      </c>
      <c r="D23" s="135">
        <v>1.83E-2</v>
      </c>
      <c r="E23" s="135">
        <v>1.89E-2</v>
      </c>
      <c r="F23" s="135">
        <v>2.18E-2</v>
      </c>
      <c r="G23" s="135">
        <v>2.47E-2</v>
      </c>
      <c r="H23" s="135">
        <v>2.7099999999999999E-2</v>
      </c>
      <c r="I23" s="135">
        <v>3.3099999999999997E-2</v>
      </c>
      <c r="J23" s="135">
        <v>3.6400000000000002E-2</v>
      </c>
      <c r="K23" s="135">
        <v>2.7300000000000001E-2</v>
      </c>
      <c r="L23" s="135">
        <v>2.93E-2</v>
      </c>
    </row>
    <row r="24" spans="1:12" s="81" customFormat="1" ht="15" customHeight="1">
      <c r="A24" s="51" t="s">
        <v>848</v>
      </c>
      <c r="B24" s="50" t="s">
        <v>943</v>
      </c>
      <c r="C24" s="170" t="s">
        <v>944</v>
      </c>
      <c r="D24" s="135">
        <v>2.29E-2</v>
      </c>
      <c r="E24" s="135">
        <v>2.47E-2</v>
      </c>
      <c r="F24" s="135">
        <v>3.0499999999999999E-2</v>
      </c>
      <c r="G24" s="135">
        <v>3.3099999999999997E-2</v>
      </c>
      <c r="H24" s="135">
        <v>3.9199999999999999E-2</v>
      </c>
      <c r="I24" s="135">
        <v>4.3900000000000002E-2</v>
      </c>
      <c r="J24" s="135">
        <v>4.9599999999999998E-2</v>
      </c>
      <c r="K24" s="135">
        <v>5.4100000000000002E-2</v>
      </c>
      <c r="L24" s="135">
        <v>0.12089999999999999</v>
      </c>
    </row>
    <row r="25" spans="1:12" s="81" customFormat="1" ht="15" customHeight="1">
      <c r="A25" s="51" t="s">
        <v>848</v>
      </c>
      <c r="B25" s="50" t="s">
        <v>945</v>
      </c>
      <c r="C25" s="170" t="s">
        <v>946</v>
      </c>
      <c r="D25" s="135">
        <v>0.1116</v>
      </c>
      <c r="E25" s="135">
        <v>0.1245</v>
      </c>
      <c r="F25" s="135">
        <v>0.12039999999999999</v>
      </c>
      <c r="G25" s="135">
        <v>0.15010000000000001</v>
      </c>
      <c r="H25" s="135">
        <v>0.16389999999999999</v>
      </c>
      <c r="I25" s="135">
        <v>0.17699999999999999</v>
      </c>
      <c r="J25" s="135">
        <v>0.16370000000000001</v>
      </c>
      <c r="K25" s="135">
        <v>0.1163</v>
      </c>
      <c r="L25" s="135">
        <v>5.6599999999999998E-2</v>
      </c>
    </row>
    <row r="26" spans="1:12" s="81" customFormat="1" ht="15" customHeight="1">
      <c r="A26" s="51" t="s">
        <v>848</v>
      </c>
      <c r="B26" s="50" t="s">
        <v>947</v>
      </c>
      <c r="C26" s="170" t="s">
        <v>948</v>
      </c>
      <c r="D26" s="135">
        <v>8.3999999999999995E-3</v>
      </c>
      <c r="E26" s="135">
        <v>8.3999999999999995E-3</v>
      </c>
      <c r="F26" s="135">
        <v>9.1000000000000004E-3</v>
      </c>
      <c r="G26" s="135">
        <v>9.2999999999999992E-3</v>
      </c>
      <c r="H26" s="135">
        <v>9.5999999999999992E-3</v>
      </c>
      <c r="I26" s="135">
        <v>9.9000000000000008E-3</v>
      </c>
      <c r="J26" s="135">
        <v>3.4000000000000002E-2</v>
      </c>
      <c r="K26" s="135">
        <v>8.8599999999999998E-2</v>
      </c>
      <c r="L26" s="135">
        <v>0.10580000000000001</v>
      </c>
    </row>
    <row r="27" spans="1:12" s="81" customFormat="1" ht="15" customHeight="1">
      <c r="A27" s="51" t="s">
        <v>848</v>
      </c>
      <c r="B27" s="50" t="s">
        <v>949</v>
      </c>
      <c r="C27" s="170" t="s">
        <v>950</v>
      </c>
      <c r="D27" s="135">
        <v>7.0900000000000005E-2</v>
      </c>
      <c r="E27" s="135">
        <v>6.9900000000000004E-2</v>
      </c>
      <c r="F27" s="135">
        <v>7.2300000000000003E-2</v>
      </c>
      <c r="G27" s="135">
        <v>7.5300000000000006E-2</v>
      </c>
      <c r="H27" s="135">
        <v>7.4999999999999997E-2</v>
      </c>
      <c r="I27" s="135">
        <v>8.3000000000000004E-2</v>
      </c>
      <c r="J27" s="135">
        <v>8.8999999999999996E-2</v>
      </c>
      <c r="K27" s="135">
        <v>9.4100000000000003E-2</v>
      </c>
      <c r="L27" s="135">
        <v>9.7299999999999998E-2</v>
      </c>
    </row>
    <row r="28" spans="1:12" s="81" customFormat="1" ht="15" customHeight="1">
      <c r="A28" s="51" t="s">
        <v>848</v>
      </c>
      <c r="B28" s="50" t="s">
        <v>951</v>
      </c>
      <c r="C28" s="170" t="s">
        <v>952</v>
      </c>
      <c r="D28" s="135">
        <v>0.97030000000000005</v>
      </c>
      <c r="E28" s="135">
        <v>0.96809999999999996</v>
      </c>
      <c r="F28" s="135">
        <v>0.96489999999999998</v>
      </c>
      <c r="G28" s="135">
        <v>0.96140000000000003</v>
      </c>
      <c r="H28" s="135">
        <v>0.95879999999999999</v>
      </c>
      <c r="I28" s="135">
        <v>0.95189999999999997</v>
      </c>
      <c r="J28" s="135">
        <v>0.96109999999999995</v>
      </c>
      <c r="K28" s="135">
        <v>0.97</v>
      </c>
      <c r="L28" s="135">
        <v>0.95789999999999997</v>
      </c>
    </row>
    <row r="29" spans="1:12" s="81" customFormat="1" ht="15" customHeight="1">
      <c r="A29" s="51" t="s">
        <v>848</v>
      </c>
      <c r="B29" s="50" t="s">
        <v>953</v>
      </c>
      <c r="C29" s="170" t="s">
        <v>954</v>
      </c>
      <c r="D29" s="135">
        <v>1.0800000000000001E-2</v>
      </c>
      <c r="E29" s="135">
        <v>1.23E-2</v>
      </c>
      <c r="F29" s="135">
        <v>1.2999999999999999E-2</v>
      </c>
      <c r="G29" s="135">
        <v>1.34E-2</v>
      </c>
      <c r="H29" s="135">
        <v>1.3899999999999999E-2</v>
      </c>
      <c r="I29" s="135">
        <v>1.3599999999999999E-2</v>
      </c>
      <c r="J29" s="135">
        <v>2.9999999999999997E-4</v>
      </c>
      <c r="K29" s="135">
        <v>1E-4</v>
      </c>
      <c r="L29" s="135">
        <v>9.5999999999999992E-3</v>
      </c>
    </row>
    <row r="30" spans="1:12" s="81" customFormat="1" ht="15" customHeight="1">
      <c r="A30" s="51" t="s">
        <v>848</v>
      </c>
      <c r="B30" s="50" t="s">
        <v>955</v>
      </c>
      <c r="C30" s="170" t="s">
        <v>956</v>
      </c>
      <c r="D30" s="135">
        <v>3.5000000000000001E-3</v>
      </c>
      <c r="E30" s="135">
        <v>2.8E-3</v>
      </c>
      <c r="F30" s="135">
        <v>2.7000000000000001E-3</v>
      </c>
      <c r="G30" s="135">
        <v>3.8999999999999998E-3</v>
      </c>
      <c r="H30" s="135">
        <v>3.5000000000000001E-3</v>
      </c>
      <c r="I30" s="135">
        <v>4.0000000000000001E-3</v>
      </c>
      <c r="J30" s="135">
        <v>2.5000000000000001E-3</v>
      </c>
      <c r="K30" s="135">
        <v>0</v>
      </c>
      <c r="L30" s="135">
        <v>1.8E-3</v>
      </c>
    </row>
    <row r="31" spans="1:12" s="81" customFormat="1" ht="15" customHeight="1">
      <c r="A31" s="51" t="s">
        <v>848</v>
      </c>
      <c r="B31" s="50" t="s">
        <v>957</v>
      </c>
      <c r="C31" s="170" t="s">
        <v>958</v>
      </c>
      <c r="D31" s="135">
        <v>8.9999999999999998E-4</v>
      </c>
      <c r="E31" s="135">
        <v>8.0000000000000004E-4</v>
      </c>
      <c r="F31" s="135">
        <v>1.1999999999999999E-3</v>
      </c>
      <c r="G31" s="135">
        <v>1E-3</v>
      </c>
      <c r="H31" s="135">
        <v>1.5E-3</v>
      </c>
      <c r="I31" s="135">
        <v>1.6999999999999999E-3</v>
      </c>
      <c r="J31" s="135">
        <v>5.0000000000000001E-4</v>
      </c>
      <c r="K31" s="135">
        <v>8.9999999999999998E-4</v>
      </c>
      <c r="L31" s="135">
        <v>1.1999999999999999E-3</v>
      </c>
    </row>
    <row r="32" spans="1:12" s="81" customFormat="1" ht="15" customHeight="1">
      <c r="A32" s="51" t="s">
        <v>848</v>
      </c>
      <c r="B32" s="50" t="s">
        <v>959</v>
      </c>
      <c r="C32" s="170" t="s">
        <v>960</v>
      </c>
      <c r="D32" s="135">
        <v>1.2999999999999999E-3</v>
      </c>
      <c r="E32" s="135">
        <v>1.1000000000000001E-3</v>
      </c>
      <c r="F32" s="135">
        <v>1.1999999999999999E-3</v>
      </c>
      <c r="G32" s="135">
        <v>1.6000000000000001E-3</v>
      </c>
      <c r="H32" s="135">
        <v>2.5000000000000001E-3</v>
      </c>
      <c r="I32" s="135">
        <v>2.5999999999999999E-3</v>
      </c>
      <c r="J32" s="135">
        <v>5.9999999999999995E-4</v>
      </c>
      <c r="K32" s="135">
        <v>6.9999999999999999E-4</v>
      </c>
      <c r="L32" s="135">
        <v>5.0000000000000001E-4</v>
      </c>
    </row>
    <row r="33" spans="1:12" s="81" customFormat="1" ht="15" customHeight="1" thickBot="1">
      <c r="A33" s="51" t="s">
        <v>848</v>
      </c>
      <c r="B33" s="170" t="s">
        <v>961</v>
      </c>
      <c r="C33" s="170" t="s">
        <v>962</v>
      </c>
      <c r="D33" s="135">
        <v>1.3299999999999999E-2</v>
      </c>
      <c r="E33" s="135">
        <v>1.4999999999999999E-2</v>
      </c>
      <c r="F33" s="135">
        <v>1.7000000000000001E-2</v>
      </c>
      <c r="G33" s="135">
        <v>1.8599999999999998E-2</v>
      </c>
      <c r="H33" s="135">
        <v>1.9699999999999999E-2</v>
      </c>
      <c r="I33" s="135">
        <v>2.6100000000000002E-2</v>
      </c>
      <c r="J33" s="135">
        <v>3.49E-2</v>
      </c>
      <c r="K33" s="135">
        <v>2.8199999999999999E-2</v>
      </c>
      <c r="L33" s="135">
        <v>2.8899999999999999E-2</v>
      </c>
    </row>
    <row r="34" spans="1:12" s="23" customFormat="1" ht="15" customHeight="1" thickTop="1" thickBot="1">
      <c r="A34" s="51"/>
      <c r="B34" s="169"/>
      <c r="C34" s="408" t="s">
        <v>581</v>
      </c>
      <c r="D34" s="409"/>
      <c r="E34" s="409"/>
      <c r="F34" s="409"/>
      <c r="G34" s="409"/>
      <c r="H34" s="409"/>
      <c r="I34" s="409"/>
      <c r="J34" s="409"/>
      <c r="K34" s="409"/>
      <c r="L34" s="410"/>
    </row>
    <row r="35" spans="1:12" s="82" customFormat="1" ht="15" customHeight="1" thickTop="1">
      <c r="A35" s="51" t="s">
        <v>848</v>
      </c>
      <c r="B35" s="50" t="s">
        <v>963</v>
      </c>
      <c r="C35" s="170" t="s">
        <v>964</v>
      </c>
      <c r="D35" s="135">
        <v>0.35160000000000002</v>
      </c>
      <c r="E35" s="135">
        <v>0.3619</v>
      </c>
      <c r="F35" s="135">
        <v>0.3871</v>
      </c>
      <c r="G35" s="135">
        <v>0.36320000000000002</v>
      </c>
      <c r="H35" s="135">
        <v>0.43859999999999999</v>
      </c>
      <c r="I35" s="135">
        <v>0.42630000000000001</v>
      </c>
      <c r="J35" s="135">
        <v>0.37159999999999999</v>
      </c>
      <c r="K35" s="135">
        <v>0.40379999999999999</v>
      </c>
      <c r="L35" s="135">
        <v>0.42980000000000002</v>
      </c>
    </row>
    <row r="36" spans="1:12" s="81" customFormat="1" ht="15" customHeight="1">
      <c r="A36" s="51" t="s">
        <v>848</v>
      </c>
      <c r="B36" s="50" t="s">
        <v>965</v>
      </c>
      <c r="C36" s="170" t="s">
        <v>966</v>
      </c>
      <c r="D36" s="135">
        <v>0.75890000000000002</v>
      </c>
      <c r="E36" s="135">
        <v>0.82110000000000005</v>
      </c>
      <c r="F36" s="135">
        <v>0.86529999999999996</v>
      </c>
      <c r="G36" s="135">
        <v>0.77039999999999997</v>
      </c>
      <c r="H36" s="135">
        <v>0.76280000000000003</v>
      </c>
      <c r="I36" s="135">
        <v>0.6905</v>
      </c>
      <c r="J36" s="135">
        <v>0.61819999999999997</v>
      </c>
      <c r="K36" s="135">
        <v>0.65410000000000001</v>
      </c>
      <c r="L36" s="135">
        <v>0.73829999999999996</v>
      </c>
    </row>
    <row r="37" spans="1:12" s="81" customFormat="1" ht="15" customHeight="1">
      <c r="A37" s="51" t="s">
        <v>848</v>
      </c>
      <c r="B37" s="50" t="s">
        <v>967</v>
      </c>
      <c r="C37" s="170" t="s">
        <v>968</v>
      </c>
      <c r="D37" s="135">
        <v>0.29299999999999998</v>
      </c>
      <c r="E37" s="135">
        <v>0.3004</v>
      </c>
      <c r="F37" s="135">
        <v>0.29330000000000001</v>
      </c>
      <c r="G37" s="135">
        <v>0.2611</v>
      </c>
      <c r="H37" s="135">
        <v>0.25240000000000001</v>
      </c>
      <c r="I37" s="135">
        <v>0.21740000000000001</v>
      </c>
      <c r="J37" s="135">
        <v>0.20430000000000001</v>
      </c>
      <c r="K37" s="135">
        <v>0.19869999999999999</v>
      </c>
      <c r="L37" s="135">
        <v>0.21740000000000001</v>
      </c>
    </row>
    <row r="38" spans="1:12" s="81" customFormat="1" ht="15" customHeight="1">
      <c r="A38" s="51" t="s">
        <v>848</v>
      </c>
      <c r="B38" s="50" t="s">
        <v>969</v>
      </c>
      <c r="C38" s="170" t="s">
        <v>970</v>
      </c>
      <c r="D38" s="135">
        <v>0.25519999999999998</v>
      </c>
      <c r="E38" s="135">
        <v>0.2621</v>
      </c>
      <c r="F38" s="135">
        <v>0.25430000000000003</v>
      </c>
      <c r="G38" s="135">
        <v>0.22620000000000001</v>
      </c>
      <c r="H38" s="135">
        <v>0.21959999999999999</v>
      </c>
      <c r="I38" s="135">
        <v>0.1865</v>
      </c>
      <c r="J38" s="135">
        <v>0.1741</v>
      </c>
      <c r="K38" s="135">
        <v>0.1696</v>
      </c>
      <c r="L38" s="135">
        <v>0.1857</v>
      </c>
    </row>
    <row r="39" spans="1:12" s="81" customFormat="1" ht="15" customHeight="1" thickBot="1">
      <c r="A39" s="51" t="s">
        <v>848</v>
      </c>
      <c r="B39" s="50" t="s">
        <v>971</v>
      </c>
      <c r="C39" s="108" t="s">
        <v>1363</v>
      </c>
      <c r="D39" s="135">
        <v>0.69132415449990348</v>
      </c>
      <c r="E39" s="135">
        <v>0.73706659307770672</v>
      </c>
      <c r="F39" s="135">
        <v>0.77213374952504044</v>
      </c>
      <c r="G39" s="135">
        <v>0.67095448912534461</v>
      </c>
      <c r="H39" s="135">
        <v>0.28820000000000001</v>
      </c>
      <c r="I39" s="135">
        <v>0.58699999999999997</v>
      </c>
      <c r="J39" s="135">
        <v>0.52739999999999998</v>
      </c>
      <c r="K39" s="135">
        <v>0.52239999999999998</v>
      </c>
      <c r="L39" s="135">
        <v>0.60529999999999995</v>
      </c>
    </row>
    <row r="40" spans="1:12" s="23" customFormat="1" ht="15" customHeight="1" thickTop="1" thickBot="1">
      <c r="A40" s="51"/>
      <c r="B40" s="169"/>
      <c r="C40" s="408" t="s">
        <v>586</v>
      </c>
      <c r="D40" s="409"/>
      <c r="E40" s="409"/>
      <c r="F40" s="409"/>
      <c r="G40" s="409"/>
      <c r="H40" s="409"/>
      <c r="I40" s="409"/>
      <c r="J40" s="409"/>
      <c r="K40" s="409"/>
      <c r="L40" s="410"/>
    </row>
    <row r="41" spans="1:12" s="82" customFormat="1" ht="15" customHeight="1" thickTop="1">
      <c r="A41" s="51" t="s">
        <v>848</v>
      </c>
      <c r="B41" s="50" t="s">
        <v>972</v>
      </c>
      <c r="C41" s="170" t="s">
        <v>973</v>
      </c>
      <c r="D41" s="135">
        <v>0.129</v>
      </c>
      <c r="E41" s="135">
        <v>0.12759999999999999</v>
      </c>
      <c r="F41" s="135">
        <v>0.13289999999999999</v>
      </c>
      <c r="G41" s="135">
        <v>0.1336</v>
      </c>
      <c r="H41" s="135">
        <v>0.12989999999999999</v>
      </c>
      <c r="I41" s="135">
        <v>0.1421</v>
      </c>
      <c r="J41" s="135">
        <v>0.14760000000000001</v>
      </c>
      <c r="K41" s="135">
        <v>0.14680000000000001</v>
      </c>
      <c r="L41" s="135">
        <v>0.1459</v>
      </c>
    </row>
    <row r="42" spans="1:12" s="81" customFormat="1" ht="15" customHeight="1">
      <c r="A42" s="51" t="s">
        <v>848</v>
      </c>
      <c r="B42" s="50" t="s">
        <v>974</v>
      </c>
      <c r="C42" s="170" t="s">
        <v>975</v>
      </c>
      <c r="D42" s="135">
        <v>0.12889999999999999</v>
      </c>
      <c r="E42" s="135">
        <v>0.12759999999999999</v>
      </c>
      <c r="F42" s="135">
        <v>0.13289999999999999</v>
      </c>
      <c r="G42" s="135">
        <v>0.13350000000000001</v>
      </c>
      <c r="H42" s="135">
        <v>0.1298</v>
      </c>
      <c r="I42" s="135">
        <v>0.1419</v>
      </c>
      <c r="J42" s="135">
        <v>0.14749999999999999</v>
      </c>
      <c r="K42" s="135">
        <v>0.14660000000000001</v>
      </c>
      <c r="L42" s="135">
        <v>0.1457</v>
      </c>
    </row>
    <row r="43" spans="1:12" s="81" customFormat="1" ht="15" customHeight="1">
      <c r="A43" s="51" t="s">
        <v>848</v>
      </c>
      <c r="B43" s="50" t="s">
        <v>976</v>
      </c>
      <c r="C43" s="170" t="s">
        <v>977</v>
      </c>
      <c r="D43" s="135">
        <v>0.1045</v>
      </c>
      <c r="E43" s="135">
        <v>0.1082</v>
      </c>
      <c r="F43" s="135">
        <v>0.122</v>
      </c>
      <c r="G43" s="135">
        <v>0.14000000000000001</v>
      </c>
      <c r="H43" s="135">
        <v>0.15890000000000001</v>
      </c>
      <c r="I43" s="135">
        <v>0.18379999999999999</v>
      </c>
      <c r="J43" s="135">
        <v>0.19220000000000001</v>
      </c>
      <c r="K43" s="135">
        <v>0.13750000000000001</v>
      </c>
      <c r="L43" s="135">
        <v>0.14330000000000001</v>
      </c>
    </row>
    <row r="44" spans="1:12" s="81" customFormat="1" ht="15" customHeight="1">
      <c r="A44" s="51" t="s">
        <v>848</v>
      </c>
      <c r="B44" s="50" t="s">
        <v>978</v>
      </c>
      <c r="C44" s="170" t="s">
        <v>979</v>
      </c>
      <c r="D44" s="135">
        <v>1.6199999999999999E-2</v>
      </c>
      <c r="E44" s="135">
        <v>1.9800000000000002E-2</v>
      </c>
      <c r="F44" s="135">
        <v>2.29E-2</v>
      </c>
      <c r="G44" s="135">
        <v>3.2300000000000002E-2</v>
      </c>
      <c r="H44" s="135">
        <v>4.3900000000000002E-2</v>
      </c>
      <c r="I44" s="135">
        <v>5.0700000000000002E-2</v>
      </c>
      <c r="J44" s="135">
        <v>4.9399999999999999E-2</v>
      </c>
      <c r="K44" s="135">
        <v>3.49E-2</v>
      </c>
      <c r="L44" s="135">
        <v>3.44E-2</v>
      </c>
    </row>
    <row r="45" spans="1:12" s="81" customFormat="1" ht="15" customHeight="1">
      <c r="A45" s="51" t="s">
        <v>848</v>
      </c>
      <c r="B45" s="50" t="s">
        <v>980</v>
      </c>
      <c r="C45" s="170" t="s">
        <v>981</v>
      </c>
      <c r="D45" s="135">
        <v>2.81E-2</v>
      </c>
      <c r="E45" s="135">
        <v>2.7E-2</v>
      </c>
      <c r="F45" s="135">
        <v>3.2300000000000002E-2</v>
      </c>
      <c r="G45" s="135">
        <v>4.8300000000000003E-2</v>
      </c>
      <c r="H45" s="135">
        <v>5.8700000000000002E-2</v>
      </c>
      <c r="I45" s="135">
        <v>6.4500000000000002E-2</v>
      </c>
      <c r="J45" s="135">
        <v>5.6300000000000003E-2</v>
      </c>
      <c r="K45" s="135">
        <v>3.7400000000000003E-2</v>
      </c>
      <c r="L45" s="135">
        <v>4.5699999999999998E-2</v>
      </c>
    </row>
    <row r="46" spans="1:12" s="81" customFormat="1" ht="15" customHeight="1" thickBot="1">
      <c r="A46" s="51" t="s">
        <v>848</v>
      </c>
      <c r="B46" s="50" t="s">
        <v>982</v>
      </c>
      <c r="C46" s="170" t="s">
        <v>983</v>
      </c>
      <c r="D46" s="135">
        <v>0.1938</v>
      </c>
      <c r="E46" s="135">
        <v>0.19289999999999999</v>
      </c>
      <c r="F46" s="135">
        <v>0.1898</v>
      </c>
      <c r="G46" s="135">
        <v>0.18659999999999999</v>
      </c>
      <c r="H46" s="135">
        <v>0.18179999999999999</v>
      </c>
      <c r="I46" s="135">
        <v>0.18590000000000001</v>
      </c>
      <c r="J46" s="135">
        <v>0.18959999999999999</v>
      </c>
      <c r="K46" s="135">
        <v>0.1883</v>
      </c>
      <c r="L46" s="135">
        <v>0.19620000000000001</v>
      </c>
    </row>
    <row r="47" spans="1:12" s="49" customFormat="1" ht="15" customHeight="1" thickTop="1" thickBot="1">
      <c r="A47" s="51"/>
      <c r="B47" s="169"/>
      <c r="C47" s="408" t="s">
        <v>984</v>
      </c>
      <c r="D47" s="409"/>
      <c r="E47" s="409"/>
      <c r="F47" s="409"/>
      <c r="G47" s="409"/>
      <c r="H47" s="409"/>
      <c r="I47" s="409"/>
      <c r="J47" s="409"/>
      <c r="K47" s="409"/>
      <c r="L47" s="410"/>
    </row>
    <row r="48" spans="1:12" s="82" customFormat="1" ht="15" customHeight="1" thickTop="1">
      <c r="A48" s="51" t="s">
        <v>848</v>
      </c>
      <c r="B48" s="50" t="s">
        <v>985</v>
      </c>
      <c r="C48" s="170" t="s">
        <v>986</v>
      </c>
      <c r="D48" s="135">
        <v>0.85260000000000002</v>
      </c>
      <c r="E48" s="135">
        <v>0.85570000000000002</v>
      </c>
      <c r="F48" s="135">
        <v>0.86140000000000005</v>
      </c>
      <c r="G48" s="135">
        <v>0.87039999999999995</v>
      </c>
      <c r="H48" s="135">
        <v>0.84989999999999999</v>
      </c>
      <c r="I48" s="135">
        <v>0.85980000000000001</v>
      </c>
      <c r="J48" s="135">
        <v>0.84770000000000001</v>
      </c>
      <c r="K48" s="135">
        <v>0.82</v>
      </c>
      <c r="L48" s="135">
        <v>0.80610000000000004</v>
      </c>
    </row>
    <row r="49" spans="1:12" s="81" customFormat="1" ht="15" customHeight="1">
      <c r="A49" s="51" t="s">
        <v>848</v>
      </c>
      <c r="B49" s="50" t="s">
        <v>987</v>
      </c>
      <c r="C49" s="170" t="s">
        <v>988</v>
      </c>
      <c r="D49" s="135">
        <v>0.93240000000000001</v>
      </c>
      <c r="E49" s="135">
        <v>0.93520000000000003</v>
      </c>
      <c r="F49" s="135">
        <v>0.93240000000000001</v>
      </c>
      <c r="G49" s="135">
        <v>0.93220000000000003</v>
      </c>
      <c r="H49" s="135">
        <v>0.91859999999999997</v>
      </c>
      <c r="I49" s="135">
        <v>0.9143</v>
      </c>
      <c r="J49" s="135">
        <v>0.90820000000000001</v>
      </c>
      <c r="K49" s="135">
        <v>0.90790000000000004</v>
      </c>
      <c r="L49" s="135">
        <v>0.91339999999999999</v>
      </c>
    </row>
    <row r="50" spans="1:12" s="81" customFormat="1" ht="15" customHeight="1">
      <c r="A50" s="51" t="s">
        <v>848</v>
      </c>
      <c r="B50" s="50" t="s">
        <v>989</v>
      </c>
      <c r="C50" s="170" t="s">
        <v>990</v>
      </c>
      <c r="D50" s="135">
        <v>4.9799999999999997E-2</v>
      </c>
      <c r="E50" s="135">
        <v>4.8800000000000003E-2</v>
      </c>
      <c r="F50" s="135">
        <v>5.96E-2</v>
      </c>
      <c r="G50" s="135">
        <v>7.1400000000000005E-2</v>
      </c>
      <c r="H50" s="135">
        <v>5.9700000000000003E-2</v>
      </c>
      <c r="I50" s="135">
        <v>8.3500000000000005E-2</v>
      </c>
      <c r="J50" s="135">
        <v>8.2299999999999998E-2</v>
      </c>
      <c r="K50" s="135">
        <v>4.6399999999999997E-2</v>
      </c>
      <c r="L50" s="135">
        <v>2.1399999999999999E-2</v>
      </c>
    </row>
    <row r="51" spans="1:12" s="81" customFormat="1" ht="15" customHeight="1">
      <c r="A51" s="51" t="s">
        <v>848</v>
      </c>
      <c r="B51" s="50" t="s">
        <v>991</v>
      </c>
      <c r="C51" s="170" t="s">
        <v>992</v>
      </c>
      <c r="D51" s="135">
        <v>1.1427</v>
      </c>
      <c r="E51" s="135">
        <v>1.1315</v>
      </c>
      <c r="F51" s="135">
        <v>1.0427999999999999</v>
      </c>
      <c r="G51" s="135">
        <v>0.97050000000000003</v>
      </c>
      <c r="H51" s="135">
        <v>1.1565000000000001</v>
      </c>
      <c r="I51" s="135">
        <v>0.9879</v>
      </c>
      <c r="J51" s="135">
        <v>1.0329999999999999</v>
      </c>
      <c r="K51" s="135">
        <v>1.2275</v>
      </c>
      <c r="L51" s="135">
        <v>1.3308</v>
      </c>
    </row>
    <row r="52" spans="1:12" ht="3.75" customHeight="1" thickBot="1">
      <c r="A52" s="51"/>
      <c r="B52" s="51"/>
      <c r="C52" s="123"/>
      <c r="D52" s="123"/>
      <c r="E52" s="123"/>
      <c r="F52" s="123"/>
      <c r="G52" s="123"/>
      <c r="H52" s="123"/>
      <c r="I52" s="123"/>
      <c r="J52" s="123"/>
      <c r="K52" s="123"/>
      <c r="L52" s="123"/>
    </row>
    <row r="53" spans="1:12" ht="15" customHeight="1" thickTop="1">
      <c r="A53" s="174" t="s">
        <v>917</v>
      </c>
      <c r="B53" s="170" t="s">
        <v>917</v>
      </c>
      <c r="C53" s="745" t="s">
        <v>598</v>
      </c>
      <c r="D53" s="745"/>
      <c r="E53" s="745"/>
      <c r="F53" s="745"/>
      <c r="G53" s="745"/>
      <c r="H53" s="745"/>
      <c r="I53" s="745"/>
      <c r="J53" s="745"/>
      <c r="K53" s="745"/>
      <c r="L53" s="745"/>
    </row>
    <row r="54" spans="1:12" ht="49.5" customHeight="1">
      <c r="A54" s="51"/>
      <c r="B54" s="51"/>
      <c r="C54" s="740" t="s">
        <v>993</v>
      </c>
      <c r="D54" s="740"/>
      <c r="E54" s="740"/>
      <c r="F54" s="740"/>
      <c r="G54" s="740"/>
      <c r="H54" s="740"/>
      <c r="I54" s="740"/>
      <c r="J54" s="740"/>
      <c r="K54" s="740"/>
      <c r="L54" s="740"/>
    </row>
    <row r="55" spans="1:12" ht="51" customHeight="1">
      <c r="A55" s="51"/>
      <c r="B55" s="51"/>
      <c r="C55" s="740" t="s">
        <v>994</v>
      </c>
      <c r="D55" s="740"/>
      <c r="E55" s="740"/>
      <c r="F55" s="740"/>
      <c r="G55" s="740"/>
      <c r="H55" s="740"/>
      <c r="I55" s="740"/>
      <c r="J55" s="740"/>
      <c r="K55" s="740"/>
      <c r="L55" s="740"/>
    </row>
    <row r="56" spans="1:12" ht="15" customHeight="1">
      <c r="A56" s="51"/>
      <c r="B56" s="51"/>
      <c r="C56" s="741" t="s">
        <v>995</v>
      </c>
      <c r="D56" s="741"/>
      <c r="E56" s="741"/>
      <c r="F56" s="741"/>
      <c r="G56" s="741"/>
      <c r="H56" s="741"/>
      <c r="I56" s="741"/>
      <c r="J56" s="741"/>
      <c r="K56" s="741"/>
      <c r="L56" s="741"/>
    </row>
    <row r="57" spans="1:12" ht="15" customHeight="1">
      <c r="A57" s="51"/>
      <c r="B57" s="51"/>
      <c r="C57" s="741" t="s">
        <v>602</v>
      </c>
      <c r="D57" s="741"/>
      <c r="E57" s="741"/>
      <c r="F57" s="741"/>
      <c r="G57" s="741"/>
      <c r="H57" s="741"/>
      <c r="I57" s="741"/>
      <c r="J57" s="741"/>
      <c r="K57" s="741"/>
      <c r="L57" s="741"/>
    </row>
    <row r="58" spans="1:12" ht="15" customHeight="1">
      <c r="A58" s="51"/>
      <c r="B58" s="51"/>
      <c r="C58" s="51"/>
      <c r="D58" s="51"/>
      <c r="E58" s="51"/>
      <c r="F58" s="51"/>
      <c r="G58" s="51"/>
      <c r="H58" s="51"/>
      <c r="I58" s="51"/>
      <c r="J58" s="51"/>
      <c r="K58" s="51"/>
      <c r="L58" s="51"/>
    </row>
    <row r="59" spans="1:12" ht="15" customHeight="1">
      <c r="A59" s="51"/>
      <c r="B59" s="51"/>
      <c r="C59" s="51"/>
      <c r="D59" s="51"/>
      <c r="E59" s="51"/>
      <c r="F59" s="51"/>
      <c r="G59" s="51"/>
      <c r="H59" s="51"/>
      <c r="I59" s="51"/>
      <c r="J59" s="51"/>
      <c r="K59" s="51"/>
      <c r="L59" s="5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6.85546875" style="38" customWidth="1"/>
    <col min="13" max="256" width="9.140625" style="38"/>
    <col min="257" max="258" width="0" style="38" hidden="1" customWidth="1"/>
    <col min="259" max="259" width="90.28515625" style="38" customWidth="1"/>
    <col min="260" max="268" width="16.85546875" style="38" customWidth="1"/>
    <col min="269" max="512" width="9.140625" style="38"/>
    <col min="513" max="514" width="0" style="38" hidden="1" customWidth="1"/>
    <col min="515" max="515" width="90.28515625" style="38" customWidth="1"/>
    <col min="516" max="524" width="16.85546875" style="38" customWidth="1"/>
    <col min="525" max="768" width="9.140625" style="38"/>
    <col min="769" max="770" width="0" style="38" hidden="1" customWidth="1"/>
    <col min="771" max="771" width="90.28515625" style="38" customWidth="1"/>
    <col min="772" max="780" width="16.85546875" style="38" customWidth="1"/>
    <col min="781" max="1024" width="9.140625" style="38"/>
    <col min="1025" max="1026" width="0" style="38" hidden="1" customWidth="1"/>
    <col min="1027" max="1027" width="90.28515625" style="38" customWidth="1"/>
    <col min="1028" max="1036" width="16.85546875" style="38" customWidth="1"/>
    <col min="1037" max="1280" width="9.140625" style="38"/>
    <col min="1281" max="1282" width="0" style="38" hidden="1" customWidth="1"/>
    <col min="1283" max="1283" width="90.28515625" style="38" customWidth="1"/>
    <col min="1284" max="1292" width="16.85546875" style="38" customWidth="1"/>
    <col min="1293" max="1536" width="9.140625" style="38"/>
    <col min="1537" max="1538" width="0" style="38" hidden="1" customWidth="1"/>
    <col min="1539" max="1539" width="90.28515625" style="38" customWidth="1"/>
    <col min="1540" max="1548" width="16.85546875" style="38" customWidth="1"/>
    <col min="1549" max="1792" width="9.140625" style="38"/>
    <col min="1793" max="1794" width="0" style="38" hidden="1" customWidth="1"/>
    <col min="1795" max="1795" width="90.28515625" style="38" customWidth="1"/>
    <col min="1796" max="1804" width="16.85546875" style="38" customWidth="1"/>
    <col min="1805" max="2048" width="9.140625" style="38"/>
    <col min="2049" max="2050" width="0" style="38" hidden="1" customWidth="1"/>
    <col min="2051" max="2051" width="90.28515625" style="38" customWidth="1"/>
    <col min="2052" max="2060" width="16.85546875" style="38" customWidth="1"/>
    <col min="2061" max="2304" width="9.140625" style="38"/>
    <col min="2305" max="2306" width="0" style="38" hidden="1" customWidth="1"/>
    <col min="2307" max="2307" width="90.28515625" style="38" customWidth="1"/>
    <col min="2308" max="2316" width="16.85546875" style="38" customWidth="1"/>
    <col min="2317" max="2560" width="9.140625" style="38"/>
    <col min="2561" max="2562" width="0" style="38" hidden="1" customWidth="1"/>
    <col min="2563" max="2563" width="90.28515625" style="38" customWidth="1"/>
    <col min="2564" max="2572" width="16.85546875" style="38" customWidth="1"/>
    <col min="2573" max="2816" width="9.140625" style="38"/>
    <col min="2817" max="2818" width="0" style="38" hidden="1" customWidth="1"/>
    <col min="2819" max="2819" width="90.28515625" style="38" customWidth="1"/>
    <col min="2820" max="2828" width="16.85546875" style="38" customWidth="1"/>
    <col min="2829" max="3072" width="9.140625" style="38"/>
    <col min="3073" max="3074" width="0" style="38" hidden="1" customWidth="1"/>
    <col min="3075" max="3075" width="90.28515625" style="38" customWidth="1"/>
    <col min="3076" max="3084" width="16.85546875" style="38" customWidth="1"/>
    <col min="3085" max="3328" width="9.140625" style="38"/>
    <col min="3329" max="3330" width="0" style="38" hidden="1" customWidth="1"/>
    <col min="3331" max="3331" width="90.28515625" style="38" customWidth="1"/>
    <col min="3332" max="3340" width="16.85546875" style="38" customWidth="1"/>
    <col min="3341" max="3584" width="9.140625" style="38"/>
    <col min="3585" max="3586" width="0" style="38" hidden="1" customWidth="1"/>
    <col min="3587" max="3587" width="90.28515625" style="38" customWidth="1"/>
    <col min="3588" max="3596" width="16.85546875" style="38" customWidth="1"/>
    <col min="3597" max="3840" width="9.140625" style="38"/>
    <col min="3841" max="3842" width="0" style="38" hidden="1" customWidth="1"/>
    <col min="3843" max="3843" width="90.28515625" style="38" customWidth="1"/>
    <col min="3844" max="3852" width="16.85546875" style="38" customWidth="1"/>
    <col min="3853" max="4096" width="9.140625" style="38"/>
    <col min="4097" max="4098" width="0" style="38" hidden="1" customWidth="1"/>
    <col min="4099" max="4099" width="90.28515625" style="38" customWidth="1"/>
    <col min="4100" max="4108" width="16.85546875" style="38" customWidth="1"/>
    <col min="4109" max="4352" width="9.140625" style="38"/>
    <col min="4353" max="4354" width="0" style="38" hidden="1" customWidth="1"/>
    <col min="4355" max="4355" width="90.28515625" style="38" customWidth="1"/>
    <col min="4356" max="4364" width="16.85546875" style="38" customWidth="1"/>
    <col min="4365" max="4608" width="9.140625" style="38"/>
    <col min="4609" max="4610" width="0" style="38" hidden="1" customWidth="1"/>
    <col min="4611" max="4611" width="90.28515625" style="38" customWidth="1"/>
    <col min="4612" max="4620" width="16.85546875" style="38" customWidth="1"/>
    <col min="4621" max="4864" width="9.140625" style="38"/>
    <col min="4865" max="4866" width="0" style="38" hidden="1" customWidth="1"/>
    <col min="4867" max="4867" width="90.28515625" style="38" customWidth="1"/>
    <col min="4868" max="4876" width="16.85546875" style="38" customWidth="1"/>
    <col min="4877" max="5120" width="9.140625" style="38"/>
    <col min="5121" max="5122" width="0" style="38" hidden="1" customWidth="1"/>
    <col min="5123" max="5123" width="90.28515625" style="38" customWidth="1"/>
    <col min="5124" max="5132" width="16.85546875" style="38" customWidth="1"/>
    <col min="5133" max="5376" width="9.140625" style="38"/>
    <col min="5377" max="5378" width="0" style="38" hidden="1" customWidth="1"/>
    <col min="5379" max="5379" width="90.28515625" style="38" customWidth="1"/>
    <col min="5380" max="5388" width="16.85546875" style="38" customWidth="1"/>
    <col min="5389" max="5632" width="9.140625" style="38"/>
    <col min="5633" max="5634" width="0" style="38" hidden="1" customWidth="1"/>
    <col min="5635" max="5635" width="90.28515625" style="38" customWidth="1"/>
    <col min="5636" max="5644" width="16.85546875" style="38" customWidth="1"/>
    <col min="5645" max="5888" width="9.140625" style="38"/>
    <col min="5889" max="5890" width="0" style="38" hidden="1" customWidth="1"/>
    <col min="5891" max="5891" width="90.28515625" style="38" customWidth="1"/>
    <col min="5892" max="5900" width="16.85546875" style="38" customWidth="1"/>
    <col min="5901" max="6144" width="9.140625" style="38"/>
    <col min="6145" max="6146" width="0" style="38" hidden="1" customWidth="1"/>
    <col min="6147" max="6147" width="90.28515625" style="38" customWidth="1"/>
    <col min="6148" max="6156" width="16.85546875" style="38" customWidth="1"/>
    <col min="6157" max="6400" width="9.140625" style="38"/>
    <col min="6401" max="6402" width="0" style="38" hidden="1" customWidth="1"/>
    <col min="6403" max="6403" width="90.28515625" style="38" customWidth="1"/>
    <col min="6404" max="6412" width="16.85546875" style="38" customWidth="1"/>
    <col min="6413" max="6656" width="9.140625" style="38"/>
    <col min="6657" max="6658" width="0" style="38" hidden="1" customWidth="1"/>
    <col min="6659" max="6659" width="90.28515625" style="38" customWidth="1"/>
    <col min="6660" max="6668" width="16.85546875" style="38" customWidth="1"/>
    <col min="6669" max="6912" width="9.140625" style="38"/>
    <col min="6913" max="6914" width="0" style="38" hidden="1" customWidth="1"/>
    <col min="6915" max="6915" width="90.28515625" style="38" customWidth="1"/>
    <col min="6916" max="6924" width="16.85546875" style="38" customWidth="1"/>
    <col min="6925" max="7168" width="9.140625" style="38"/>
    <col min="7169" max="7170" width="0" style="38" hidden="1" customWidth="1"/>
    <col min="7171" max="7171" width="90.28515625" style="38" customWidth="1"/>
    <col min="7172" max="7180" width="16.85546875" style="38" customWidth="1"/>
    <col min="7181" max="7424" width="9.140625" style="38"/>
    <col min="7425" max="7426" width="0" style="38" hidden="1" customWidth="1"/>
    <col min="7427" max="7427" width="90.28515625" style="38" customWidth="1"/>
    <col min="7428" max="7436" width="16.85546875" style="38" customWidth="1"/>
    <col min="7437" max="7680" width="9.140625" style="38"/>
    <col min="7681" max="7682" width="0" style="38" hidden="1" customWidth="1"/>
    <col min="7683" max="7683" width="90.28515625" style="38" customWidth="1"/>
    <col min="7684" max="7692" width="16.85546875" style="38" customWidth="1"/>
    <col min="7693" max="7936" width="9.140625" style="38"/>
    <col min="7937" max="7938" width="0" style="38" hidden="1" customWidth="1"/>
    <col min="7939" max="7939" width="90.28515625" style="38" customWidth="1"/>
    <col min="7940" max="7948" width="16.85546875" style="38" customWidth="1"/>
    <col min="7949" max="8192" width="9.140625" style="38"/>
    <col min="8193" max="8194" width="0" style="38" hidden="1" customWidth="1"/>
    <col min="8195" max="8195" width="90.28515625" style="38" customWidth="1"/>
    <col min="8196" max="8204" width="16.85546875" style="38" customWidth="1"/>
    <col min="8205" max="8448" width="9.140625" style="38"/>
    <col min="8449" max="8450" width="0" style="38" hidden="1" customWidth="1"/>
    <col min="8451" max="8451" width="90.28515625" style="38" customWidth="1"/>
    <col min="8452" max="8460" width="16.85546875" style="38" customWidth="1"/>
    <col min="8461" max="8704" width="9.140625" style="38"/>
    <col min="8705" max="8706" width="0" style="38" hidden="1" customWidth="1"/>
    <col min="8707" max="8707" width="90.28515625" style="38" customWidth="1"/>
    <col min="8708" max="8716" width="16.85546875" style="38" customWidth="1"/>
    <col min="8717" max="8960" width="9.140625" style="38"/>
    <col min="8961" max="8962" width="0" style="38" hidden="1" customWidth="1"/>
    <col min="8963" max="8963" width="90.28515625" style="38" customWidth="1"/>
    <col min="8964" max="8972" width="16.85546875" style="38" customWidth="1"/>
    <col min="8973" max="9216" width="9.140625" style="38"/>
    <col min="9217" max="9218" width="0" style="38" hidden="1" customWidth="1"/>
    <col min="9219" max="9219" width="90.28515625" style="38" customWidth="1"/>
    <col min="9220" max="9228" width="16.85546875" style="38" customWidth="1"/>
    <col min="9229" max="9472" width="9.140625" style="38"/>
    <col min="9473" max="9474" width="0" style="38" hidden="1" customWidth="1"/>
    <col min="9475" max="9475" width="90.28515625" style="38" customWidth="1"/>
    <col min="9476" max="9484" width="16.85546875" style="38" customWidth="1"/>
    <col min="9485" max="9728" width="9.140625" style="38"/>
    <col min="9729" max="9730" width="0" style="38" hidden="1" customWidth="1"/>
    <col min="9731" max="9731" width="90.28515625" style="38" customWidth="1"/>
    <col min="9732" max="9740" width="16.85546875" style="38" customWidth="1"/>
    <col min="9741" max="9984" width="9.140625" style="38"/>
    <col min="9985" max="9986" width="0" style="38" hidden="1" customWidth="1"/>
    <col min="9987" max="9987" width="90.28515625" style="38" customWidth="1"/>
    <col min="9988" max="9996" width="16.85546875" style="38" customWidth="1"/>
    <col min="9997" max="10240" width="9.140625" style="38"/>
    <col min="10241" max="10242" width="0" style="38" hidden="1" customWidth="1"/>
    <col min="10243" max="10243" width="90.28515625" style="38" customWidth="1"/>
    <col min="10244" max="10252" width="16.85546875" style="38" customWidth="1"/>
    <col min="10253" max="10496" width="9.140625" style="38"/>
    <col min="10497" max="10498" width="0" style="38" hidden="1" customWidth="1"/>
    <col min="10499" max="10499" width="90.28515625" style="38" customWidth="1"/>
    <col min="10500" max="10508" width="16.85546875" style="38" customWidth="1"/>
    <col min="10509" max="10752" width="9.140625" style="38"/>
    <col min="10753" max="10754" width="0" style="38" hidden="1" customWidth="1"/>
    <col min="10755" max="10755" width="90.28515625" style="38" customWidth="1"/>
    <col min="10756" max="10764" width="16.85546875" style="38" customWidth="1"/>
    <col min="10765" max="11008" width="9.140625" style="38"/>
    <col min="11009" max="11010" width="0" style="38" hidden="1" customWidth="1"/>
    <col min="11011" max="11011" width="90.28515625" style="38" customWidth="1"/>
    <col min="11012" max="11020" width="16.85546875" style="38" customWidth="1"/>
    <col min="11021" max="11264" width="9.140625" style="38"/>
    <col min="11265" max="11266" width="0" style="38" hidden="1" customWidth="1"/>
    <col min="11267" max="11267" width="90.28515625" style="38" customWidth="1"/>
    <col min="11268" max="11276" width="16.85546875" style="38" customWidth="1"/>
    <col min="11277" max="11520" width="9.140625" style="38"/>
    <col min="11521" max="11522" width="0" style="38" hidden="1" customWidth="1"/>
    <col min="11523" max="11523" width="90.28515625" style="38" customWidth="1"/>
    <col min="11524" max="11532" width="16.85546875" style="38" customWidth="1"/>
    <col min="11533" max="11776" width="9.140625" style="38"/>
    <col min="11777" max="11778" width="0" style="38" hidden="1" customWidth="1"/>
    <col min="11779" max="11779" width="90.28515625" style="38" customWidth="1"/>
    <col min="11780" max="11788" width="16.85546875" style="38" customWidth="1"/>
    <col min="11789" max="12032" width="9.140625" style="38"/>
    <col min="12033" max="12034" width="0" style="38" hidden="1" customWidth="1"/>
    <col min="12035" max="12035" width="90.28515625" style="38" customWidth="1"/>
    <col min="12036" max="12044" width="16.85546875" style="38" customWidth="1"/>
    <col min="12045" max="12288" width="9.140625" style="38"/>
    <col min="12289" max="12290" width="0" style="38" hidden="1" customWidth="1"/>
    <col min="12291" max="12291" width="90.28515625" style="38" customWidth="1"/>
    <col min="12292" max="12300" width="16.85546875" style="38" customWidth="1"/>
    <col min="12301" max="12544" width="9.140625" style="38"/>
    <col min="12545" max="12546" width="0" style="38" hidden="1" customWidth="1"/>
    <col min="12547" max="12547" width="90.28515625" style="38" customWidth="1"/>
    <col min="12548" max="12556" width="16.85546875" style="38" customWidth="1"/>
    <col min="12557" max="12800" width="9.140625" style="38"/>
    <col min="12801" max="12802" width="0" style="38" hidden="1" customWidth="1"/>
    <col min="12803" max="12803" width="90.28515625" style="38" customWidth="1"/>
    <col min="12804" max="12812" width="16.85546875" style="38" customWidth="1"/>
    <col min="12813" max="13056" width="9.140625" style="38"/>
    <col min="13057" max="13058" width="0" style="38" hidden="1" customWidth="1"/>
    <col min="13059" max="13059" width="90.28515625" style="38" customWidth="1"/>
    <col min="13060" max="13068" width="16.85546875" style="38" customWidth="1"/>
    <col min="13069" max="13312" width="9.140625" style="38"/>
    <col min="13313" max="13314" width="0" style="38" hidden="1" customWidth="1"/>
    <col min="13315" max="13315" width="90.28515625" style="38" customWidth="1"/>
    <col min="13316" max="13324" width="16.85546875" style="38" customWidth="1"/>
    <col min="13325" max="13568" width="9.140625" style="38"/>
    <col min="13569" max="13570" width="0" style="38" hidden="1" customWidth="1"/>
    <col min="13571" max="13571" width="90.28515625" style="38" customWidth="1"/>
    <col min="13572" max="13580" width="16.85546875" style="38" customWidth="1"/>
    <col min="13581" max="13824" width="9.140625" style="38"/>
    <col min="13825" max="13826" width="0" style="38" hidden="1" customWidth="1"/>
    <col min="13827" max="13827" width="90.28515625" style="38" customWidth="1"/>
    <col min="13828" max="13836" width="16.85546875" style="38" customWidth="1"/>
    <col min="13837" max="14080" width="9.140625" style="38"/>
    <col min="14081" max="14082" width="0" style="38" hidden="1" customWidth="1"/>
    <col min="14083" max="14083" width="90.28515625" style="38" customWidth="1"/>
    <col min="14084" max="14092" width="16.85546875" style="38" customWidth="1"/>
    <col min="14093" max="14336" width="9.140625" style="38"/>
    <col min="14337" max="14338" width="0" style="38" hidden="1" customWidth="1"/>
    <col min="14339" max="14339" width="90.28515625" style="38" customWidth="1"/>
    <col min="14340" max="14348" width="16.85546875" style="38" customWidth="1"/>
    <col min="14349" max="14592" width="9.140625" style="38"/>
    <col min="14593" max="14594" width="0" style="38" hidden="1" customWidth="1"/>
    <col min="14595" max="14595" width="90.28515625" style="38" customWidth="1"/>
    <col min="14596" max="14604" width="16.85546875" style="38" customWidth="1"/>
    <col min="14605" max="14848" width="9.140625" style="38"/>
    <col min="14849" max="14850" width="0" style="38" hidden="1" customWidth="1"/>
    <col min="14851" max="14851" width="90.28515625" style="38" customWidth="1"/>
    <col min="14852" max="14860" width="16.85546875" style="38" customWidth="1"/>
    <col min="14861" max="15104" width="9.140625" style="38"/>
    <col min="15105" max="15106" width="0" style="38" hidden="1" customWidth="1"/>
    <col min="15107" max="15107" width="90.28515625" style="38" customWidth="1"/>
    <col min="15108" max="15116" width="16.85546875" style="38" customWidth="1"/>
    <col min="15117" max="15360" width="9.140625" style="38"/>
    <col min="15361" max="15362" width="0" style="38" hidden="1" customWidth="1"/>
    <col min="15363" max="15363" width="90.28515625" style="38" customWidth="1"/>
    <col min="15364" max="15372" width="16.85546875" style="38" customWidth="1"/>
    <col min="15373" max="15616" width="9.140625" style="38"/>
    <col min="15617" max="15618" width="0" style="38" hidden="1" customWidth="1"/>
    <col min="15619" max="15619" width="90.28515625" style="38" customWidth="1"/>
    <col min="15620" max="15628" width="16.85546875" style="38" customWidth="1"/>
    <col min="15629" max="15872" width="9.140625" style="38"/>
    <col min="15873" max="15874" width="0" style="38" hidden="1" customWidth="1"/>
    <col min="15875" max="15875" width="90.28515625" style="38" customWidth="1"/>
    <col min="15876" max="15884" width="16.85546875" style="38" customWidth="1"/>
    <col min="15885" max="16128" width="9.140625" style="38"/>
    <col min="16129" max="16130" width="0" style="38" hidden="1" customWidth="1"/>
    <col min="16131" max="16131" width="90.28515625" style="38" customWidth="1"/>
    <col min="16132" max="16140" width="16.85546875" style="38" customWidth="1"/>
    <col min="16141" max="16384" width="9.140625" style="38"/>
  </cols>
  <sheetData>
    <row r="1" spans="1:12" ht="15" customHeight="1">
      <c r="A1" s="643"/>
      <c r="B1" s="643"/>
      <c r="C1" s="746"/>
      <c r="D1" s="746"/>
      <c r="E1" s="746"/>
      <c r="F1" s="746"/>
      <c r="G1" s="746"/>
      <c r="H1" s="746"/>
      <c r="I1" s="746"/>
      <c r="J1" s="746"/>
      <c r="K1" s="746"/>
      <c r="L1" s="746"/>
    </row>
    <row r="2" spans="1:12" ht="15" customHeight="1">
      <c r="A2" s="743" t="s">
        <v>1095</v>
      </c>
      <c r="B2" s="743"/>
      <c r="C2" s="743"/>
      <c r="D2" s="743"/>
      <c r="E2" s="743"/>
      <c r="F2" s="743"/>
      <c r="G2" s="743"/>
      <c r="H2" s="743"/>
      <c r="I2" s="743"/>
      <c r="J2" s="743"/>
      <c r="K2" s="743"/>
      <c r="L2" s="743"/>
    </row>
    <row r="3" spans="1:12" ht="15" customHeight="1">
      <c r="A3" s="643"/>
      <c r="B3" s="643"/>
      <c r="C3" s="743" t="s">
        <v>918</v>
      </c>
      <c r="D3" s="743"/>
      <c r="E3" s="743"/>
      <c r="F3" s="743"/>
      <c r="G3" s="743"/>
      <c r="H3" s="743"/>
      <c r="I3" s="743"/>
      <c r="J3" s="743"/>
      <c r="K3" s="743"/>
      <c r="L3" s="743"/>
    </row>
    <row r="4" spans="1:12" s="52" customFormat="1" ht="15" customHeight="1">
      <c r="A4" s="744"/>
      <c r="B4" s="743"/>
      <c r="C4" s="743"/>
      <c r="D4" s="743"/>
      <c r="E4" s="743"/>
      <c r="F4" s="743"/>
      <c r="G4" s="743"/>
      <c r="H4" s="743"/>
      <c r="I4" s="743"/>
      <c r="J4" s="743"/>
      <c r="K4" s="743"/>
      <c r="L4" s="743"/>
    </row>
    <row r="5" spans="1:12" s="60" customFormat="1" ht="4.5" customHeight="1" thickBot="1">
      <c r="A5" s="176"/>
      <c r="B5" s="176"/>
      <c r="C5" s="177"/>
      <c r="D5" s="177"/>
      <c r="E5" s="177"/>
      <c r="F5" s="177"/>
      <c r="G5" s="177"/>
      <c r="H5" s="177"/>
      <c r="I5" s="177"/>
      <c r="J5" s="177"/>
      <c r="K5" s="177"/>
      <c r="L5" s="177"/>
    </row>
    <row r="6" spans="1:12" ht="30" customHeight="1" thickTop="1" thickBot="1">
      <c r="A6" s="51"/>
      <c r="B6" s="178"/>
      <c r="C6" s="411"/>
      <c r="D6" s="399" t="s">
        <v>670</v>
      </c>
      <c r="E6" s="399" t="s">
        <v>671</v>
      </c>
      <c r="F6" s="399" t="s">
        <v>672</v>
      </c>
      <c r="G6" s="399" t="s">
        <v>673</v>
      </c>
      <c r="H6" s="399" t="s">
        <v>674</v>
      </c>
      <c r="I6" s="407" t="s">
        <v>675</v>
      </c>
      <c r="J6" s="407" t="s">
        <v>1483</v>
      </c>
      <c r="K6" s="407" t="s">
        <v>1433</v>
      </c>
      <c r="L6" s="407" t="s">
        <v>1484</v>
      </c>
    </row>
    <row r="7" spans="1:12" ht="15" customHeight="1" thickTop="1" thickBot="1">
      <c r="A7" s="51"/>
      <c r="B7" s="51"/>
      <c r="C7" s="29"/>
      <c r="D7" s="171"/>
      <c r="E7" s="171"/>
      <c r="F7" s="171"/>
      <c r="G7" s="171"/>
      <c r="H7" s="171"/>
      <c r="I7" s="171"/>
      <c r="J7" s="171"/>
      <c r="K7" s="171"/>
      <c r="L7" s="171"/>
    </row>
    <row r="8" spans="1:12" s="51" customFormat="1" ht="15" customHeight="1" thickTop="1" thickBot="1">
      <c r="B8" s="169"/>
      <c r="C8" s="412" t="s">
        <v>603</v>
      </c>
      <c r="D8" s="409"/>
      <c r="E8" s="409"/>
      <c r="F8" s="409"/>
      <c r="G8" s="409"/>
      <c r="H8" s="409"/>
      <c r="I8" s="410"/>
      <c r="J8" s="410"/>
      <c r="K8" s="410"/>
      <c r="L8" s="410"/>
    </row>
    <row r="9" spans="1:12" s="51" customFormat="1" ht="15" customHeight="1" thickTop="1">
      <c r="A9" s="51" t="s">
        <v>848</v>
      </c>
      <c r="B9" s="50" t="s">
        <v>996</v>
      </c>
      <c r="C9" s="170" t="s">
        <v>997</v>
      </c>
      <c r="D9" s="135">
        <v>7.9699999999999993E-2</v>
      </c>
      <c r="E9" s="135">
        <v>7.6999999999999999E-2</v>
      </c>
      <c r="F9" s="135">
        <v>7.9699999999999993E-2</v>
      </c>
      <c r="G9" s="135">
        <v>8.1799999999999998E-2</v>
      </c>
      <c r="H9" s="135">
        <v>8.2400000000000001E-2</v>
      </c>
      <c r="I9" s="135">
        <v>8.4400000000000003E-2</v>
      </c>
      <c r="J9" s="135">
        <v>8.4000000000000005E-2</v>
      </c>
      <c r="K9" s="135">
        <v>7.8E-2</v>
      </c>
      <c r="L9" s="135">
        <v>6.3299999999999995E-2</v>
      </c>
    </row>
    <row r="10" spans="1:12" s="52" customFormat="1" ht="15" customHeight="1">
      <c r="A10" s="51" t="s">
        <v>848</v>
      </c>
      <c r="B10" s="50" t="s">
        <v>998</v>
      </c>
      <c r="C10" s="170" t="s">
        <v>999</v>
      </c>
      <c r="D10" s="135">
        <v>8.3400000000000002E-2</v>
      </c>
      <c r="E10" s="135">
        <v>8.0100000000000005E-2</v>
      </c>
      <c r="F10" s="135">
        <v>8.2600000000000007E-2</v>
      </c>
      <c r="G10" s="135">
        <v>8.5400000000000004E-2</v>
      </c>
      <c r="H10" s="135">
        <v>8.43E-2</v>
      </c>
      <c r="I10" s="135">
        <v>8.6800000000000002E-2</v>
      </c>
      <c r="J10" s="135">
        <v>8.5900000000000004E-2</v>
      </c>
      <c r="K10" s="135">
        <v>8.0199999999999994E-2</v>
      </c>
      <c r="L10" s="135">
        <v>6.5199999999999994E-2</v>
      </c>
    </row>
    <row r="11" spans="1:12" s="52" customFormat="1" ht="15" customHeight="1">
      <c r="A11" s="51" t="s">
        <v>848</v>
      </c>
      <c r="B11" s="50" t="s">
        <v>1000</v>
      </c>
      <c r="C11" s="170" t="s">
        <v>1001</v>
      </c>
      <c r="D11" s="135">
        <v>7.8600000000000003E-2</v>
      </c>
      <c r="E11" s="135">
        <v>7.5999999999999998E-2</v>
      </c>
      <c r="F11" s="135">
        <v>7.5200000000000003E-2</v>
      </c>
      <c r="G11" s="135">
        <v>7.5800000000000006E-2</v>
      </c>
      <c r="H11" s="135">
        <v>7.6399999999999996E-2</v>
      </c>
      <c r="I11" s="135">
        <v>7.51E-2</v>
      </c>
      <c r="J11" s="135">
        <v>7.5399999999999995E-2</v>
      </c>
      <c r="K11" s="135">
        <v>7.1599999999999997E-2</v>
      </c>
      <c r="L11" s="135">
        <v>6.2799999999999995E-2</v>
      </c>
    </row>
    <row r="12" spans="1:12" s="52" customFormat="1" ht="15" customHeight="1">
      <c r="A12" s="51" t="s">
        <v>848</v>
      </c>
      <c r="B12" s="50" t="s">
        <v>1002</v>
      </c>
      <c r="C12" s="170" t="s">
        <v>1003</v>
      </c>
      <c r="D12" s="135">
        <v>6.1999999999999998E-3</v>
      </c>
      <c r="E12" s="135">
        <v>6.1999999999999998E-3</v>
      </c>
      <c r="F12" s="135">
        <v>5.7000000000000002E-3</v>
      </c>
      <c r="G12" s="135">
        <v>5.1000000000000004E-3</v>
      </c>
      <c r="H12" s="135">
        <v>5.1000000000000004E-3</v>
      </c>
      <c r="I12" s="135">
        <v>6.1999999999999998E-3</v>
      </c>
      <c r="J12" s="135">
        <v>9.1000000000000004E-3</v>
      </c>
      <c r="K12" s="135">
        <v>6.0000000000000001E-3</v>
      </c>
      <c r="L12" s="135">
        <v>3.3999999999999998E-3</v>
      </c>
    </row>
    <row r="13" spans="1:12" s="52" customFormat="1" ht="15" customHeight="1">
      <c r="A13" s="51" t="s">
        <v>848</v>
      </c>
      <c r="B13" s="50" t="s">
        <v>1004</v>
      </c>
      <c r="C13" s="170" t="s">
        <v>1005</v>
      </c>
      <c r="D13" s="135">
        <v>6.1000000000000004E-3</v>
      </c>
      <c r="E13" s="135">
        <v>6.1000000000000004E-3</v>
      </c>
      <c r="F13" s="135">
        <v>5.8999999999999999E-3</v>
      </c>
      <c r="G13" s="135">
        <v>5.7000000000000002E-3</v>
      </c>
      <c r="H13" s="135">
        <v>5.4000000000000003E-3</v>
      </c>
      <c r="I13" s="135">
        <v>6.1999999999999998E-3</v>
      </c>
      <c r="J13" s="135">
        <v>8.8000000000000005E-3</v>
      </c>
      <c r="K13" s="135">
        <v>5.5999999999999999E-3</v>
      </c>
      <c r="L13" s="135">
        <v>3.2000000000000002E-3</v>
      </c>
    </row>
    <row r="14" spans="1:12" s="52" customFormat="1" ht="15" customHeight="1">
      <c r="A14" s="51" t="s">
        <v>848</v>
      </c>
      <c r="B14" s="50" t="s">
        <v>1006</v>
      </c>
      <c r="C14" s="170" t="s">
        <v>1007</v>
      </c>
      <c r="D14" s="135">
        <v>5.4000000000000003E-3</v>
      </c>
      <c r="E14" s="135">
        <v>5.3E-3</v>
      </c>
      <c r="F14" s="135">
        <v>5.1999999999999998E-3</v>
      </c>
      <c r="G14" s="135">
        <v>5.1999999999999998E-3</v>
      </c>
      <c r="H14" s="135">
        <v>4.4000000000000003E-3</v>
      </c>
      <c r="I14" s="135">
        <v>4.7999999999999996E-3</v>
      </c>
      <c r="J14" s="135">
        <v>7.6E-3</v>
      </c>
      <c r="K14" s="135">
        <v>4.4000000000000003E-3</v>
      </c>
      <c r="L14" s="135">
        <v>3.0000000000000001E-3</v>
      </c>
    </row>
    <row r="15" spans="1:12" s="52" customFormat="1" ht="15" customHeight="1" thickBot="1">
      <c r="A15" s="51" t="s">
        <v>848</v>
      </c>
      <c r="B15" s="50" t="s">
        <v>1008</v>
      </c>
      <c r="C15" s="170" t="s">
        <v>1009</v>
      </c>
      <c r="D15" s="135">
        <v>4.1700000000000001E-2</v>
      </c>
      <c r="E15" s="135">
        <v>4.1599999999999998E-2</v>
      </c>
      <c r="F15" s="135">
        <v>4.0899999999999999E-2</v>
      </c>
      <c r="G15" s="135">
        <v>4.0300000000000002E-2</v>
      </c>
      <c r="H15" s="135">
        <v>3.4200000000000001E-2</v>
      </c>
      <c r="I15" s="135">
        <v>3.7400000000000003E-2</v>
      </c>
      <c r="J15" s="135">
        <v>5.6000000000000001E-2</v>
      </c>
      <c r="K15" s="135">
        <v>3.3099999999999997E-2</v>
      </c>
      <c r="L15" s="135">
        <v>2.2100000000000002E-2</v>
      </c>
    </row>
    <row r="16" spans="1:12" s="41" customFormat="1" ht="15" customHeight="1" thickTop="1" thickBot="1">
      <c r="A16" s="51"/>
      <c r="B16" s="169"/>
      <c r="C16" s="412" t="s">
        <v>611</v>
      </c>
      <c r="D16" s="409"/>
      <c r="E16" s="409"/>
      <c r="F16" s="409"/>
      <c r="G16" s="409"/>
      <c r="H16" s="409"/>
      <c r="I16" s="410"/>
      <c r="J16" s="410"/>
      <c r="K16" s="410"/>
      <c r="L16" s="410"/>
    </row>
    <row r="17" spans="1:12" s="51" customFormat="1" ht="15" customHeight="1" thickTop="1">
      <c r="A17" s="51" t="s">
        <v>848</v>
      </c>
      <c r="B17" s="50" t="s">
        <v>1010</v>
      </c>
      <c r="C17" s="170" t="s">
        <v>1011</v>
      </c>
      <c r="D17" s="135">
        <v>0.10589999999999999</v>
      </c>
      <c r="E17" s="135">
        <v>0.10440000000000001</v>
      </c>
      <c r="F17" s="135">
        <v>0.10979999999999999</v>
      </c>
      <c r="G17" s="135">
        <v>0.11219999999999999</v>
      </c>
      <c r="H17" s="135">
        <v>0.1129</v>
      </c>
      <c r="I17" s="135">
        <v>0.1154</v>
      </c>
      <c r="J17" s="135">
        <v>0.1152</v>
      </c>
      <c r="K17" s="135">
        <v>0.1095</v>
      </c>
      <c r="L17" s="135">
        <v>9.5399999999999999E-2</v>
      </c>
    </row>
    <row r="18" spans="1:12" s="52" customFormat="1" ht="15" customHeight="1">
      <c r="A18" s="51" t="s">
        <v>848</v>
      </c>
      <c r="B18" s="50" t="s">
        <v>1012</v>
      </c>
      <c r="C18" s="170" t="s">
        <v>1013</v>
      </c>
      <c r="D18" s="135">
        <v>-2.6200000000000001E-2</v>
      </c>
      <c r="E18" s="135">
        <v>-2.75E-2</v>
      </c>
      <c r="F18" s="135">
        <v>-0.03</v>
      </c>
      <c r="G18" s="135">
        <v>-3.0499999999999999E-2</v>
      </c>
      <c r="H18" s="135">
        <v>-3.0499999999999999E-2</v>
      </c>
      <c r="I18" s="135">
        <v>-3.1E-2</v>
      </c>
      <c r="J18" s="135">
        <v>-3.1199999999999999E-2</v>
      </c>
      <c r="K18" s="135">
        <v>-3.15E-2</v>
      </c>
      <c r="L18" s="135">
        <v>-3.2099999999999997E-2</v>
      </c>
    </row>
    <row r="19" spans="1:12" s="52" customFormat="1" ht="15" customHeight="1">
      <c r="A19" s="51" t="s">
        <v>848</v>
      </c>
      <c r="B19" s="50" t="s">
        <v>1014</v>
      </c>
      <c r="C19" s="170" t="s">
        <v>1015</v>
      </c>
      <c r="D19" s="135">
        <v>3.2300000000000002E-2</v>
      </c>
      <c r="E19" s="135">
        <v>3.3799999999999997E-2</v>
      </c>
      <c r="F19" s="135">
        <v>3.6900000000000002E-2</v>
      </c>
      <c r="G19" s="135">
        <v>3.7499999999999999E-2</v>
      </c>
      <c r="H19" s="135">
        <v>3.78E-2</v>
      </c>
      <c r="I19" s="135">
        <v>3.8899999999999997E-2</v>
      </c>
      <c r="J19" s="135">
        <v>3.9600000000000003E-2</v>
      </c>
      <c r="K19" s="135">
        <v>0.04</v>
      </c>
      <c r="L19" s="135">
        <v>4.0800000000000003E-2</v>
      </c>
    </row>
    <row r="20" spans="1:12" s="52" customFormat="1" ht="15" customHeight="1">
      <c r="A20" s="51" t="s">
        <v>848</v>
      </c>
      <c r="B20" s="50" t="s">
        <v>1016</v>
      </c>
      <c r="C20" s="170" t="s">
        <v>1017</v>
      </c>
      <c r="D20" s="135">
        <v>0</v>
      </c>
      <c r="E20" s="135">
        <v>0</v>
      </c>
      <c r="F20" s="135">
        <v>0</v>
      </c>
      <c r="G20" s="135">
        <v>0</v>
      </c>
      <c r="H20" s="135">
        <v>0</v>
      </c>
      <c r="I20" s="135">
        <v>0</v>
      </c>
      <c r="J20" s="135">
        <v>0</v>
      </c>
      <c r="K20" s="135">
        <v>0</v>
      </c>
      <c r="L20" s="135">
        <v>0</v>
      </c>
    </row>
    <row r="21" spans="1:12" s="52" customFormat="1" ht="15" customHeight="1">
      <c r="A21" s="51" t="s">
        <v>848</v>
      </c>
      <c r="B21" s="50" t="s">
        <v>1018</v>
      </c>
      <c r="C21" s="170" t="s">
        <v>1019</v>
      </c>
      <c r="D21" s="135">
        <v>-4.7999999999999996E-3</v>
      </c>
      <c r="E21" s="135">
        <v>-4.1999999999999997E-3</v>
      </c>
      <c r="F21" s="135">
        <v>-7.4000000000000003E-3</v>
      </c>
      <c r="G21" s="135">
        <v>-9.7000000000000003E-3</v>
      </c>
      <c r="H21" s="135">
        <v>-7.7999999999999996E-3</v>
      </c>
      <c r="I21" s="135">
        <v>-1.17E-2</v>
      </c>
      <c r="J21" s="135">
        <v>-1.0500000000000001E-2</v>
      </c>
      <c r="K21" s="135">
        <v>-8.5000000000000006E-3</v>
      </c>
      <c r="L21" s="135">
        <v>-2.3999999999999998E-3</v>
      </c>
    </row>
    <row r="22" spans="1:12" s="52" customFormat="1" ht="15" customHeight="1">
      <c r="A22" s="51" t="s">
        <v>848</v>
      </c>
      <c r="B22" s="50" t="s">
        <v>1020</v>
      </c>
      <c r="C22" s="170" t="s">
        <v>1021</v>
      </c>
      <c r="D22" s="135">
        <v>3.7000000000000002E-3</v>
      </c>
      <c r="E22" s="135">
        <v>3.2000000000000002E-3</v>
      </c>
      <c r="F22" s="135">
        <v>2.8999999999999998E-3</v>
      </c>
      <c r="G22" s="135">
        <v>3.5999999999999999E-3</v>
      </c>
      <c r="H22" s="135">
        <v>1.9E-3</v>
      </c>
      <c r="I22" s="135">
        <v>2.3999999999999998E-3</v>
      </c>
      <c r="J22" s="135">
        <v>2E-3</v>
      </c>
      <c r="K22" s="135">
        <v>2.2000000000000001E-3</v>
      </c>
      <c r="L22" s="135">
        <v>1.9E-3</v>
      </c>
    </row>
    <row r="23" spans="1:12" s="52" customFormat="1" ht="15" customHeight="1">
      <c r="A23" s="51" t="s">
        <v>848</v>
      </c>
      <c r="B23" s="50" t="s">
        <v>1022</v>
      </c>
      <c r="C23" s="170" t="s">
        <v>1023</v>
      </c>
      <c r="D23" s="135">
        <v>-7.2400000000000006E-2</v>
      </c>
      <c r="E23" s="135">
        <v>-6.9800000000000001E-2</v>
      </c>
      <c r="F23" s="135">
        <v>-6.9500000000000006E-2</v>
      </c>
      <c r="G23" s="135">
        <v>-7.0599999999999996E-2</v>
      </c>
      <c r="H23" s="135">
        <v>-7.1400000000000005E-2</v>
      </c>
      <c r="I23" s="135">
        <v>-6.8900000000000003E-2</v>
      </c>
      <c r="J23" s="135">
        <v>-6.6299999999999998E-2</v>
      </c>
      <c r="K23" s="135">
        <v>-6.5699999999999995E-2</v>
      </c>
      <c r="L23" s="135">
        <v>-5.9400000000000001E-2</v>
      </c>
    </row>
    <row r="24" spans="1:12" s="52" customFormat="1" ht="15" customHeight="1">
      <c r="A24" s="51" t="s">
        <v>848</v>
      </c>
      <c r="B24" s="50" t="s">
        <v>1024</v>
      </c>
      <c r="C24" s="170" t="s">
        <v>1025</v>
      </c>
      <c r="D24" s="135">
        <v>-1E-4</v>
      </c>
      <c r="E24" s="135">
        <v>-1E-4</v>
      </c>
      <c r="F24" s="135">
        <v>2.9999999999999997E-4</v>
      </c>
      <c r="G24" s="135">
        <v>5.9999999999999995E-4</v>
      </c>
      <c r="H24" s="135">
        <v>2.0000000000000001E-4</v>
      </c>
      <c r="I24" s="135">
        <v>0</v>
      </c>
      <c r="J24" s="135">
        <v>-2.0000000000000001E-4</v>
      </c>
      <c r="K24" s="135">
        <v>-2.9999999999999997E-4</v>
      </c>
      <c r="L24" s="135">
        <v>-1E-4</v>
      </c>
    </row>
    <row r="25" spans="1:12" s="52" customFormat="1" ht="15" customHeight="1" thickBot="1">
      <c r="A25" s="51" t="s">
        <v>848</v>
      </c>
      <c r="B25" s="50" t="s">
        <v>1026</v>
      </c>
      <c r="C25" s="170" t="s">
        <v>1027</v>
      </c>
      <c r="D25" s="135">
        <v>0.1182</v>
      </c>
      <c r="E25" s="135">
        <v>0.1227</v>
      </c>
      <c r="F25" s="135">
        <v>0.12909999999999999</v>
      </c>
      <c r="G25" s="135">
        <v>0.13089999999999999</v>
      </c>
      <c r="H25" s="135">
        <v>0.1275</v>
      </c>
      <c r="I25" s="135">
        <v>0.13089999999999999</v>
      </c>
      <c r="J25" s="135">
        <v>0.1376</v>
      </c>
      <c r="K25" s="135">
        <v>0.14280000000000001</v>
      </c>
      <c r="L25" s="135">
        <v>0.13830000000000001</v>
      </c>
    </row>
    <row r="26" spans="1:12" s="41" customFormat="1" ht="15" customHeight="1" thickTop="1" thickBot="1">
      <c r="A26" s="51"/>
      <c r="B26" s="179"/>
      <c r="C26" s="412" t="s">
        <v>621</v>
      </c>
      <c r="D26" s="409"/>
      <c r="E26" s="409"/>
      <c r="F26" s="409"/>
      <c r="G26" s="409"/>
      <c r="H26" s="409"/>
      <c r="I26" s="410"/>
      <c r="J26" s="410"/>
      <c r="K26" s="410"/>
      <c r="L26" s="410"/>
    </row>
    <row r="27" spans="1:12" s="51" customFormat="1" ht="15" customHeight="1" thickTop="1">
      <c r="A27" s="51" t="s">
        <v>848</v>
      </c>
      <c r="B27" s="50" t="s">
        <v>1028</v>
      </c>
      <c r="C27" s="170" t="s">
        <v>1029</v>
      </c>
      <c r="D27" s="135">
        <v>0.1394</v>
      </c>
      <c r="E27" s="135">
        <v>0.13980000000000001</v>
      </c>
      <c r="F27" s="135">
        <v>0.1469</v>
      </c>
      <c r="G27" s="135">
        <v>0.14649999999999999</v>
      </c>
      <c r="H27" s="135">
        <v>0.14599999999999999</v>
      </c>
      <c r="I27" s="135">
        <v>0.14649999999999999</v>
      </c>
      <c r="J27" s="135">
        <v>0.1482</v>
      </c>
      <c r="K27" s="135">
        <v>0.14399999999999999</v>
      </c>
      <c r="L27" s="135">
        <v>0.1263</v>
      </c>
    </row>
    <row r="28" spans="1:12" s="52" customFormat="1" ht="15" customHeight="1">
      <c r="A28" s="51" t="s">
        <v>848</v>
      </c>
      <c r="B28" s="50" t="s">
        <v>1030</v>
      </c>
      <c r="C28" s="170" t="s">
        <v>1031</v>
      </c>
      <c r="D28" s="135">
        <v>0.1003</v>
      </c>
      <c r="E28" s="135">
        <v>0.1</v>
      </c>
      <c r="F28" s="135">
        <v>9.0200000000000002E-2</v>
      </c>
      <c r="G28" s="135">
        <v>9.6000000000000002E-2</v>
      </c>
      <c r="H28" s="135">
        <v>9.0700000000000003E-2</v>
      </c>
      <c r="I28" s="135">
        <v>8.9300000000000004E-2</v>
      </c>
      <c r="J28" s="135">
        <v>0.10920000000000001</v>
      </c>
      <c r="K28" s="135">
        <v>0.1143</v>
      </c>
      <c r="L28" s="135">
        <v>0.13289999999999999</v>
      </c>
    </row>
    <row r="29" spans="1:12" s="52" customFormat="1" ht="15" customHeight="1">
      <c r="A29" s="51" t="s">
        <v>848</v>
      </c>
      <c r="B29" s="50" t="s">
        <v>1032</v>
      </c>
      <c r="C29" s="170" t="s">
        <v>1033</v>
      </c>
      <c r="D29" s="135">
        <v>0.26300000000000001</v>
      </c>
      <c r="E29" s="135">
        <v>0.25190000000000001</v>
      </c>
      <c r="F29" s="135">
        <v>0.2293</v>
      </c>
      <c r="G29" s="135">
        <v>0.2472</v>
      </c>
      <c r="H29" s="135">
        <v>0.2177</v>
      </c>
      <c r="I29" s="135">
        <v>0.21010000000000001</v>
      </c>
      <c r="J29" s="135">
        <v>0.1009</v>
      </c>
      <c r="K29" s="135">
        <v>0.10639999999999999</v>
      </c>
      <c r="L29" s="135">
        <v>0.2109</v>
      </c>
    </row>
    <row r="30" spans="1:12" s="52" customFormat="1" ht="15" customHeight="1">
      <c r="A30" s="51" t="s">
        <v>848</v>
      </c>
      <c r="B30" s="50" t="s">
        <v>1034</v>
      </c>
      <c r="C30" s="170" t="s">
        <v>1035</v>
      </c>
      <c r="D30" s="135">
        <v>0.26910000000000001</v>
      </c>
      <c r="E30" s="135">
        <v>0.21240000000000001</v>
      </c>
      <c r="F30" s="135">
        <v>0.20910000000000001</v>
      </c>
      <c r="G30" s="135">
        <v>0.23810000000000001</v>
      </c>
      <c r="H30" s="135">
        <v>0.21779999999999999</v>
      </c>
      <c r="I30" s="135">
        <v>0.19700000000000001</v>
      </c>
      <c r="J30" s="135">
        <v>9.1899999999999996E-2</v>
      </c>
      <c r="K30" s="135">
        <v>8.2199999999999995E-2</v>
      </c>
      <c r="L30" s="135">
        <v>0.15759999999999999</v>
      </c>
    </row>
    <row r="31" spans="1:12" s="52" customFormat="1" ht="15" customHeight="1">
      <c r="A31" s="51" t="s">
        <v>848</v>
      </c>
      <c r="B31" s="50" t="s">
        <v>1036</v>
      </c>
      <c r="C31" s="170" t="s">
        <v>1037</v>
      </c>
      <c r="D31" s="135">
        <v>1.9199999999999998E-2</v>
      </c>
      <c r="E31" s="135">
        <v>5.4999999999999997E-3</v>
      </c>
      <c r="F31" s="135">
        <v>1.1000000000000001E-3</v>
      </c>
      <c r="G31" s="135">
        <v>1.6000000000000001E-3</v>
      </c>
      <c r="H31" s="135">
        <v>1.5E-3</v>
      </c>
      <c r="I31" s="135">
        <v>1.4E-3</v>
      </c>
      <c r="J31" s="135">
        <v>1.6000000000000001E-3</v>
      </c>
      <c r="K31" s="135">
        <v>1.5E-3</v>
      </c>
      <c r="L31" s="135">
        <v>1.4E-3</v>
      </c>
    </row>
    <row r="32" spans="1:12" s="52" customFormat="1" ht="15" customHeight="1">
      <c r="A32" s="51" t="s">
        <v>848</v>
      </c>
      <c r="B32" s="50" t="s">
        <v>1038</v>
      </c>
      <c r="C32" s="170" t="s">
        <v>1039</v>
      </c>
      <c r="D32" s="135">
        <v>5.8999999999999999E-3</v>
      </c>
      <c r="E32" s="135">
        <v>7.0000000000000001E-3</v>
      </c>
      <c r="F32" s="135">
        <v>-6.9999999999999999E-4</v>
      </c>
      <c r="G32" s="135">
        <v>5.5999999999999999E-3</v>
      </c>
      <c r="H32" s="135">
        <v>6.8999999999999999E-3</v>
      </c>
      <c r="I32" s="135">
        <v>6.8999999999999999E-3</v>
      </c>
      <c r="J32" s="135">
        <v>5.7000000000000002E-3</v>
      </c>
      <c r="K32" s="135">
        <v>6.4000000000000003E-3</v>
      </c>
      <c r="L32" s="135">
        <v>8.0999999999999996E-3</v>
      </c>
    </row>
    <row r="33" spans="1:12" s="52" customFormat="1" ht="15" customHeight="1">
      <c r="A33" s="51" t="s">
        <v>848</v>
      </c>
      <c r="B33" s="50" t="s">
        <v>1040</v>
      </c>
      <c r="C33" s="170" t="s">
        <v>1041</v>
      </c>
      <c r="D33" s="135">
        <v>1.37E-2</v>
      </c>
      <c r="E33" s="135">
        <v>6.0000000000000001E-3</v>
      </c>
      <c r="F33" s="135">
        <v>5.0000000000000001E-4</v>
      </c>
      <c r="G33" s="135">
        <v>3.0000000000000001E-3</v>
      </c>
      <c r="H33" s="135">
        <v>3.3999999999999998E-3</v>
      </c>
      <c r="I33" s="135">
        <v>3.0999999999999999E-3</v>
      </c>
      <c r="J33" s="135">
        <v>3.0000000000000001E-3</v>
      </c>
      <c r="K33" s="135">
        <v>4.4000000000000003E-3</v>
      </c>
      <c r="L33" s="135">
        <v>3.2000000000000002E-3</v>
      </c>
    </row>
    <row r="34" spans="1:12" s="52" customFormat="1" ht="15" customHeight="1">
      <c r="A34" s="51" t="s">
        <v>848</v>
      </c>
      <c r="B34" s="50" t="s">
        <v>1042</v>
      </c>
      <c r="C34" s="170" t="s">
        <v>1043</v>
      </c>
      <c r="D34" s="135">
        <v>0</v>
      </c>
      <c r="E34" s="135">
        <v>0</v>
      </c>
      <c r="F34" s="135">
        <v>0</v>
      </c>
      <c r="G34" s="135">
        <v>0</v>
      </c>
      <c r="H34" s="135">
        <v>0</v>
      </c>
      <c r="I34" s="135">
        <v>8.9999999999999993E-3</v>
      </c>
      <c r="J34" s="135">
        <v>1.5100000000000001E-2</v>
      </c>
      <c r="K34" s="135">
        <v>2.7099999999999999E-2</v>
      </c>
      <c r="L34" s="135">
        <v>5.0099999999999999E-2</v>
      </c>
    </row>
    <row r="35" spans="1:12" s="52" customFormat="1" ht="15" customHeight="1">
      <c r="A35" s="51" t="s">
        <v>848</v>
      </c>
      <c r="B35" s="50" t="s">
        <v>1044</v>
      </c>
      <c r="C35" s="170" t="s">
        <v>1045</v>
      </c>
      <c r="D35" s="135">
        <v>9.7999999999999997E-3</v>
      </c>
      <c r="E35" s="135">
        <v>1.1900000000000001E-2</v>
      </c>
      <c r="F35" s="135">
        <v>1.29E-2</v>
      </c>
      <c r="G35" s="135">
        <v>1.3299999999999999E-2</v>
      </c>
      <c r="H35" s="135">
        <v>1.2999999999999999E-2</v>
      </c>
      <c r="I35" s="135">
        <v>1.3899999999999999E-2</v>
      </c>
      <c r="J35" s="135">
        <v>1.49E-2</v>
      </c>
      <c r="K35" s="135">
        <v>1.5599999999999999E-2</v>
      </c>
      <c r="L35" s="135">
        <v>1.7399999999999999E-2</v>
      </c>
    </row>
    <row r="36" spans="1:12" s="52" customFormat="1" ht="15" customHeight="1">
      <c r="A36" s="51" t="s">
        <v>848</v>
      </c>
      <c r="B36" s="50" t="s">
        <v>1046</v>
      </c>
      <c r="C36" s="170" t="s">
        <v>1047</v>
      </c>
      <c r="D36" s="135">
        <v>4.58E-2</v>
      </c>
      <c r="E36" s="135">
        <v>4.65E-2</v>
      </c>
      <c r="F36" s="135">
        <v>5.0099999999999999E-2</v>
      </c>
      <c r="G36" s="135">
        <v>5.1200000000000002E-2</v>
      </c>
      <c r="H36" s="135">
        <v>5.16E-2</v>
      </c>
      <c r="I36" s="135">
        <v>5.2699999999999997E-2</v>
      </c>
      <c r="J36" s="135">
        <v>5.1700000000000003E-2</v>
      </c>
      <c r="K36" s="135">
        <v>5.2600000000000001E-2</v>
      </c>
      <c r="L36" s="135">
        <v>5.3400000000000003E-2</v>
      </c>
    </row>
    <row r="37" spans="1:12" s="52" customFormat="1" ht="15" customHeight="1">
      <c r="A37" s="51"/>
      <c r="B37" s="50"/>
      <c r="C37" s="170" t="s">
        <v>1048</v>
      </c>
      <c r="D37" s="135">
        <v>0</v>
      </c>
      <c r="E37" s="135">
        <v>0</v>
      </c>
      <c r="F37" s="135">
        <v>0</v>
      </c>
      <c r="G37" s="135">
        <v>0</v>
      </c>
      <c r="H37" s="135">
        <v>2.0999999999999999E-3</v>
      </c>
      <c r="I37" s="135">
        <v>3.2000000000000002E-3</v>
      </c>
      <c r="J37" s="135">
        <v>6.3E-3</v>
      </c>
      <c r="K37" s="135">
        <v>5.7000000000000002E-3</v>
      </c>
      <c r="L37" s="135">
        <v>6.4999999999999997E-3</v>
      </c>
    </row>
    <row r="38" spans="1:12" s="52" customFormat="1" ht="15" customHeight="1" thickBot="1">
      <c r="A38" s="51" t="s">
        <v>848</v>
      </c>
      <c r="B38" s="50" t="s">
        <v>1049</v>
      </c>
      <c r="C38" s="170" t="s">
        <v>1050</v>
      </c>
      <c r="D38" s="135">
        <v>5.4199999999999998E-2</v>
      </c>
      <c r="E38" s="135">
        <v>4.4499999999999998E-2</v>
      </c>
      <c r="F38" s="135">
        <v>2.9600000000000001E-2</v>
      </c>
      <c r="G38" s="135">
        <v>1E-3</v>
      </c>
      <c r="H38" s="135">
        <v>2.9999999999999997E-4</v>
      </c>
      <c r="I38" s="135">
        <v>1E-4</v>
      </c>
      <c r="J38" s="135">
        <v>2.0000000000000001E-4</v>
      </c>
      <c r="K38" s="135">
        <v>2.3999999999999998E-3</v>
      </c>
      <c r="L38" s="135">
        <v>4.4999999999999997E-3</v>
      </c>
    </row>
    <row r="39" spans="1:12" s="41" customFormat="1" ht="15" customHeight="1" thickTop="1" thickBot="1">
      <c r="A39" s="51"/>
      <c r="B39" s="55"/>
      <c r="C39" s="412" t="s">
        <v>634</v>
      </c>
      <c r="D39" s="409"/>
      <c r="E39" s="409"/>
      <c r="F39" s="409"/>
      <c r="G39" s="409"/>
      <c r="H39" s="409"/>
      <c r="I39" s="410"/>
      <c r="J39" s="410"/>
      <c r="K39" s="410"/>
      <c r="L39" s="410"/>
    </row>
    <row r="40" spans="1:12" s="41" customFormat="1" ht="15" customHeight="1" thickTop="1" thickBot="1">
      <c r="A40" s="51"/>
      <c r="B40" s="179"/>
      <c r="C40" s="412" t="s">
        <v>635</v>
      </c>
      <c r="D40" s="409"/>
      <c r="E40" s="409"/>
      <c r="F40" s="409"/>
      <c r="G40" s="409"/>
      <c r="H40" s="409"/>
      <c r="I40" s="410"/>
      <c r="J40" s="410"/>
      <c r="K40" s="410"/>
      <c r="L40" s="410"/>
    </row>
    <row r="41" spans="1:12" s="51" customFormat="1" ht="15" customHeight="1" thickTop="1">
      <c r="A41" s="51" t="s">
        <v>848</v>
      </c>
      <c r="B41" s="50" t="s">
        <v>1051</v>
      </c>
      <c r="C41" s="170" t="s">
        <v>1052</v>
      </c>
      <c r="D41" s="135">
        <v>7.2400000000000006E-2</v>
      </c>
      <c r="E41" s="135">
        <v>6.9800000000000001E-2</v>
      </c>
      <c r="F41" s="135">
        <v>6.9500000000000006E-2</v>
      </c>
      <c r="G41" s="135">
        <v>7.0599999999999996E-2</v>
      </c>
      <c r="H41" s="135">
        <v>7.1400000000000005E-2</v>
      </c>
      <c r="I41" s="135">
        <v>6.8900000000000003E-2</v>
      </c>
      <c r="J41" s="135">
        <v>6.6299999999999998E-2</v>
      </c>
      <c r="K41" s="135">
        <v>6.5699999999999995E-2</v>
      </c>
      <c r="L41" s="135">
        <v>5.9400000000000001E-2</v>
      </c>
    </row>
    <row r="42" spans="1:12" s="52" customFormat="1" ht="15" customHeight="1">
      <c r="A42" s="51" t="s">
        <v>848</v>
      </c>
      <c r="B42" s="50" t="s">
        <v>1053</v>
      </c>
      <c r="C42" s="170" t="s">
        <v>1054</v>
      </c>
      <c r="D42" s="135">
        <v>8.48E-2</v>
      </c>
      <c r="E42" s="135">
        <v>8.1699999999999995E-2</v>
      </c>
      <c r="F42" s="135">
        <v>8.1000000000000003E-2</v>
      </c>
      <c r="G42" s="135">
        <v>8.1600000000000006E-2</v>
      </c>
      <c r="H42" s="135">
        <v>8.3099999999999993E-2</v>
      </c>
      <c r="I42" s="135">
        <v>8.0799999999999997E-2</v>
      </c>
      <c r="J42" s="135">
        <v>7.7799999999999994E-2</v>
      </c>
      <c r="K42" s="135">
        <v>7.8299999999999995E-2</v>
      </c>
      <c r="L42" s="135">
        <v>7.3099999999999998E-2</v>
      </c>
    </row>
    <row r="43" spans="1:12" s="52" customFormat="1" ht="15" customHeight="1">
      <c r="A43" s="51" t="s">
        <v>848</v>
      </c>
      <c r="B43" s="50" t="s">
        <v>1055</v>
      </c>
      <c r="C43" s="170" t="s">
        <v>1056</v>
      </c>
      <c r="D43" s="135">
        <v>9.7799999999999998E-2</v>
      </c>
      <c r="E43" s="135">
        <v>9.5100000000000004E-2</v>
      </c>
      <c r="F43" s="135">
        <v>9.4100000000000003E-2</v>
      </c>
      <c r="G43" s="135">
        <v>9.4E-2</v>
      </c>
      <c r="H43" s="135">
        <v>9.3899999999999997E-2</v>
      </c>
      <c r="I43" s="135">
        <v>8.8900000000000007E-2</v>
      </c>
      <c r="J43" s="135">
        <v>8.4500000000000006E-2</v>
      </c>
      <c r="K43" s="135">
        <v>8.5900000000000004E-2</v>
      </c>
      <c r="L43" s="135">
        <v>8.1699999999999995E-2</v>
      </c>
    </row>
    <row r="44" spans="1:12" s="52" customFormat="1" ht="15" customHeight="1" thickBot="1">
      <c r="A44" s="51" t="s">
        <v>848</v>
      </c>
      <c r="B44" s="50" t="s">
        <v>1057</v>
      </c>
      <c r="C44" s="170" t="s">
        <v>1058</v>
      </c>
      <c r="D44" s="135">
        <v>9.8900000000000002E-2</v>
      </c>
      <c r="E44" s="135">
        <v>9.5000000000000001E-2</v>
      </c>
      <c r="F44" s="135">
        <v>9.5000000000000001E-2</v>
      </c>
      <c r="G44" s="135">
        <v>9.7799999999999998E-2</v>
      </c>
      <c r="H44" s="135">
        <v>0.10009999999999999</v>
      </c>
      <c r="I44" s="135">
        <v>9.8699999999999996E-2</v>
      </c>
      <c r="J44" s="135">
        <v>9.7000000000000003E-2</v>
      </c>
      <c r="K44" s="135">
        <v>9.6600000000000005E-2</v>
      </c>
      <c r="L44" s="135">
        <v>8.7800000000000003E-2</v>
      </c>
    </row>
    <row r="45" spans="1:12" s="41" customFormat="1" ht="15" customHeight="1" thickTop="1" thickBot="1">
      <c r="A45" s="51"/>
      <c r="B45" s="179"/>
      <c r="C45" s="412" t="s">
        <v>640</v>
      </c>
      <c r="D45" s="409"/>
      <c r="E45" s="409"/>
      <c r="F45" s="409"/>
      <c r="G45" s="409"/>
      <c r="H45" s="409"/>
      <c r="I45" s="410"/>
      <c r="J45" s="410"/>
      <c r="K45" s="410"/>
      <c r="L45" s="410"/>
    </row>
    <row r="46" spans="1:12" s="54" customFormat="1" ht="15" customHeight="1" thickTop="1">
      <c r="A46" s="54" t="s">
        <v>848</v>
      </c>
      <c r="B46" s="50" t="s">
        <v>1059</v>
      </c>
      <c r="C46" s="170" t="s">
        <v>1060</v>
      </c>
      <c r="D46" s="135">
        <v>0.55179999999999996</v>
      </c>
      <c r="E46" s="135">
        <v>0.56200000000000006</v>
      </c>
      <c r="F46" s="135">
        <v>0.55569999999999997</v>
      </c>
      <c r="G46" s="135">
        <v>0.54930000000000001</v>
      </c>
      <c r="H46" s="135">
        <v>0.55679999999999996</v>
      </c>
      <c r="I46" s="135">
        <v>0.55149999999999999</v>
      </c>
      <c r="J46" s="135">
        <v>0.56610000000000005</v>
      </c>
      <c r="K46" s="135">
        <v>0.54769999999999996</v>
      </c>
      <c r="L46" s="135">
        <v>0.56120000000000003</v>
      </c>
    </row>
    <row r="47" spans="1:12" ht="15" customHeight="1">
      <c r="A47" s="51" t="s">
        <v>848</v>
      </c>
      <c r="B47" s="50" t="s">
        <v>1061</v>
      </c>
      <c r="C47" s="170" t="s">
        <v>1062</v>
      </c>
      <c r="D47" s="135">
        <v>4.2200000000000001E-2</v>
      </c>
      <c r="E47" s="135">
        <v>4.2200000000000001E-2</v>
      </c>
      <c r="F47" s="135">
        <v>4.2900000000000001E-2</v>
      </c>
      <c r="G47" s="135">
        <v>4.2099999999999999E-2</v>
      </c>
      <c r="H47" s="135">
        <v>3.95E-2</v>
      </c>
      <c r="I47" s="135">
        <v>4.3799999999999999E-2</v>
      </c>
      <c r="J47" s="135">
        <v>4.6399999999999997E-2</v>
      </c>
      <c r="K47" s="135">
        <v>4.6100000000000002E-2</v>
      </c>
      <c r="L47" s="135">
        <v>4.7699999999999999E-2</v>
      </c>
    </row>
    <row r="48" spans="1:12" ht="15" customHeight="1">
      <c r="A48" s="51" t="s">
        <v>848</v>
      </c>
      <c r="B48" s="50" t="s">
        <v>1063</v>
      </c>
      <c r="C48" s="170" t="s">
        <v>1064</v>
      </c>
      <c r="D48" s="135">
        <v>0.40600000000000003</v>
      </c>
      <c r="E48" s="135">
        <v>0.39589999999999997</v>
      </c>
      <c r="F48" s="135">
        <v>0.40139999999999998</v>
      </c>
      <c r="G48" s="135">
        <v>0.40860000000000002</v>
      </c>
      <c r="H48" s="135">
        <v>0.4037</v>
      </c>
      <c r="I48" s="135">
        <v>0.4047</v>
      </c>
      <c r="J48" s="135">
        <v>0.38750000000000001</v>
      </c>
      <c r="K48" s="135">
        <v>0.40620000000000001</v>
      </c>
      <c r="L48" s="135">
        <v>0.3911</v>
      </c>
    </row>
    <row r="49" spans="1:12" ht="15" customHeight="1" thickBot="1">
      <c r="A49" s="51" t="s">
        <v>848</v>
      </c>
      <c r="B49" s="50" t="s">
        <v>1065</v>
      </c>
      <c r="C49" s="170" t="s">
        <v>1066</v>
      </c>
      <c r="D49" s="135">
        <v>0.59560000000000002</v>
      </c>
      <c r="E49" s="135">
        <v>0.59109999999999996</v>
      </c>
      <c r="F49" s="135">
        <v>0.55420000000000003</v>
      </c>
      <c r="G49" s="135">
        <v>0.54300000000000004</v>
      </c>
      <c r="H49" s="135">
        <v>0.5585</v>
      </c>
      <c r="I49" s="135">
        <v>0.52539999999999998</v>
      </c>
      <c r="J49" s="135">
        <v>0.51910000000000001</v>
      </c>
      <c r="K49" s="135">
        <v>0.50990000000000002</v>
      </c>
      <c r="L49" s="135">
        <v>0.4924</v>
      </c>
    </row>
    <row r="50" spans="1:12" s="51" customFormat="1" ht="15" customHeight="1" thickTop="1" thickBot="1">
      <c r="B50" s="55"/>
      <c r="C50" s="412" t="s">
        <v>645</v>
      </c>
      <c r="D50" s="409"/>
      <c r="E50" s="409"/>
      <c r="F50" s="409"/>
      <c r="G50" s="409"/>
      <c r="H50" s="409"/>
      <c r="I50" s="410"/>
      <c r="J50" s="410"/>
      <c r="K50" s="410"/>
      <c r="L50" s="410"/>
    </row>
    <row r="51" spans="1:12" s="51" customFormat="1" ht="15" customHeight="1" thickTop="1">
      <c r="A51" s="51" t="s">
        <v>848</v>
      </c>
      <c r="B51" s="50" t="s">
        <v>1067</v>
      </c>
      <c r="C51" s="170" t="s">
        <v>1068</v>
      </c>
      <c r="D51" s="135">
        <v>8.3000000000000004E-2</v>
      </c>
      <c r="E51" s="135">
        <v>7.9899999999999999E-2</v>
      </c>
      <c r="F51" s="135">
        <v>8.1900000000000001E-2</v>
      </c>
      <c r="G51" s="135">
        <v>8.4500000000000006E-2</v>
      </c>
      <c r="H51" s="135">
        <v>8.2900000000000001E-2</v>
      </c>
      <c r="I51" s="135">
        <v>8.5500000000000007E-2</v>
      </c>
      <c r="J51" s="135">
        <v>8.5400000000000004E-2</v>
      </c>
      <c r="K51" s="135">
        <v>7.8700000000000006E-2</v>
      </c>
      <c r="L51" s="135">
        <v>6.3600000000000004E-2</v>
      </c>
    </row>
    <row r="52" spans="1:12" s="51" customFormat="1" ht="15" customHeight="1">
      <c r="A52" s="51" t="s">
        <v>848</v>
      </c>
      <c r="B52" s="50" t="s">
        <v>1069</v>
      </c>
      <c r="C52" s="170" t="s">
        <v>1070</v>
      </c>
      <c r="D52" s="135">
        <v>7.9100000000000004E-2</v>
      </c>
      <c r="E52" s="135">
        <v>7.6499999999999999E-2</v>
      </c>
      <c r="F52" s="135">
        <v>7.9200000000000007E-2</v>
      </c>
      <c r="G52" s="135">
        <v>8.1000000000000003E-2</v>
      </c>
      <c r="H52" s="135">
        <v>8.1100000000000005E-2</v>
      </c>
      <c r="I52" s="135">
        <v>8.3400000000000002E-2</v>
      </c>
      <c r="J52" s="135">
        <v>8.3799999999999999E-2</v>
      </c>
      <c r="K52" s="135">
        <v>7.6999999999999999E-2</v>
      </c>
      <c r="L52" s="135">
        <v>6.2100000000000002E-2</v>
      </c>
    </row>
    <row r="53" spans="1:12" s="51" customFormat="1" ht="15" customHeight="1">
      <c r="A53" s="51" t="s">
        <v>848</v>
      </c>
      <c r="B53" s="50" t="s">
        <v>1071</v>
      </c>
      <c r="C53" s="170" t="s">
        <v>1072</v>
      </c>
      <c r="D53" s="135">
        <v>9.2799999999999994E-2</v>
      </c>
      <c r="E53" s="135">
        <v>9.01E-2</v>
      </c>
      <c r="F53" s="135">
        <v>9.2999999999999999E-2</v>
      </c>
      <c r="G53" s="135">
        <v>9.3100000000000002E-2</v>
      </c>
      <c r="H53" s="135">
        <v>9.4E-2</v>
      </c>
      <c r="I53" s="135">
        <v>9.6699999999999994E-2</v>
      </c>
      <c r="J53" s="135">
        <v>0.1</v>
      </c>
      <c r="K53" s="135">
        <v>9.4600000000000004E-2</v>
      </c>
      <c r="L53" s="135">
        <v>7.8200000000000006E-2</v>
      </c>
    </row>
    <row r="54" spans="1:12" s="51" customFormat="1" ht="15" customHeight="1">
      <c r="A54" s="51" t="s">
        <v>848</v>
      </c>
      <c r="B54" s="50" t="s">
        <v>1073</v>
      </c>
      <c r="C54" s="170" t="s">
        <v>1074</v>
      </c>
      <c r="D54" s="135">
        <v>0.1187</v>
      </c>
      <c r="E54" s="135">
        <v>0.1173</v>
      </c>
      <c r="F54" s="135">
        <v>0.12280000000000001</v>
      </c>
      <c r="G54" s="135">
        <v>0.1234</v>
      </c>
      <c r="H54" s="135">
        <v>0.1244</v>
      </c>
      <c r="I54" s="135">
        <v>0.1275</v>
      </c>
      <c r="J54" s="135">
        <v>0.1308</v>
      </c>
      <c r="K54" s="135">
        <v>0.12570000000000001</v>
      </c>
      <c r="L54" s="135">
        <v>0.11</v>
      </c>
    </row>
    <row r="55" spans="1:12" s="51" customFormat="1" ht="15" customHeight="1">
      <c r="A55" s="51" t="s">
        <v>848</v>
      </c>
      <c r="B55" s="50" t="s">
        <v>1075</v>
      </c>
      <c r="C55" s="170" t="s">
        <v>1076</v>
      </c>
      <c r="D55" s="135">
        <v>-2.5899999999999999E-2</v>
      </c>
      <c r="E55" s="135">
        <v>-2.7199999999999998E-2</v>
      </c>
      <c r="F55" s="135">
        <v>-2.98E-2</v>
      </c>
      <c r="G55" s="135">
        <v>-3.0300000000000001E-2</v>
      </c>
      <c r="H55" s="135">
        <v>-3.04E-2</v>
      </c>
      <c r="I55" s="135">
        <v>-3.0700000000000002E-2</v>
      </c>
      <c r="J55" s="135">
        <v>-3.0800000000000001E-2</v>
      </c>
      <c r="K55" s="135">
        <v>-3.1099999999999999E-2</v>
      </c>
      <c r="L55" s="135">
        <v>-3.1699999999999999E-2</v>
      </c>
    </row>
    <row r="56" spans="1:12" s="51" customFormat="1" ht="15" customHeight="1">
      <c r="A56" s="51" t="s">
        <v>848</v>
      </c>
      <c r="B56" s="50" t="s">
        <v>1077</v>
      </c>
      <c r="C56" s="170" t="s">
        <v>1078</v>
      </c>
      <c r="D56" s="135">
        <v>-1.37E-2</v>
      </c>
      <c r="E56" s="135">
        <v>-1.3599999999999999E-2</v>
      </c>
      <c r="F56" s="135">
        <v>-1.38E-2</v>
      </c>
      <c r="G56" s="135">
        <v>-1.21E-2</v>
      </c>
      <c r="H56" s="135">
        <v>-1.29E-2</v>
      </c>
      <c r="I56" s="135">
        <v>-1.3299999999999999E-2</v>
      </c>
      <c r="J56" s="135">
        <v>-1.61E-2</v>
      </c>
      <c r="K56" s="135">
        <v>-1.7600000000000001E-2</v>
      </c>
      <c r="L56" s="135">
        <v>-1.6199999999999999E-2</v>
      </c>
    </row>
    <row r="57" spans="1:12" s="51" customFormat="1" ht="15" customHeight="1" thickBot="1">
      <c r="A57" s="51" t="s">
        <v>848</v>
      </c>
      <c r="B57" s="50" t="s">
        <v>1079</v>
      </c>
      <c r="C57" s="170" t="s">
        <v>1080</v>
      </c>
      <c r="D57" s="135">
        <v>3.5000000000000001E-3</v>
      </c>
      <c r="E57" s="135">
        <v>2.8999999999999998E-3</v>
      </c>
      <c r="F57" s="135">
        <v>2.7000000000000001E-3</v>
      </c>
      <c r="G57" s="135">
        <v>3.5000000000000001E-3</v>
      </c>
      <c r="H57" s="135">
        <v>1.8E-3</v>
      </c>
      <c r="I57" s="135">
        <v>2.0999999999999999E-3</v>
      </c>
      <c r="J57" s="135">
        <v>1.5E-3</v>
      </c>
      <c r="K57" s="135">
        <v>1.6999999999999999E-3</v>
      </c>
      <c r="L57" s="135">
        <v>1.5E-3</v>
      </c>
    </row>
    <row r="58" spans="1:12" s="41" customFormat="1" ht="15" customHeight="1" thickTop="1" thickBot="1">
      <c r="A58" s="51"/>
      <c r="B58" s="51"/>
      <c r="C58" s="412" t="s">
        <v>1081</v>
      </c>
      <c r="D58" s="413"/>
      <c r="E58" s="413"/>
      <c r="F58" s="413"/>
      <c r="G58" s="413"/>
      <c r="H58" s="413"/>
      <c r="I58" s="413"/>
      <c r="J58" s="413"/>
      <c r="K58" s="413"/>
      <c r="L58" s="413"/>
    </row>
    <row r="59" spans="1:12" s="51" customFormat="1" ht="15" customHeight="1" thickTop="1">
      <c r="A59" s="51" t="s">
        <v>848</v>
      </c>
      <c r="B59" s="50" t="s">
        <v>1067</v>
      </c>
      <c r="C59" s="170" t="s">
        <v>1068</v>
      </c>
      <c r="D59" s="135">
        <v>8.3000000000000004E-2</v>
      </c>
      <c r="E59" s="135">
        <v>7.9899999999999999E-2</v>
      </c>
      <c r="F59" s="135">
        <v>8.1900000000000001E-2</v>
      </c>
      <c r="G59" s="135">
        <v>8.4500000000000006E-2</v>
      </c>
      <c r="H59" s="135">
        <v>8.2900000000000001E-2</v>
      </c>
      <c r="I59" s="135">
        <v>8.5500000000000007E-2</v>
      </c>
      <c r="J59" s="135">
        <v>8.5400000000000004E-2</v>
      </c>
      <c r="K59" s="135">
        <v>7.8700000000000006E-2</v>
      </c>
      <c r="L59" s="135">
        <v>6.3600000000000004E-2</v>
      </c>
    </row>
    <row r="60" spans="1:12" s="51" customFormat="1" ht="15" customHeight="1">
      <c r="A60" s="51" t="s">
        <v>848</v>
      </c>
      <c r="B60" s="50" t="s">
        <v>1082</v>
      </c>
      <c r="C60" s="170" t="s">
        <v>1083</v>
      </c>
      <c r="D60" s="135">
        <v>-3.8999999999999998E-3</v>
      </c>
      <c r="E60" s="135">
        <v>-3.3999999999999998E-3</v>
      </c>
      <c r="F60" s="135">
        <v>-6.6E-3</v>
      </c>
      <c r="G60" s="135">
        <v>-8.6999999999999994E-3</v>
      </c>
      <c r="H60" s="135">
        <v>-6.4000000000000003E-3</v>
      </c>
      <c r="I60" s="135">
        <v>-1.03E-2</v>
      </c>
      <c r="J60" s="135">
        <v>-9.9000000000000008E-3</v>
      </c>
      <c r="K60" s="135">
        <v>-7.0000000000000001E-3</v>
      </c>
      <c r="L60" s="135">
        <v>-6.9999999999999999E-4</v>
      </c>
    </row>
    <row r="61" spans="1:12" s="52" customFormat="1" ht="15" customHeight="1">
      <c r="A61" s="51" t="s">
        <v>848</v>
      </c>
      <c r="B61" s="50" t="s">
        <v>1084</v>
      </c>
      <c r="C61" s="170" t="s">
        <v>1085</v>
      </c>
      <c r="D61" s="135">
        <v>-7.2400000000000006E-2</v>
      </c>
      <c r="E61" s="135">
        <v>-6.9800000000000001E-2</v>
      </c>
      <c r="F61" s="135">
        <v>-6.9500000000000006E-2</v>
      </c>
      <c r="G61" s="135">
        <v>-7.0599999999999996E-2</v>
      </c>
      <c r="H61" s="135">
        <v>-7.1400000000000005E-2</v>
      </c>
      <c r="I61" s="135">
        <v>-6.9000000000000006E-2</v>
      </c>
      <c r="J61" s="135">
        <v>-6.6400000000000001E-2</v>
      </c>
      <c r="K61" s="135">
        <v>-6.5699999999999995E-2</v>
      </c>
      <c r="L61" s="135">
        <v>-5.9400000000000001E-2</v>
      </c>
    </row>
    <row r="62" spans="1:12" s="52" customFormat="1" ht="15" customHeight="1">
      <c r="A62" s="51" t="s">
        <v>848</v>
      </c>
      <c r="B62" s="50" t="s">
        <v>1086</v>
      </c>
      <c r="C62" s="170" t="s">
        <v>1087</v>
      </c>
      <c r="D62" s="135">
        <v>-1E-4</v>
      </c>
      <c r="E62" s="135">
        <v>-1E-4</v>
      </c>
      <c r="F62" s="135">
        <v>-1E-4</v>
      </c>
      <c r="G62" s="135">
        <v>1E-4</v>
      </c>
      <c r="H62" s="135">
        <v>0</v>
      </c>
      <c r="I62" s="135">
        <v>-1E-4</v>
      </c>
      <c r="J62" s="135">
        <v>0</v>
      </c>
      <c r="K62" s="135">
        <v>0</v>
      </c>
      <c r="L62" s="135">
        <v>-1E-4</v>
      </c>
    </row>
    <row r="63" spans="1:12" s="52" customFormat="1" ht="15" customHeight="1">
      <c r="A63" s="51" t="s">
        <v>848</v>
      </c>
      <c r="B63" s="50" t="s">
        <v>1088</v>
      </c>
      <c r="C63" s="170" t="s">
        <v>1089</v>
      </c>
      <c r="D63" s="135">
        <v>-1E-4</v>
      </c>
      <c r="E63" s="135">
        <v>0</v>
      </c>
      <c r="F63" s="135">
        <v>2.9999999999999997E-4</v>
      </c>
      <c r="G63" s="135">
        <v>5.9999999999999995E-4</v>
      </c>
      <c r="H63" s="135">
        <v>2.0000000000000001E-4</v>
      </c>
      <c r="I63" s="135">
        <v>1E-4</v>
      </c>
      <c r="J63" s="135">
        <v>-2.0000000000000001E-4</v>
      </c>
      <c r="K63" s="135">
        <v>-2.9999999999999997E-4</v>
      </c>
      <c r="L63" s="135">
        <v>0</v>
      </c>
    </row>
    <row r="64" spans="1:12" s="52" customFormat="1" ht="15" customHeight="1" thickBot="1">
      <c r="A64" s="51"/>
      <c r="B64" s="50"/>
      <c r="C64" s="170" t="s">
        <v>1090</v>
      </c>
      <c r="D64" s="135">
        <v>0</v>
      </c>
      <c r="E64" s="135">
        <v>0</v>
      </c>
      <c r="F64" s="135">
        <v>0</v>
      </c>
      <c r="G64" s="135">
        <v>0</v>
      </c>
      <c r="H64" s="135">
        <v>0</v>
      </c>
      <c r="I64" s="135">
        <v>0</v>
      </c>
      <c r="J64" s="135">
        <v>0</v>
      </c>
      <c r="K64" s="135">
        <v>0</v>
      </c>
      <c r="L64" s="135">
        <v>0</v>
      </c>
    </row>
    <row r="65" spans="1:12" s="51" customFormat="1" ht="15" customHeight="1" thickTop="1" thickBot="1">
      <c r="A65" s="51" t="s">
        <v>848</v>
      </c>
      <c r="B65" s="50" t="s">
        <v>1091</v>
      </c>
      <c r="C65" s="412" t="s">
        <v>1092</v>
      </c>
      <c r="D65" s="409">
        <v>6.1000000000000004E-3</v>
      </c>
      <c r="E65" s="409">
        <v>6.1000000000000004E-3</v>
      </c>
      <c r="F65" s="409">
        <v>5.8999999999999999E-3</v>
      </c>
      <c r="G65" s="409">
        <v>5.7000000000000002E-3</v>
      </c>
      <c r="H65" s="409">
        <v>5.4000000000000003E-3</v>
      </c>
      <c r="I65" s="414">
        <v>6.1999999999999998E-3</v>
      </c>
      <c r="J65" s="414">
        <v>8.8000000000000005E-3</v>
      </c>
      <c r="K65" s="414">
        <v>5.7000000000000002E-3</v>
      </c>
      <c r="L65" s="414">
        <v>3.3E-3</v>
      </c>
    </row>
    <row r="66" spans="1:12" ht="3.75" customHeight="1" thickTop="1" thickBot="1">
      <c r="A66" s="180"/>
      <c r="B66" s="180"/>
      <c r="C66" s="123"/>
      <c r="D66" s="123"/>
      <c r="E66" s="123"/>
      <c r="F66" s="123"/>
      <c r="G66" s="123"/>
      <c r="H66" s="123"/>
      <c r="I66" s="123"/>
      <c r="J66" s="123"/>
      <c r="K66" s="123"/>
      <c r="L66" s="123"/>
    </row>
    <row r="67" spans="1:12" ht="15" customHeight="1">
      <c r="A67" s="51"/>
      <c r="B67" s="51"/>
      <c r="C67" s="175" t="s">
        <v>660</v>
      </c>
      <c r="D67" s="51"/>
      <c r="E67" s="51"/>
      <c r="F67" s="51"/>
      <c r="G67" s="51"/>
      <c r="H67" s="51"/>
      <c r="I67" s="51"/>
      <c r="J67" s="51"/>
      <c r="K67" s="51"/>
      <c r="L67" s="51"/>
    </row>
    <row r="68" spans="1:12" ht="15" customHeight="1">
      <c r="A68" s="51"/>
      <c r="B68" s="51"/>
      <c r="C68" s="175" t="s">
        <v>1093</v>
      </c>
      <c r="D68" s="51"/>
      <c r="E68" s="51"/>
      <c r="F68" s="51"/>
      <c r="G68" s="51"/>
      <c r="H68" s="51"/>
      <c r="I68" s="51"/>
      <c r="J68" s="51"/>
      <c r="K68" s="51"/>
      <c r="L68" s="51"/>
    </row>
    <row r="69" spans="1:12" ht="15" customHeight="1">
      <c r="A69" s="51"/>
      <c r="B69" s="51"/>
      <c r="C69" s="175" t="s">
        <v>1094</v>
      </c>
      <c r="D69" s="51"/>
      <c r="E69" s="51"/>
      <c r="F69" s="51"/>
      <c r="G69" s="51"/>
      <c r="H69" s="51"/>
      <c r="I69" s="51"/>
      <c r="J69" s="51"/>
      <c r="K69" s="51"/>
      <c r="L69" s="51"/>
    </row>
    <row r="70" spans="1:12" ht="15" customHeight="1">
      <c r="A70" s="51"/>
      <c r="B70" s="51"/>
      <c r="C70" s="175" t="s">
        <v>663</v>
      </c>
      <c r="D70" s="51"/>
      <c r="E70" s="51"/>
      <c r="F70" s="51"/>
      <c r="G70" s="51"/>
      <c r="H70" s="51"/>
      <c r="I70" s="51"/>
      <c r="J70" s="51"/>
      <c r="K70" s="51"/>
      <c r="L70" s="51"/>
    </row>
    <row r="71" spans="1:12" ht="15" customHeight="1">
      <c r="A71" s="51"/>
      <c r="B71" s="51"/>
      <c r="C71" s="175" t="s">
        <v>664</v>
      </c>
      <c r="D71" s="51"/>
      <c r="E71" s="51"/>
      <c r="F71" s="51"/>
      <c r="G71" s="51"/>
      <c r="H71" s="51"/>
      <c r="I71" s="51"/>
      <c r="J71" s="51"/>
      <c r="K71" s="51"/>
      <c r="L71" s="51"/>
    </row>
    <row r="72" spans="1:12" ht="15" customHeight="1">
      <c r="A72" s="51"/>
      <c r="B72" s="51"/>
      <c r="C72" s="175" t="s">
        <v>665</v>
      </c>
      <c r="D72" s="51"/>
      <c r="E72" s="51"/>
      <c r="F72" s="51"/>
      <c r="G72" s="51"/>
      <c r="H72" s="51"/>
      <c r="I72" s="51"/>
      <c r="J72" s="51"/>
      <c r="K72" s="51"/>
      <c r="L72" s="51"/>
    </row>
    <row r="73" spans="1:12" ht="15" customHeight="1">
      <c r="A73" s="51"/>
      <c r="B73" s="51"/>
      <c r="C73" s="175" t="s">
        <v>666</v>
      </c>
      <c r="D73" s="51"/>
      <c r="E73" s="51"/>
      <c r="F73" s="51"/>
      <c r="G73" s="51"/>
      <c r="H73" s="51"/>
      <c r="I73" s="51"/>
      <c r="J73" s="51"/>
      <c r="K73" s="51"/>
      <c r="L73" s="51"/>
    </row>
    <row r="74" spans="1:12" ht="15" customHeight="1">
      <c r="A74" s="51"/>
      <c r="B74" s="51"/>
      <c r="C74" s="175" t="s">
        <v>667</v>
      </c>
      <c r="D74" s="51"/>
      <c r="E74" s="51"/>
      <c r="F74" s="51"/>
      <c r="G74" s="51"/>
      <c r="H74" s="51"/>
      <c r="I74" s="51"/>
      <c r="J74" s="51"/>
      <c r="K74" s="51"/>
      <c r="L74" s="51"/>
    </row>
    <row r="75" spans="1:12" ht="15" customHeight="1">
      <c r="A75" s="51"/>
      <c r="B75" s="51"/>
      <c r="C75" s="74"/>
      <c r="D75" s="51"/>
      <c r="E75" s="51"/>
      <c r="F75" s="51"/>
      <c r="G75" s="51"/>
      <c r="H75" s="51"/>
      <c r="I75" s="51"/>
      <c r="J75" s="51"/>
      <c r="K75" s="51"/>
      <c r="L75" s="51"/>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R37"/>
  <sheetViews>
    <sheetView zoomScaleNormal="100" workbookViewId="0">
      <selection sqref="A1:Q1"/>
    </sheetView>
  </sheetViews>
  <sheetFormatPr defaultRowHeight="12.75"/>
  <cols>
    <col min="1" max="1" width="85.5703125" style="37" customWidth="1"/>
    <col min="2" max="3" width="13.42578125" style="646" bestFit="1" customWidth="1"/>
    <col min="4" max="10" width="11.7109375" style="646" bestFit="1" customWidth="1"/>
    <col min="11" max="12" width="11.7109375" style="303" bestFit="1" customWidth="1"/>
    <col min="13" max="13" width="10.7109375" style="303" bestFit="1" customWidth="1"/>
    <col min="14" max="16" width="11.7109375" style="646" bestFit="1" customWidth="1"/>
    <col min="17" max="17" width="10.7109375" style="646" bestFit="1" customWidth="1"/>
    <col min="18" max="18" width="11.7109375" style="646" bestFit="1" customWidth="1"/>
    <col min="19" max="256" width="9.140625" style="646"/>
    <col min="257" max="257" width="85.5703125" style="646" customWidth="1"/>
    <col min="258" max="273" width="18.140625" style="646" customWidth="1"/>
    <col min="274" max="274" width="11.7109375" style="646" bestFit="1" customWidth="1"/>
    <col min="275" max="512" width="9.140625" style="646"/>
    <col min="513" max="513" width="85.5703125" style="646" customWidth="1"/>
    <col min="514" max="529" width="18.140625" style="646" customWidth="1"/>
    <col min="530" max="530" width="11.7109375" style="646" bestFit="1" customWidth="1"/>
    <col min="531" max="768" width="9.140625" style="646"/>
    <col min="769" max="769" width="85.5703125" style="646" customWidth="1"/>
    <col min="770" max="785" width="18.140625" style="646" customWidth="1"/>
    <col min="786" max="786" width="11.7109375" style="646" bestFit="1" customWidth="1"/>
    <col min="787" max="1024" width="9.140625" style="646"/>
    <col min="1025" max="1025" width="85.5703125" style="646" customWidth="1"/>
    <col min="1026" max="1041" width="18.140625" style="646" customWidth="1"/>
    <col min="1042" max="1042" width="11.7109375" style="646" bestFit="1" customWidth="1"/>
    <col min="1043" max="1280" width="9.140625" style="646"/>
    <col min="1281" max="1281" width="85.5703125" style="646" customWidth="1"/>
    <col min="1282" max="1297" width="18.140625" style="646" customWidth="1"/>
    <col min="1298" max="1298" width="11.7109375" style="646" bestFit="1" customWidth="1"/>
    <col min="1299" max="1536" width="9.140625" style="646"/>
    <col min="1537" max="1537" width="85.5703125" style="646" customWidth="1"/>
    <col min="1538" max="1553" width="18.140625" style="646" customWidth="1"/>
    <col min="1554" max="1554" width="11.7109375" style="646" bestFit="1" customWidth="1"/>
    <col min="1555" max="1792" width="9.140625" style="646"/>
    <col min="1793" max="1793" width="85.5703125" style="646" customWidth="1"/>
    <col min="1794" max="1809" width="18.140625" style="646" customWidth="1"/>
    <col min="1810" max="1810" width="11.7109375" style="646" bestFit="1" customWidth="1"/>
    <col min="1811" max="2048" width="9.140625" style="646"/>
    <col min="2049" max="2049" width="85.5703125" style="646" customWidth="1"/>
    <col min="2050" max="2065" width="18.140625" style="646" customWidth="1"/>
    <col min="2066" max="2066" width="11.7109375" style="646" bestFit="1" customWidth="1"/>
    <col min="2067" max="2304" width="9.140625" style="646"/>
    <col min="2305" max="2305" width="85.5703125" style="646" customWidth="1"/>
    <col min="2306" max="2321" width="18.140625" style="646" customWidth="1"/>
    <col min="2322" max="2322" width="11.7109375" style="646" bestFit="1" customWidth="1"/>
    <col min="2323" max="2560" width="9.140625" style="646"/>
    <col min="2561" max="2561" width="85.5703125" style="646" customWidth="1"/>
    <col min="2562" max="2577" width="18.140625" style="646" customWidth="1"/>
    <col min="2578" max="2578" width="11.7109375" style="646" bestFit="1" customWidth="1"/>
    <col min="2579" max="2816" width="9.140625" style="646"/>
    <col min="2817" max="2817" width="85.5703125" style="646" customWidth="1"/>
    <col min="2818" max="2833" width="18.140625" style="646" customWidth="1"/>
    <col min="2834" max="2834" width="11.7109375" style="646" bestFit="1" customWidth="1"/>
    <col min="2835" max="3072" width="9.140625" style="646"/>
    <col min="3073" max="3073" width="85.5703125" style="646" customWidth="1"/>
    <col min="3074" max="3089" width="18.140625" style="646" customWidth="1"/>
    <col min="3090" max="3090" width="11.7109375" style="646" bestFit="1" customWidth="1"/>
    <col min="3091" max="3328" width="9.140625" style="646"/>
    <col min="3329" max="3329" width="85.5703125" style="646" customWidth="1"/>
    <col min="3330" max="3345" width="18.140625" style="646" customWidth="1"/>
    <col min="3346" max="3346" width="11.7109375" style="646" bestFit="1" customWidth="1"/>
    <col min="3347" max="3584" width="9.140625" style="646"/>
    <col min="3585" max="3585" width="85.5703125" style="646" customWidth="1"/>
    <col min="3586" max="3601" width="18.140625" style="646" customWidth="1"/>
    <col min="3602" max="3602" width="11.7109375" style="646" bestFit="1" customWidth="1"/>
    <col min="3603" max="3840" width="9.140625" style="646"/>
    <col min="3841" max="3841" width="85.5703125" style="646" customWidth="1"/>
    <col min="3842" max="3857" width="18.140625" style="646" customWidth="1"/>
    <col min="3858" max="3858" width="11.7109375" style="646" bestFit="1" customWidth="1"/>
    <col min="3859" max="4096" width="9.140625" style="646"/>
    <col min="4097" max="4097" width="85.5703125" style="646" customWidth="1"/>
    <col min="4098" max="4113" width="18.140625" style="646" customWidth="1"/>
    <col min="4114" max="4114" width="11.7109375" style="646" bestFit="1" customWidth="1"/>
    <col min="4115" max="4352" width="9.140625" style="646"/>
    <col min="4353" max="4353" width="85.5703125" style="646" customWidth="1"/>
    <col min="4354" max="4369" width="18.140625" style="646" customWidth="1"/>
    <col min="4370" max="4370" width="11.7109375" style="646" bestFit="1" customWidth="1"/>
    <col min="4371" max="4608" width="9.140625" style="646"/>
    <col min="4609" max="4609" width="85.5703125" style="646" customWidth="1"/>
    <col min="4610" max="4625" width="18.140625" style="646" customWidth="1"/>
    <col min="4626" max="4626" width="11.7109375" style="646" bestFit="1" customWidth="1"/>
    <col min="4627" max="4864" width="9.140625" style="646"/>
    <col min="4865" max="4865" width="85.5703125" style="646" customWidth="1"/>
    <col min="4866" max="4881" width="18.140625" style="646" customWidth="1"/>
    <col min="4882" max="4882" width="11.7109375" style="646" bestFit="1" customWidth="1"/>
    <col min="4883" max="5120" width="9.140625" style="646"/>
    <col min="5121" max="5121" width="85.5703125" style="646" customWidth="1"/>
    <col min="5122" max="5137" width="18.140625" style="646" customWidth="1"/>
    <col min="5138" max="5138" width="11.7109375" style="646" bestFit="1" customWidth="1"/>
    <col min="5139" max="5376" width="9.140625" style="646"/>
    <col min="5377" max="5377" width="85.5703125" style="646" customWidth="1"/>
    <col min="5378" max="5393" width="18.140625" style="646" customWidth="1"/>
    <col min="5394" max="5394" width="11.7109375" style="646" bestFit="1" customWidth="1"/>
    <col min="5395" max="5632" width="9.140625" style="646"/>
    <col min="5633" max="5633" width="85.5703125" style="646" customWidth="1"/>
    <col min="5634" max="5649" width="18.140625" style="646" customWidth="1"/>
    <col min="5650" max="5650" width="11.7109375" style="646" bestFit="1" customWidth="1"/>
    <col min="5651" max="5888" width="9.140625" style="646"/>
    <col min="5889" max="5889" width="85.5703125" style="646" customWidth="1"/>
    <col min="5890" max="5905" width="18.140625" style="646" customWidth="1"/>
    <col min="5906" max="5906" width="11.7109375" style="646" bestFit="1" customWidth="1"/>
    <col min="5907" max="6144" width="9.140625" style="646"/>
    <col min="6145" max="6145" width="85.5703125" style="646" customWidth="1"/>
    <col min="6146" max="6161" width="18.140625" style="646" customWidth="1"/>
    <col min="6162" max="6162" width="11.7109375" style="646" bestFit="1" customWidth="1"/>
    <col min="6163" max="6400" width="9.140625" style="646"/>
    <col min="6401" max="6401" width="85.5703125" style="646" customWidth="1"/>
    <col min="6402" max="6417" width="18.140625" style="646" customWidth="1"/>
    <col min="6418" max="6418" width="11.7109375" style="646" bestFit="1" customWidth="1"/>
    <col min="6419" max="6656" width="9.140625" style="646"/>
    <col min="6657" max="6657" width="85.5703125" style="646" customWidth="1"/>
    <col min="6658" max="6673" width="18.140625" style="646" customWidth="1"/>
    <col min="6674" max="6674" width="11.7109375" style="646" bestFit="1" customWidth="1"/>
    <col min="6675" max="6912" width="9.140625" style="646"/>
    <col min="6913" max="6913" width="85.5703125" style="646" customWidth="1"/>
    <col min="6914" max="6929" width="18.140625" style="646" customWidth="1"/>
    <col min="6930" max="6930" width="11.7109375" style="646" bestFit="1" customWidth="1"/>
    <col min="6931" max="7168" width="9.140625" style="646"/>
    <col min="7169" max="7169" width="85.5703125" style="646" customWidth="1"/>
    <col min="7170" max="7185" width="18.140625" style="646" customWidth="1"/>
    <col min="7186" max="7186" width="11.7109375" style="646" bestFit="1" customWidth="1"/>
    <col min="7187" max="7424" width="9.140625" style="646"/>
    <col min="7425" max="7425" width="85.5703125" style="646" customWidth="1"/>
    <col min="7426" max="7441" width="18.140625" style="646" customWidth="1"/>
    <col min="7442" max="7442" width="11.7109375" style="646" bestFit="1" customWidth="1"/>
    <col min="7443" max="7680" width="9.140625" style="646"/>
    <col min="7681" max="7681" width="85.5703125" style="646" customWidth="1"/>
    <col min="7682" max="7697" width="18.140625" style="646" customWidth="1"/>
    <col min="7698" max="7698" width="11.7109375" style="646" bestFit="1" customWidth="1"/>
    <col min="7699" max="7936" width="9.140625" style="646"/>
    <col min="7937" max="7937" width="85.5703125" style="646" customWidth="1"/>
    <col min="7938" max="7953" width="18.140625" style="646" customWidth="1"/>
    <col min="7954" max="7954" width="11.7109375" style="646" bestFit="1" customWidth="1"/>
    <col min="7955" max="8192" width="9.140625" style="646"/>
    <col min="8193" max="8193" width="85.5703125" style="646" customWidth="1"/>
    <col min="8194" max="8209" width="18.140625" style="646" customWidth="1"/>
    <col min="8210" max="8210" width="11.7109375" style="646" bestFit="1" customWidth="1"/>
    <col min="8211" max="8448" width="9.140625" style="646"/>
    <col min="8449" max="8449" width="85.5703125" style="646" customWidth="1"/>
    <col min="8450" max="8465" width="18.140625" style="646" customWidth="1"/>
    <col min="8466" max="8466" width="11.7109375" style="646" bestFit="1" customWidth="1"/>
    <col min="8467" max="8704" width="9.140625" style="646"/>
    <col min="8705" max="8705" width="85.5703125" style="646" customWidth="1"/>
    <col min="8706" max="8721" width="18.140625" style="646" customWidth="1"/>
    <col min="8722" max="8722" width="11.7109375" style="646" bestFit="1" customWidth="1"/>
    <col min="8723" max="8960" width="9.140625" style="646"/>
    <col min="8961" max="8961" width="85.5703125" style="646" customWidth="1"/>
    <col min="8962" max="8977" width="18.140625" style="646" customWidth="1"/>
    <col min="8978" max="8978" width="11.7109375" style="646" bestFit="1" customWidth="1"/>
    <col min="8979" max="9216" width="9.140625" style="646"/>
    <col min="9217" max="9217" width="85.5703125" style="646" customWidth="1"/>
    <col min="9218" max="9233" width="18.140625" style="646" customWidth="1"/>
    <col min="9234" max="9234" width="11.7109375" style="646" bestFit="1" customWidth="1"/>
    <col min="9235" max="9472" width="9.140625" style="646"/>
    <col min="9473" max="9473" width="85.5703125" style="646" customWidth="1"/>
    <col min="9474" max="9489" width="18.140625" style="646" customWidth="1"/>
    <col min="9490" max="9490" width="11.7109375" style="646" bestFit="1" customWidth="1"/>
    <col min="9491" max="9728" width="9.140625" style="646"/>
    <col min="9729" max="9729" width="85.5703125" style="646" customWidth="1"/>
    <col min="9730" max="9745" width="18.140625" style="646" customWidth="1"/>
    <col min="9746" max="9746" width="11.7109375" style="646" bestFit="1" customWidth="1"/>
    <col min="9747" max="9984" width="9.140625" style="646"/>
    <col min="9985" max="9985" width="85.5703125" style="646" customWidth="1"/>
    <col min="9986" max="10001" width="18.140625" style="646" customWidth="1"/>
    <col min="10002" max="10002" width="11.7109375" style="646" bestFit="1" customWidth="1"/>
    <col min="10003" max="10240" width="9.140625" style="646"/>
    <col min="10241" max="10241" width="85.5703125" style="646" customWidth="1"/>
    <col min="10242" max="10257" width="18.140625" style="646" customWidth="1"/>
    <col min="10258" max="10258" width="11.7109375" style="646" bestFit="1" customWidth="1"/>
    <col min="10259" max="10496" width="9.140625" style="646"/>
    <col min="10497" max="10497" width="85.5703125" style="646" customWidth="1"/>
    <col min="10498" max="10513" width="18.140625" style="646" customWidth="1"/>
    <col min="10514" max="10514" width="11.7109375" style="646" bestFit="1" customWidth="1"/>
    <col min="10515" max="10752" width="9.140625" style="646"/>
    <col min="10753" max="10753" width="85.5703125" style="646" customWidth="1"/>
    <col min="10754" max="10769" width="18.140625" style="646" customWidth="1"/>
    <col min="10770" max="10770" width="11.7109375" style="646" bestFit="1" customWidth="1"/>
    <col min="10771" max="11008" width="9.140625" style="646"/>
    <col min="11009" max="11009" width="85.5703125" style="646" customWidth="1"/>
    <col min="11010" max="11025" width="18.140625" style="646" customWidth="1"/>
    <col min="11026" max="11026" width="11.7109375" style="646" bestFit="1" customWidth="1"/>
    <col min="11027" max="11264" width="9.140625" style="646"/>
    <col min="11265" max="11265" width="85.5703125" style="646" customWidth="1"/>
    <col min="11266" max="11281" width="18.140625" style="646" customWidth="1"/>
    <col min="11282" max="11282" width="11.7109375" style="646" bestFit="1" customWidth="1"/>
    <col min="11283" max="11520" width="9.140625" style="646"/>
    <col min="11521" max="11521" width="85.5703125" style="646" customWidth="1"/>
    <col min="11522" max="11537" width="18.140625" style="646" customWidth="1"/>
    <col min="11538" max="11538" width="11.7109375" style="646" bestFit="1" customWidth="1"/>
    <col min="11539" max="11776" width="9.140625" style="646"/>
    <col min="11777" max="11777" width="85.5703125" style="646" customWidth="1"/>
    <col min="11778" max="11793" width="18.140625" style="646" customWidth="1"/>
    <col min="11794" max="11794" width="11.7109375" style="646" bestFit="1" customWidth="1"/>
    <col min="11795" max="12032" width="9.140625" style="646"/>
    <col min="12033" max="12033" width="85.5703125" style="646" customWidth="1"/>
    <col min="12034" max="12049" width="18.140625" style="646" customWidth="1"/>
    <col min="12050" max="12050" width="11.7109375" style="646" bestFit="1" customWidth="1"/>
    <col min="12051" max="12288" width="9.140625" style="646"/>
    <col min="12289" max="12289" width="85.5703125" style="646" customWidth="1"/>
    <col min="12290" max="12305" width="18.140625" style="646" customWidth="1"/>
    <col min="12306" max="12306" width="11.7109375" style="646" bestFit="1" customWidth="1"/>
    <col min="12307" max="12544" width="9.140625" style="646"/>
    <col min="12545" max="12545" width="85.5703125" style="646" customWidth="1"/>
    <col min="12546" max="12561" width="18.140625" style="646" customWidth="1"/>
    <col min="12562" max="12562" width="11.7109375" style="646" bestFit="1" customWidth="1"/>
    <col min="12563" max="12800" width="9.140625" style="646"/>
    <col min="12801" max="12801" width="85.5703125" style="646" customWidth="1"/>
    <col min="12802" max="12817" width="18.140625" style="646" customWidth="1"/>
    <col min="12818" max="12818" width="11.7109375" style="646" bestFit="1" customWidth="1"/>
    <col min="12819" max="13056" width="9.140625" style="646"/>
    <col min="13057" max="13057" width="85.5703125" style="646" customWidth="1"/>
    <col min="13058" max="13073" width="18.140625" style="646" customWidth="1"/>
    <col min="13074" max="13074" width="11.7109375" style="646" bestFit="1" customWidth="1"/>
    <col min="13075" max="13312" width="9.140625" style="646"/>
    <col min="13313" max="13313" width="85.5703125" style="646" customWidth="1"/>
    <col min="13314" max="13329" width="18.140625" style="646" customWidth="1"/>
    <col min="13330" max="13330" width="11.7109375" style="646" bestFit="1" customWidth="1"/>
    <col min="13331" max="13568" width="9.140625" style="646"/>
    <col min="13569" max="13569" width="85.5703125" style="646" customWidth="1"/>
    <col min="13570" max="13585" width="18.140625" style="646" customWidth="1"/>
    <col min="13586" max="13586" width="11.7109375" style="646" bestFit="1" customWidth="1"/>
    <col min="13587" max="13824" width="9.140625" style="646"/>
    <col min="13825" max="13825" width="85.5703125" style="646" customWidth="1"/>
    <col min="13826" max="13841" width="18.140625" style="646" customWidth="1"/>
    <col min="13842" max="13842" width="11.7109375" style="646" bestFit="1" customWidth="1"/>
    <col min="13843" max="14080" width="9.140625" style="646"/>
    <col min="14081" max="14081" width="85.5703125" style="646" customWidth="1"/>
    <col min="14082" max="14097" width="18.140625" style="646" customWidth="1"/>
    <col min="14098" max="14098" width="11.7109375" style="646" bestFit="1" customWidth="1"/>
    <col min="14099" max="14336" width="9.140625" style="646"/>
    <col min="14337" max="14337" width="85.5703125" style="646" customWidth="1"/>
    <col min="14338" max="14353" width="18.140625" style="646" customWidth="1"/>
    <col min="14354" max="14354" width="11.7109375" style="646" bestFit="1" customWidth="1"/>
    <col min="14355" max="14592" width="9.140625" style="646"/>
    <col min="14593" max="14593" width="85.5703125" style="646" customWidth="1"/>
    <col min="14594" max="14609" width="18.140625" style="646" customWidth="1"/>
    <col min="14610" max="14610" width="11.7109375" style="646" bestFit="1" customWidth="1"/>
    <col min="14611" max="14848" width="9.140625" style="646"/>
    <col min="14849" max="14849" width="85.5703125" style="646" customWidth="1"/>
    <col min="14850" max="14865" width="18.140625" style="646" customWidth="1"/>
    <col min="14866" max="14866" width="11.7109375" style="646" bestFit="1" customWidth="1"/>
    <col min="14867" max="15104" width="9.140625" style="646"/>
    <col min="15105" max="15105" width="85.5703125" style="646" customWidth="1"/>
    <col min="15106" max="15121" width="18.140625" style="646" customWidth="1"/>
    <col min="15122" max="15122" width="11.7109375" style="646" bestFit="1" customWidth="1"/>
    <col min="15123" max="15360" width="9.140625" style="646"/>
    <col min="15361" max="15361" width="85.5703125" style="646" customWidth="1"/>
    <col min="15362" max="15377" width="18.140625" style="646" customWidth="1"/>
    <col min="15378" max="15378" width="11.7109375" style="646" bestFit="1" customWidth="1"/>
    <col min="15379" max="15616" width="9.140625" style="646"/>
    <col min="15617" max="15617" width="85.5703125" style="646" customWidth="1"/>
    <col min="15618" max="15633" width="18.140625" style="646" customWidth="1"/>
    <col min="15634" max="15634" width="11.7109375" style="646" bestFit="1" customWidth="1"/>
    <col min="15635" max="15872" width="9.140625" style="646"/>
    <col min="15873" max="15873" width="85.5703125" style="646" customWidth="1"/>
    <col min="15874" max="15889" width="18.140625" style="646" customWidth="1"/>
    <col min="15890" max="15890" width="11.7109375" style="646" bestFit="1" customWidth="1"/>
    <col min="15891" max="16128" width="9.140625" style="646"/>
    <col min="16129" max="16129" width="85.5703125" style="646" customWidth="1"/>
    <col min="16130" max="16145" width="18.140625" style="646" customWidth="1"/>
    <col min="16146" max="16146" width="11.7109375" style="646" bestFit="1" customWidth="1"/>
    <col min="16147" max="16384" width="9.140625" style="646"/>
  </cols>
  <sheetData>
    <row r="1" spans="1:17" ht="30" customHeight="1">
      <c r="A1" s="737" t="s">
        <v>1095</v>
      </c>
      <c r="B1" s="737"/>
      <c r="C1" s="737"/>
      <c r="D1" s="737"/>
      <c r="E1" s="737"/>
      <c r="F1" s="737"/>
      <c r="G1" s="737"/>
      <c r="H1" s="737"/>
      <c r="I1" s="737"/>
      <c r="J1" s="737"/>
      <c r="K1" s="737"/>
      <c r="L1" s="737"/>
      <c r="M1" s="737"/>
      <c r="N1" s="737"/>
      <c r="O1" s="737"/>
      <c r="P1" s="737"/>
      <c r="Q1" s="737"/>
    </row>
    <row r="2" spans="1:17" ht="15" customHeight="1">
      <c r="A2" s="738" t="s">
        <v>746</v>
      </c>
      <c r="B2" s="738"/>
      <c r="C2" s="738"/>
      <c r="D2" s="738"/>
      <c r="E2" s="738"/>
      <c r="F2" s="738"/>
      <c r="G2" s="738"/>
      <c r="H2" s="738"/>
      <c r="I2" s="738"/>
      <c r="J2" s="738"/>
      <c r="K2" s="738"/>
      <c r="L2" s="738"/>
      <c r="M2" s="738"/>
      <c r="N2" s="738"/>
      <c r="O2" s="738"/>
      <c r="P2" s="738"/>
      <c r="Q2" s="738"/>
    </row>
    <row r="3" spans="1:17" ht="15" customHeight="1">
      <c r="A3" s="738" t="s">
        <v>1479</v>
      </c>
      <c r="B3" s="738"/>
      <c r="C3" s="738"/>
      <c r="D3" s="738"/>
      <c r="E3" s="738"/>
      <c r="F3" s="738"/>
      <c r="G3" s="738"/>
      <c r="H3" s="738"/>
      <c r="I3" s="738"/>
      <c r="J3" s="738"/>
      <c r="K3" s="738"/>
      <c r="L3" s="738"/>
      <c r="M3" s="738"/>
      <c r="N3" s="738"/>
      <c r="O3" s="738"/>
      <c r="P3" s="738"/>
      <c r="Q3" s="738"/>
    </row>
    <row r="4" spans="1:17" s="82" customFormat="1" ht="30" customHeight="1">
      <c r="A4" s="739" t="s">
        <v>747</v>
      </c>
      <c r="B4" s="739"/>
      <c r="C4" s="739"/>
      <c r="D4" s="739"/>
      <c r="E4" s="739"/>
      <c r="F4" s="739"/>
      <c r="G4" s="739"/>
      <c r="H4" s="739"/>
      <c r="I4" s="739"/>
      <c r="J4" s="739"/>
      <c r="K4" s="739"/>
      <c r="L4" s="739"/>
      <c r="M4" s="739"/>
      <c r="N4" s="739"/>
      <c r="O4" s="739"/>
      <c r="P4" s="739"/>
      <c r="Q4" s="739"/>
    </row>
    <row r="5" spans="1:17" ht="3.75" customHeight="1">
      <c r="A5" s="51"/>
      <c r="B5" s="51"/>
      <c r="C5" s="51"/>
      <c r="D5" s="51"/>
      <c r="E5" s="51"/>
      <c r="F5" s="51"/>
      <c r="G5" s="51"/>
      <c r="H5" s="51"/>
      <c r="I5" s="51"/>
      <c r="J5" s="51"/>
      <c r="K5" s="295"/>
      <c r="L5" s="295"/>
      <c r="M5" s="295"/>
      <c r="N5" s="51"/>
      <c r="O5" s="51"/>
      <c r="P5" s="51"/>
      <c r="Q5" s="51"/>
    </row>
    <row r="6" spans="1:17" s="23" customFormat="1" ht="30" customHeight="1" thickBot="1">
      <c r="A6" s="296"/>
      <c r="B6" s="229" t="s">
        <v>70</v>
      </c>
      <c r="C6" s="229" t="s">
        <v>72</v>
      </c>
      <c r="D6" s="229" t="s">
        <v>74</v>
      </c>
      <c r="E6" s="229" t="s">
        <v>76</v>
      </c>
      <c r="F6" s="229" t="s">
        <v>78</v>
      </c>
      <c r="G6" s="229" t="s">
        <v>80</v>
      </c>
      <c r="H6" s="229" t="s">
        <v>82</v>
      </c>
      <c r="I6" s="229" t="s">
        <v>84</v>
      </c>
      <c r="J6" s="229" t="s">
        <v>86</v>
      </c>
      <c r="K6" s="229" t="s">
        <v>88</v>
      </c>
      <c r="L6" s="229" t="s">
        <v>90</v>
      </c>
      <c r="M6" s="229" t="s">
        <v>92</v>
      </c>
      <c r="N6" s="229" t="s">
        <v>94</v>
      </c>
      <c r="O6" s="229" t="s">
        <v>96</v>
      </c>
      <c r="P6" s="229" t="s">
        <v>98</v>
      </c>
      <c r="Q6" s="229" t="s">
        <v>100</v>
      </c>
    </row>
    <row r="7" spans="1:17" s="297" customFormat="1" ht="15" customHeight="1">
      <c r="A7" s="452" t="s">
        <v>748</v>
      </c>
      <c r="B7" s="448">
        <v>0.20580000000000001</v>
      </c>
      <c r="C7" s="448">
        <v>0.1447</v>
      </c>
      <c r="D7" s="448">
        <v>0.2102</v>
      </c>
      <c r="E7" s="448">
        <v>0.2838</v>
      </c>
      <c r="F7" s="448">
        <v>0.29499999999999998</v>
      </c>
      <c r="G7" s="448">
        <v>0.2331</v>
      </c>
      <c r="H7" s="448">
        <v>0.21929999999999999</v>
      </c>
      <c r="I7" s="448">
        <v>0.2828</v>
      </c>
      <c r="J7" s="448">
        <v>0.2843</v>
      </c>
      <c r="K7" s="448">
        <v>0.24990000000000001</v>
      </c>
      <c r="L7" s="448">
        <v>0.3725</v>
      </c>
      <c r="M7" s="448">
        <v>0.1893</v>
      </c>
      <c r="N7" s="448">
        <v>0.2059</v>
      </c>
      <c r="O7" s="448">
        <v>0.1646</v>
      </c>
      <c r="P7" s="448">
        <v>0.15859999999999999</v>
      </c>
      <c r="Q7" s="448">
        <v>0.18049999999999999</v>
      </c>
    </row>
    <row r="8" spans="1:17" ht="15" customHeight="1">
      <c r="A8" s="125" t="s">
        <v>749</v>
      </c>
      <c r="B8" s="126">
        <v>488734726.38999999</v>
      </c>
      <c r="C8" s="126">
        <v>204828025.16</v>
      </c>
      <c r="D8" s="126">
        <v>99478645.459999993</v>
      </c>
      <c r="E8" s="126">
        <v>38948825.380000003</v>
      </c>
      <c r="F8" s="126">
        <v>31788745.170000002</v>
      </c>
      <c r="G8" s="126">
        <v>38728912.950000003</v>
      </c>
      <c r="H8" s="126">
        <v>14678564.720000001</v>
      </c>
      <c r="I8" s="126">
        <v>24193291.27</v>
      </c>
      <c r="J8" s="126">
        <v>10761558.539999999</v>
      </c>
      <c r="K8" s="126">
        <v>12471684.550000001</v>
      </c>
      <c r="L8" s="126">
        <v>10463506.6</v>
      </c>
      <c r="M8" s="126">
        <v>7132879.4900000002</v>
      </c>
      <c r="N8" s="126">
        <v>29016394.84</v>
      </c>
      <c r="O8" s="126">
        <v>17954916.050000001</v>
      </c>
      <c r="P8" s="126">
        <v>12980254.470000001</v>
      </c>
      <c r="Q8" s="126">
        <v>3798664.47</v>
      </c>
    </row>
    <row r="9" spans="1:17" ht="15" customHeight="1">
      <c r="A9" s="125" t="s">
        <v>750</v>
      </c>
      <c r="B9" s="126">
        <v>0</v>
      </c>
      <c r="C9" s="126">
        <v>0</v>
      </c>
      <c r="D9" s="126">
        <v>0</v>
      </c>
      <c r="E9" s="126">
        <v>0</v>
      </c>
      <c r="F9" s="126">
        <v>0</v>
      </c>
      <c r="G9" s="126">
        <v>0</v>
      </c>
      <c r="H9" s="126">
        <v>0</v>
      </c>
      <c r="I9" s="126">
        <v>0</v>
      </c>
      <c r="J9" s="126">
        <v>0</v>
      </c>
      <c r="K9" s="126">
        <v>0</v>
      </c>
      <c r="L9" s="126">
        <v>0</v>
      </c>
      <c r="M9" s="126">
        <v>0</v>
      </c>
      <c r="N9" s="126">
        <v>0</v>
      </c>
      <c r="O9" s="126">
        <v>0</v>
      </c>
      <c r="P9" s="126">
        <v>0</v>
      </c>
      <c r="Q9" s="126">
        <v>0</v>
      </c>
    </row>
    <row r="10" spans="1:17" s="282" customFormat="1" ht="15" customHeight="1">
      <c r="A10" s="125" t="s">
        <v>751</v>
      </c>
      <c r="B10" s="126">
        <v>129400905.33</v>
      </c>
      <c r="C10" s="126">
        <v>96470470.299999997</v>
      </c>
      <c r="D10" s="126">
        <v>20492339.609999999</v>
      </c>
      <c r="E10" s="126">
        <v>9438345.8800000008</v>
      </c>
      <c r="F10" s="126">
        <v>33981201.350000001</v>
      </c>
      <c r="G10" s="126">
        <v>36525115.82</v>
      </c>
      <c r="H10" s="126">
        <v>27894312.260000002</v>
      </c>
      <c r="I10" s="126">
        <v>25424330.120000001</v>
      </c>
      <c r="J10" s="126">
        <v>29932916.73</v>
      </c>
      <c r="K10" s="126">
        <v>13857399.51</v>
      </c>
      <c r="L10" s="126">
        <v>12711440.26</v>
      </c>
      <c r="M10" s="126">
        <v>487338.26</v>
      </c>
      <c r="N10" s="126">
        <v>17762775.460000001</v>
      </c>
      <c r="O10" s="126">
        <v>10248874.9</v>
      </c>
      <c r="P10" s="126">
        <v>1536378.91</v>
      </c>
      <c r="Q10" s="126">
        <v>0</v>
      </c>
    </row>
    <row r="11" spans="1:17" s="282" customFormat="1" ht="15" customHeight="1">
      <c r="A11" s="125" t="s">
        <v>752</v>
      </c>
      <c r="B11" s="126">
        <v>138310733.66999999</v>
      </c>
      <c r="C11" s="126">
        <v>56267310.990000002</v>
      </c>
      <c r="D11" s="126">
        <v>49138989.369999997</v>
      </c>
      <c r="E11" s="126">
        <v>15978239.130000001</v>
      </c>
      <c r="F11" s="126">
        <v>63092506.729999997</v>
      </c>
      <c r="G11" s="126">
        <v>36307738.619999997</v>
      </c>
      <c r="H11" s="126">
        <v>18952967.789999999</v>
      </c>
      <c r="I11" s="126">
        <v>26654695.850000001</v>
      </c>
      <c r="J11" s="126">
        <v>52336164.009999998</v>
      </c>
      <c r="K11" s="126">
        <v>6036159.3899999997</v>
      </c>
      <c r="L11" s="126">
        <v>10791555.51</v>
      </c>
      <c r="M11" s="126">
        <v>5825992.2199999997</v>
      </c>
      <c r="N11" s="126">
        <v>58127748.170000002</v>
      </c>
      <c r="O11" s="126">
        <v>6760154.2999999998</v>
      </c>
      <c r="P11" s="126">
        <v>15021526.189999999</v>
      </c>
      <c r="Q11" s="126">
        <v>13984857.42</v>
      </c>
    </row>
    <row r="12" spans="1:17" s="282" customFormat="1" ht="15" customHeight="1">
      <c r="A12" s="125" t="s">
        <v>753</v>
      </c>
      <c r="B12" s="126">
        <v>87336197.219999999</v>
      </c>
      <c r="C12" s="126">
        <v>80474636.829999998</v>
      </c>
      <c r="D12" s="126">
        <v>18933298.23</v>
      </c>
      <c r="E12" s="126">
        <v>0</v>
      </c>
      <c r="F12" s="126">
        <v>253425.92000000001</v>
      </c>
      <c r="G12" s="126">
        <v>0</v>
      </c>
      <c r="H12" s="126">
        <v>0</v>
      </c>
      <c r="I12" s="126">
        <v>6736606.1200000001</v>
      </c>
      <c r="J12" s="126">
        <v>19057948.91</v>
      </c>
      <c r="K12" s="126">
        <v>1716467.45</v>
      </c>
      <c r="L12" s="126">
        <v>1362242.66</v>
      </c>
      <c r="M12" s="126">
        <v>0</v>
      </c>
      <c r="N12" s="126">
        <v>0</v>
      </c>
      <c r="O12" s="126">
        <v>4112674.79</v>
      </c>
      <c r="P12" s="126">
        <v>0</v>
      </c>
      <c r="Q12" s="126">
        <v>0</v>
      </c>
    </row>
    <row r="13" spans="1:17" s="282" customFormat="1" ht="15" customHeight="1">
      <c r="A13" s="125" t="s">
        <v>754</v>
      </c>
      <c r="B13" s="126">
        <v>998509421.28999996</v>
      </c>
      <c r="C13" s="126">
        <v>660739139.10000002</v>
      </c>
      <c r="D13" s="126">
        <v>320372982.76999998</v>
      </c>
      <c r="E13" s="126">
        <v>83307277.400000006</v>
      </c>
      <c r="F13" s="126">
        <v>136262372.59999999</v>
      </c>
      <c r="G13" s="126">
        <v>284842819.64999998</v>
      </c>
      <c r="H13" s="126">
        <v>171723394.19</v>
      </c>
      <c r="I13" s="126">
        <v>147954150.30000001</v>
      </c>
      <c r="J13" s="126">
        <v>87470604.510000005</v>
      </c>
      <c r="K13" s="126">
        <v>110946765.34999999</v>
      </c>
      <c r="L13" s="126">
        <v>95202877.170000002</v>
      </c>
      <c r="M13" s="126">
        <v>65379935.950000003</v>
      </c>
      <c r="N13" s="126">
        <v>190980332.02000001</v>
      </c>
      <c r="O13" s="126">
        <v>113251796.67</v>
      </c>
      <c r="P13" s="126">
        <v>73411457.799999997</v>
      </c>
      <c r="Q13" s="126">
        <v>51086899.469999999</v>
      </c>
    </row>
    <row r="14" spans="1:17" s="25" customFormat="1" ht="15" customHeight="1">
      <c r="A14" s="298" t="s">
        <v>755</v>
      </c>
      <c r="B14" s="299">
        <v>1842291983.9000001</v>
      </c>
      <c r="C14" s="299">
        <v>1098779582.3800001</v>
      </c>
      <c r="D14" s="299">
        <v>508416255.44</v>
      </c>
      <c r="E14" s="299">
        <v>147672687.78999999</v>
      </c>
      <c r="F14" s="299">
        <v>265378251.77000001</v>
      </c>
      <c r="G14" s="299">
        <v>396404587.04000002</v>
      </c>
      <c r="H14" s="299">
        <v>233249238.96000001</v>
      </c>
      <c r="I14" s="299">
        <v>230963073.66</v>
      </c>
      <c r="J14" s="299">
        <v>199559192.69999999</v>
      </c>
      <c r="K14" s="299">
        <v>145028476.25</v>
      </c>
      <c r="L14" s="299">
        <v>130531622.2</v>
      </c>
      <c r="M14" s="299">
        <v>78826145.920000002</v>
      </c>
      <c r="N14" s="299">
        <v>295887250.49000001</v>
      </c>
      <c r="O14" s="299">
        <v>152328416.71000001</v>
      </c>
      <c r="P14" s="299">
        <v>102949617.37</v>
      </c>
      <c r="Q14" s="299">
        <v>68870421.359999999</v>
      </c>
    </row>
    <row r="15" spans="1:17" s="282" customFormat="1" ht="15" customHeight="1">
      <c r="A15" s="125" t="s">
        <v>756</v>
      </c>
      <c r="B15" s="126">
        <v>1159047117.1059999</v>
      </c>
      <c r="C15" s="126">
        <v>768522866.27750003</v>
      </c>
      <c r="D15" s="126">
        <v>363240919.04949999</v>
      </c>
      <c r="E15" s="126">
        <v>93184066.141000003</v>
      </c>
      <c r="F15" s="126">
        <v>174794935.67500001</v>
      </c>
      <c r="G15" s="126">
        <v>310301712.12400001</v>
      </c>
      <c r="H15" s="126">
        <v>186778740.537</v>
      </c>
      <c r="I15" s="126">
        <v>171418818.83899999</v>
      </c>
      <c r="J15" s="126">
        <v>133918731.54350001</v>
      </c>
      <c r="K15" s="126">
        <v>118023675.5345</v>
      </c>
      <c r="L15" s="126">
        <v>104162624.972</v>
      </c>
      <c r="M15" s="126">
        <v>68390399.711999997</v>
      </c>
      <c r="N15" s="126">
        <v>223596761.197</v>
      </c>
      <c r="O15" s="126">
        <v>121766154.8925</v>
      </c>
      <c r="P15" s="126">
        <v>81229496.677000001</v>
      </c>
      <c r="Q15" s="126">
        <v>58079328.18</v>
      </c>
    </row>
    <row r="16" spans="1:17" s="27" customFormat="1" ht="15" customHeight="1">
      <c r="A16" s="249" t="s">
        <v>757</v>
      </c>
      <c r="B16" s="300">
        <v>0.62909999999999999</v>
      </c>
      <c r="C16" s="300">
        <v>0.69940000000000002</v>
      </c>
      <c r="D16" s="300">
        <v>0.71450000000000002</v>
      </c>
      <c r="E16" s="300">
        <v>0.63100000000000001</v>
      </c>
      <c r="F16" s="300">
        <v>0.65869999999999995</v>
      </c>
      <c r="G16" s="300">
        <v>0.78280000000000005</v>
      </c>
      <c r="H16" s="300">
        <v>0.80079999999999996</v>
      </c>
      <c r="I16" s="300">
        <v>0.74219999999999997</v>
      </c>
      <c r="J16" s="300">
        <v>0.67110000000000003</v>
      </c>
      <c r="K16" s="300">
        <v>0.81379999999999997</v>
      </c>
      <c r="L16" s="300">
        <v>0.79800000000000004</v>
      </c>
      <c r="M16" s="300">
        <v>0.86760000000000004</v>
      </c>
      <c r="N16" s="300">
        <v>0.75570000000000004</v>
      </c>
      <c r="O16" s="300">
        <v>0.7994</v>
      </c>
      <c r="P16" s="300">
        <v>0.78900000000000003</v>
      </c>
      <c r="Q16" s="300">
        <v>0.84330000000000005</v>
      </c>
    </row>
    <row r="17" spans="1:18" s="282" customFormat="1" ht="15" customHeight="1">
      <c r="A17" s="298" t="s">
        <v>758</v>
      </c>
      <c r="B17" s="299">
        <v>115904711.7106</v>
      </c>
      <c r="C17" s="299">
        <v>76852286.627800003</v>
      </c>
      <c r="D17" s="299">
        <v>36324091.905000001</v>
      </c>
      <c r="E17" s="299">
        <v>9318406.6140999999</v>
      </c>
      <c r="F17" s="299">
        <v>17479493.567499999</v>
      </c>
      <c r="G17" s="299">
        <v>31030171.212400001</v>
      </c>
      <c r="H17" s="299">
        <v>18677874.0537</v>
      </c>
      <c r="I17" s="299">
        <v>17141881.883900002</v>
      </c>
      <c r="J17" s="299">
        <v>13391873.1544</v>
      </c>
      <c r="K17" s="299">
        <v>11802367.5535</v>
      </c>
      <c r="L17" s="299">
        <v>10416262.497199999</v>
      </c>
      <c r="M17" s="299">
        <v>6839039.9711999996</v>
      </c>
      <c r="N17" s="299">
        <v>22359676.1197</v>
      </c>
      <c r="O17" s="299">
        <v>12176615.4893</v>
      </c>
      <c r="P17" s="299">
        <v>8122949.6677000001</v>
      </c>
      <c r="Q17" s="299">
        <v>5807932.818</v>
      </c>
    </row>
    <row r="18" spans="1:18" s="282" customFormat="1" ht="15" customHeight="1">
      <c r="A18" s="125" t="s">
        <v>759</v>
      </c>
      <c r="B18" s="126">
        <v>195019379</v>
      </c>
      <c r="C18" s="126">
        <v>108127565</v>
      </c>
      <c r="D18" s="126">
        <v>70677990</v>
      </c>
      <c r="E18" s="126">
        <v>30858428</v>
      </c>
      <c r="F18" s="126">
        <v>48738374</v>
      </c>
      <c r="G18" s="126">
        <v>72310930</v>
      </c>
      <c r="H18" s="126">
        <v>39398639</v>
      </c>
      <c r="I18" s="126">
        <v>47855168</v>
      </c>
      <c r="J18" s="126">
        <v>38076217</v>
      </c>
      <c r="K18" s="126">
        <v>29493446</v>
      </c>
      <c r="L18" s="126">
        <v>35618379</v>
      </c>
      <c r="M18" s="126">
        <v>12930148</v>
      </c>
      <c r="N18" s="126">
        <v>34810076</v>
      </c>
      <c r="O18" s="126">
        <v>18845760</v>
      </c>
      <c r="P18" s="126">
        <v>12647125</v>
      </c>
      <c r="Q18" s="126">
        <v>10760611</v>
      </c>
    </row>
    <row r="19" spans="1:18" s="282" customFormat="1" ht="15" customHeight="1">
      <c r="A19" s="125" t="s">
        <v>760</v>
      </c>
      <c r="B19" s="126">
        <v>0</v>
      </c>
      <c r="C19" s="126">
        <v>0</v>
      </c>
      <c r="D19" s="126">
        <v>0</v>
      </c>
      <c r="E19" s="126">
        <v>1</v>
      </c>
      <c r="F19" s="126">
        <v>0</v>
      </c>
      <c r="G19" s="126">
        <v>0</v>
      </c>
      <c r="H19" s="126">
        <v>0</v>
      </c>
      <c r="I19" s="126">
        <v>0</v>
      </c>
      <c r="J19" s="126">
        <v>0</v>
      </c>
      <c r="K19" s="126">
        <v>0</v>
      </c>
      <c r="L19" s="126">
        <v>0</v>
      </c>
      <c r="M19" s="126">
        <v>0</v>
      </c>
      <c r="N19" s="126">
        <v>0</v>
      </c>
      <c r="O19" s="126">
        <v>0</v>
      </c>
      <c r="P19" s="126">
        <v>0</v>
      </c>
      <c r="Q19" s="126">
        <v>0</v>
      </c>
    </row>
    <row r="20" spans="1:18" s="282" customFormat="1" ht="15" customHeight="1">
      <c r="A20" s="249" t="s">
        <v>761</v>
      </c>
      <c r="B20" s="126">
        <v>0</v>
      </c>
      <c r="C20" s="126">
        <v>0</v>
      </c>
      <c r="D20" s="126">
        <v>0</v>
      </c>
      <c r="E20" s="126">
        <v>0</v>
      </c>
      <c r="F20" s="126">
        <v>0</v>
      </c>
      <c r="G20" s="126">
        <v>0</v>
      </c>
      <c r="H20" s="126">
        <v>0</v>
      </c>
      <c r="I20" s="126">
        <v>0</v>
      </c>
      <c r="J20" s="126">
        <v>0</v>
      </c>
      <c r="K20" s="126">
        <v>0</v>
      </c>
      <c r="L20" s="126">
        <v>0</v>
      </c>
      <c r="M20" s="126">
        <v>0</v>
      </c>
      <c r="N20" s="126">
        <v>0</v>
      </c>
      <c r="O20" s="126">
        <v>0</v>
      </c>
      <c r="P20" s="126">
        <v>0</v>
      </c>
      <c r="Q20" s="126">
        <v>0</v>
      </c>
    </row>
    <row r="21" spans="1:18" s="282" customFormat="1" ht="15" customHeight="1">
      <c r="A21" s="125" t="s">
        <v>762</v>
      </c>
      <c r="B21" s="126">
        <v>0</v>
      </c>
      <c r="C21" s="126">
        <v>166349</v>
      </c>
      <c r="D21" s="126">
        <v>654459</v>
      </c>
      <c r="E21" s="126">
        <v>4810436</v>
      </c>
      <c r="F21" s="126">
        <v>297304</v>
      </c>
      <c r="G21" s="126">
        <v>0</v>
      </c>
      <c r="H21" s="126">
        <v>0</v>
      </c>
      <c r="I21" s="126">
        <v>1086</v>
      </c>
      <c r="J21" s="126">
        <v>1168</v>
      </c>
      <c r="K21" s="126">
        <v>5244</v>
      </c>
      <c r="L21" s="126">
        <v>7745</v>
      </c>
      <c r="M21" s="126">
        <v>377824</v>
      </c>
      <c r="N21" s="126">
        <v>94220</v>
      </c>
      <c r="O21" s="126">
        <v>0</v>
      </c>
      <c r="P21" s="126">
        <v>934101</v>
      </c>
      <c r="Q21" s="126">
        <v>278749</v>
      </c>
    </row>
    <row r="22" spans="1:18" s="282" customFormat="1" ht="15" customHeight="1">
      <c r="A22" s="298" t="s">
        <v>763</v>
      </c>
      <c r="B22" s="299">
        <v>195019379</v>
      </c>
      <c r="C22" s="299">
        <v>107961216</v>
      </c>
      <c r="D22" s="299">
        <v>70023531</v>
      </c>
      <c r="E22" s="299">
        <v>26047991</v>
      </c>
      <c r="F22" s="299">
        <v>48441070</v>
      </c>
      <c r="G22" s="299">
        <v>72310930</v>
      </c>
      <c r="H22" s="299">
        <v>39398639</v>
      </c>
      <c r="I22" s="299">
        <v>47854082</v>
      </c>
      <c r="J22" s="299">
        <v>38075049</v>
      </c>
      <c r="K22" s="299">
        <v>29488202</v>
      </c>
      <c r="L22" s="299">
        <v>35610634</v>
      </c>
      <c r="M22" s="299">
        <v>12552324</v>
      </c>
      <c r="N22" s="299">
        <v>34715856</v>
      </c>
      <c r="O22" s="299">
        <v>18845760</v>
      </c>
      <c r="P22" s="299">
        <v>11713024</v>
      </c>
      <c r="Q22" s="299">
        <v>10481862</v>
      </c>
    </row>
    <row r="23" spans="1:18" s="282" customFormat="1" ht="15" customHeight="1">
      <c r="A23" s="125" t="s">
        <v>764</v>
      </c>
      <c r="B23" s="126">
        <v>0</v>
      </c>
      <c r="C23" s="126">
        <v>0</v>
      </c>
      <c r="D23" s="126">
        <v>0</v>
      </c>
      <c r="E23" s="126">
        <v>0</v>
      </c>
      <c r="F23" s="126">
        <v>0</v>
      </c>
      <c r="G23" s="126">
        <v>0</v>
      </c>
      <c r="H23" s="126">
        <v>0</v>
      </c>
      <c r="I23" s="126">
        <v>0</v>
      </c>
      <c r="J23" s="126">
        <v>0</v>
      </c>
      <c r="K23" s="126">
        <v>0</v>
      </c>
      <c r="L23" s="126">
        <v>0</v>
      </c>
      <c r="M23" s="126">
        <v>0</v>
      </c>
      <c r="N23" s="126">
        <v>0</v>
      </c>
      <c r="O23" s="126">
        <v>0</v>
      </c>
      <c r="P23" s="126">
        <v>0</v>
      </c>
      <c r="Q23" s="126">
        <v>0</v>
      </c>
    </row>
    <row r="24" spans="1:18" s="282" customFormat="1" ht="15" customHeight="1">
      <c r="A24" s="125" t="s">
        <v>765</v>
      </c>
      <c r="B24" s="126">
        <v>0</v>
      </c>
      <c r="C24" s="126">
        <v>0</v>
      </c>
      <c r="D24" s="126">
        <v>0</v>
      </c>
      <c r="E24" s="126">
        <v>0</v>
      </c>
      <c r="F24" s="126">
        <v>0</v>
      </c>
      <c r="G24" s="126">
        <v>0</v>
      </c>
      <c r="H24" s="126">
        <v>0</v>
      </c>
      <c r="I24" s="126">
        <v>0</v>
      </c>
      <c r="J24" s="126">
        <v>0</v>
      </c>
      <c r="K24" s="126">
        <v>0</v>
      </c>
      <c r="L24" s="126">
        <v>0</v>
      </c>
      <c r="M24" s="126">
        <v>0</v>
      </c>
      <c r="N24" s="126">
        <v>0</v>
      </c>
      <c r="O24" s="126">
        <v>0</v>
      </c>
      <c r="P24" s="126">
        <v>0</v>
      </c>
      <c r="Q24" s="126">
        <v>0</v>
      </c>
    </row>
    <row r="25" spans="1:18" s="286" customFormat="1" ht="15" customHeight="1">
      <c r="A25" s="125" t="s">
        <v>766</v>
      </c>
      <c r="B25" s="126">
        <v>0</v>
      </c>
      <c r="C25" s="126">
        <v>0</v>
      </c>
      <c r="D25" s="126">
        <v>0</v>
      </c>
      <c r="E25" s="126">
        <v>0</v>
      </c>
      <c r="F25" s="126">
        <v>0</v>
      </c>
      <c r="G25" s="126">
        <v>0</v>
      </c>
      <c r="H25" s="126">
        <v>0</v>
      </c>
      <c r="I25" s="126">
        <v>0</v>
      </c>
      <c r="J25" s="126">
        <v>0</v>
      </c>
      <c r="K25" s="126">
        <v>0</v>
      </c>
      <c r="L25" s="126">
        <v>0</v>
      </c>
      <c r="M25" s="126">
        <v>0</v>
      </c>
      <c r="N25" s="126">
        <v>0</v>
      </c>
      <c r="O25" s="126">
        <v>0</v>
      </c>
      <c r="P25" s="126">
        <v>0</v>
      </c>
      <c r="Q25" s="126">
        <v>0</v>
      </c>
    </row>
    <row r="26" spans="1:18" s="282" customFormat="1" ht="15" customHeight="1">
      <c r="A26" s="125" t="s">
        <v>767</v>
      </c>
      <c r="B26" s="126">
        <v>0</v>
      </c>
      <c r="C26" s="126">
        <v>0</v>
      </c>
      <c r="D26" s="126">
        <v>0</v>
      </c>
      <c r="E26" s="126">
        <v>0</v>
      </c>
      <c r="F26" s="126">
        <v>0</v>
      </c>
      <c r="G26" s="126">
        <v>0</v>
      </c>
      <c r="H26" s="126">
        <v>0</v>
      </c>
      <c r="I26" s="126">
        <v>0</v>
      </c>
      <c r="J26" s="126">
        <v>0</v>
      </c>
      <c r="K26" s="126">
        <v>0</v>
      </c>
      <c r="L26" s="126">
        <v>0</v>
      </c>
      <c r="M26" s="126">
        <v>0</v>
      </c>
      <c r="N26" s="126">
        <v>0</v>
      </c>
      <c r="O26" s="126">
        <v>0</v>
      </c>
      <c r="P26" s="126">
        <v>0</v>
      </c>
      <c r="Q26" s="126">
        <v>0</v>
      </c>
    </row>
    <row r="27" spans="1:18" s="40" customFormat="1" ht="15" customHeight="1">
      <c r="A27" s="249" t="s">
        <v>768</v>
      </c>
      <c r="B27" s="126">
        <v>43461919</v>
      </c>
      <c r="C27" s="126">
        <v>3231180</v>
      </c>
      <c r="D27" s="126">
        <v>6318982</v>
      </c>
      <c r="E27" s="126">
        <v>400000</v>
      </c>
      <c r="F27" s="126">
        <v>3131986</v>
      </c>
      <c r="G27" s="126">
        <v>10413</v>
      </c>
      <c r="H27" s="126">
        <v>1560776</v>
      </c>
      <c r="I27" s="126">
        <v>622472</v>
      </c>
      <c r="J27" s="126">
        <v>0</v>
      </c>
      <c r="K27" s="126">
        <v>0</v>
      </c>
      <c r="L27" s="126">
        <v>3186608</v>
      </c>
      <c r="M27" s="126">
        <v>395734</v>
      </c>
      <c r="N27" s="126">
        <v>11316854</v>
      </c>
      <c r="O27" s="126">
        <v>1200000</v>
      </c>
      <c r="P27" s="126">
        <v>1167155</v>
      </c>
      <c r="Q27" s="126">
        <v>0</v>
      </c>
    </row>
    <row r="28" spans="1:18" s="287" customFormat="1" ht="15" customHeight="1">
      <c r="A28" s="249" t="s">
        <v>769</v>
      </c>
      <c r="B28" s="126">
        <v>0</v>
      </c>
      <c r="C28" s="126">
        <v>0</v>
      </c>
      <c r="D28" s="126">
        <v>0</v>
      </c>
      <c r="E28" s="126">
        <v>0</v>
      </c>
      <c r="F28" s="126">
        <v>0</v>
      </c>
      <c r="G28" s="126">
        <v>0</v>
      </c>
      <c r="H28" s="126">
        <v>0</v>
      </c>
      <c r="I28" s="126">
        <v>0</v>
      </c>
      <c r="J28" s="126">
        <v>0</v>
      </c>
      <c r="K28" s="126">
        <v>0</v>
      </c>
      <c r="L28" s="126">
        <v>0</v>
      </c>
      <c r="M28" s="126">
        <v>0</v>
      </c>
      <c r="N28" s="126">
        <v>0</v>
      </c>
      <c r="O28" s="126">
        <v>0</v>
      </c>
      <c r="P28" s="126">
        <v>0</v>
      </c>
      <c r="Q28" s="126">
        <v>0</v>
      </c>
    </row>
    <row r="29" spans="1:18" s="40" customFormat="1" ht="15" customHeight="1">
      <c r="A29" s="301" t="s">
        <v>770</v>
      </c>
      <c r="B29" s="299">
        <v>43461919</v>
      </c>
      <c r="C29" s="299">
        <v>3231180</v>
      </c>
      <c r="D29" s="299">
        <v>6318982</v>
      </c>
      <c r="E29" s="299">
        <v>400000</v>
      </c>
      <c r="F29" s="299">
        <v>3131986</v>
      </c>
      <c r="G29" s="299">
        <v>10413</v>
      </c>
      <c r="H29" s="299">
        <v>1560776</v>
      </c>
      <c r="I29" s="299">
        <v>622472</v>
      </c>
      <c r="J29" s="299">
        <v>0</v>
      </c>
      <c r="K29" s="299">
        <v>0</v>
      </c>
      <c r="L29" s="299">
        <v>3186608</v>
      </c>
      <c r="M29" s="299">
        <v>395734</v>
      </c>
      <c r="N29" s="299">
        <v>11316854</v>
      </c>
      <c r="O29" s="299">
        <v>1200000</v>
      </c>
      <c r="P29" s="299">
        <v>1167155</v>
      </c>
      <c r="Q29" s="299">
        <v>0</v>
      </c>
    </row>
    <row r="30" spans="1:18" s="39" customFormat="1" ht="15" customHeight="1">
      <c r="A30" s="249" t="s">
        <v>771</v>
      </c>
      <c r="B30" s="126">
        <v>0</v>
      </c>
      <c r="C30" s="126">
        <v>0</v>
      </c>
      <c r="D30" s="126">
        <v>0</v>
      </c>
      <c r="E30" s="126">
        <v>0</v>
      </c>
      <c r="F30" s="126">
        <v>0</v>
      </c>
      <c r="G30" s="126">
        <v>0</v>
      </c>
      <c r="H30" s="126">
        <v>0</v>
      </c>
      <c r="I30" s="126">
        <v>0</v>
      </c>
      <c r="J30" s="126">
        <v>0</v>
      </c>
      <c r="K30" s="126">
        <v>0</v>
      </c>
      <c r="L30" s="126">
        <v>0</v>
      </c>
      <c r="M30" s="126">
        <v>0</v>
      </c>
      <c r="N30" s="126">
        <v>0</v>
      </c>
      <c r="O30" s="126">
        <v>0</v>
      </c>
      <c r="P30" s="126">
        <v>0</v>
      </c>
      <c r="Q30" s="126">
        <v>0</v>
      </c>
    </row>
    <row r="31" spans="1:18" s="282" customFormat="1" ht="15" customHeight="1">
      <c r="A31" s="249" t="s">
        <v>772</v>
      </c>
      <c r="B31" s="126">
        <v>0</v>
      </c>
      <c r="C31" s="126">
        <v>0</v>
      </c>
      <c r="D31" s="126">
        <v>0</v>
      </c>
      <c r="E31" s="126">
        <v>0</v>
      </c>
      <c r="F31" s="126">
        <v>0</v>
      </c>
      <c r="G31" s="126">
        <v>0</v>
      </c>
      <c r="H31" s="126">
        <v>0</v>
      </c>
      <c r="I31" s="126">
        <v>0</v>
      </c>
      <c r="J31" s="126">
        <v>0</v>
      </c>
      <c r="K31" s="126">
        <v>0</v>
      </c>
      <c r="L31" s="126">
        <v>0</v>
      </c>
      <c r="M31" s="126">
        <v>0</v>
      </c>
      <c r="N31" s="126">
        <v>0</v>
      </c>
      <c r="O31" s="126">
        <v>0</v>
      </c>
      <c r="P31" s="126">
        <v>0</v>
      </c>
      <c r="Q31" s="126">
        <v>0</v>
      </c>
    </row>
    <row r="32" spans="1:18" s="282" customFormat="1" ht="15" customHeight="1">
      <c r="A32" s="298" t="s">
        <v>773</v>
      </c>
      <c r="B32" s="299">
        <v>238481298</v>
      </c>
      <c r="C32" s="299">
        <v>111192396</v>
      </c>
      <c r="D32" s="299">
        <v>76342513</v>
      </c>
      <c r="E32" s="299">
        <v>26447991</v>
      </c>
      <c r="F32" s="299">
        <v>51573056</v>
      </c>
      <c r="G32" s="299">
        <v>72321343</v>
      </c>
      <c r="H32" s="299">
        <v>40959415</v>
      </c>
      <c r="I32" s="299">
        <v>48476554</v>
      </c>
      <c r="J32" s="299">
        <v>38075049</v>
      </c>
      <c r="K32" s="299">
        <v>29488202</v>
      </c>
      <c r="L32" s="299">
        <v>38797242</v>
      </c>
      <c r="M32" s="299">
        <v>12948058</v>
      </c>
      <c r="N32" s="299">
        <v>46032710</v>
      </c>
      <c r="O32" s="299">
        <v>20045760</v>
      </c>
      <c r="P32" s="299">
        <v>12880179</v>
      </c>
      <c r="Q32" s="299">
        <v>10481862</v>
      </c>
      <c r="R32" s="659"/>
    </row>
    <row r="33" spans="1:17" ht="15" customHeight="1">
      <c r="A33" s="125" t="s">
        <v>774</v>
      </c>
      <c r="B33" s="126">
        <v>122576586.2894</v>
      </c>
      <c r="C33" s="126">
        <v>34340109.372299999</v>
      </c>
      <c r="D33" s="126">
        <v>40018421.095100001</v>
      </c>
      <c r="E33" s="126">
        <v>17129584.385899998</v>
      </c>
      <c r="F33" s="126">
        <v>34093562.432499997</v>
      </c>
      <c r="G33" s="126">
        <v>41291171.787600003</v>
      </c>
      <c r="H33" s="126">
        <v>22281540.9463</v>
      </c>
      <c r="I33" s="126">
        <v>31334672.116099998</v>
      </c>
      <c r="J33" s="126">
        <v>24683175.845699999</v>
      </c>
      <c r="K33" s="126">
        <v>17685834.446600001</v>
      </c>
      <c r="L33" s="126">
        <v>28380979.502799999</v>
      </c>
      <c r="M33" s="126">
        <v>6109018.0288000004</v>
      </c>
      <c r="N33" s="126">
        <v>23673033.8803</v>
      </c>
      <c r="O33" s="126">
        <v>7869144.5108000003</v>
      </c>
      <c r="P33" s="126">
        <v>4757229.3322999999</v>
      </c>
      <c r="Q33" s="126">
        <v>4673929.182</v>
      </c>
    </row>
    <row r="34" spans="1:17" s="302" customFormat="1" ht="15" customHeight="1">
      <c r="A34" s="125" t="s">
        <v>775</v>
      </c>
      <c r="B34" s="251">
        <v>0.24929999999999999</v>
      </c>
      <c r="C34" s="251">
        <v>0.1988</v>
      </c>
      <c r="D34" s="251">
        <v>0.22570000000000001</v>
      </c>
      <c r="E34" s="251">
        <v>0.1139</v>
      </c>
      <c r="F34" s="251">
        <v>9.4E-2</v>
      </c>
      <c r="G34" s="251">
        <v>7.17E-2</v>
      </c>
      <c r="H34" s="251">
        <v>9.4600000000000004E-2</v>
      </c>
      <c r="I34" s="251">
        <v>4.2000000000000003E-2</v>
      </c>
      <c r="J34" s="251">
        <v>5.6899999999999999E-2</v>
      </c>
      <c r="K34" s="251">
        <v>7.7100000000000002E-2</v>
      </c>
      <c r="L34" s="251">
        <v>0.1186</v>
      </c>
      <c r="M34" s="251">
        <v>0.17080000000000001</v>
      </c>
      <c r="N34" s="251">
        <v>9.9299999999999999E-2</v>
      </c>
      <c r="O34" s="251">
        <v>0.1166</v>
      </c>
      <c r="P34" s="251">
        <v>0.2084</v>
      </c>
      <c r="Q34" s="251">
        <v>0.16520000000000001</v>
      </c>
    </row>
    <row r="35" spans="1:17" ht="3.75" customHeight="1" thickBot="1">
      <c r="A35" s="123"/>
      <c r="B35" s="123"/>
      <c r="C35" s="123"/>
      <c r="D35" s="123"/>
      <c r="E35" s="123"/>
      <c r="F35" s="123"/>
      <c r="G35" s="123"/>
      <c r="H35" s="123"/>
      <c r="I35" s="123"/>
      <c r="J35" s="123"/>
      <c r="K35" s="123"/>
      <c r="L35" s="123"/>
      <c r="M35" s="123"/>
      <c r="N35" s="123"/>
      <c r="O35" s="123"/>
      <c r="P35" s="123"/>
      <c r="Q35" s="123"/>
    </row>
    <row r="36" spans="1:17" ht="15" customHeight="1" thickTop="1">
      <c r="A36" s="644" t="s">
        <v>776</v>
      </c>
      <c r="B36" s="51"/>
      <c r="C36" s="51"/>
      <c r="D36" s="51"/>
      <c r="E36" s="51"/>
      <c r="F36" s="51"/>
      <c r="G36" s="51"/>
      <c r="H36" s="51"/>
      <c r="I36" s="51"/>
      <c r="J36" s="51"/>
      <c r="K36" s="295"/>
      <c r="L36" s="295"/>
      <c r="M36" s="295"/>
      <c r="N36" s="51"/>
      <c r="O36" s="51"/>
      <c r="P36" s="51"/>
      <c r="Q36" s="51"/>
    </row>
    <row r="37" spans="1:17" ht="15" customHeight="1">
      <c r="A37" s="51"/>
      <c r="B37" s="51"/>
      <c r="C37" s="51"/>
      <c r="D37" s="51"/>
      <c r="E37" s="51"/>
      <c r="F37" s="51"/>
      <c r="G37" s="51"/>
      <c r="H37" s="51"/>
      <c r="I37" s="51"/>
      <c r="J37" s="51"/>
      <c r="K37" s="295"/>
      <c r="L37" s="295"/>
      <c r="M37" s="295"/>
      <c r="N37" s="51"/>
      <c r="O37" s="51"/>
      <c r="P37" s="51"/>
      <c r="Q37" s="51"/>
    </row>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Q37"/>
  <sheetViews>
    <sheetView zoomScaleNormal="100" workbookViewId="0">
      <selection sqref="A1:Q1"/>
    </sheetView>
  </sheetViews>
  <sheetFormatPr defaultColWidth="9.140625" defaultRowHeight="12.75"/>
  <cols>
    <col min="1" max="1" width="85.5703125" style="37" customWidth="1"/>
    <col min="2" max="3" width="11.7109375" style="646" bestFit="1" customWidth="1"/>
    <col min="4" max="4" width="10.7109375" style="646" bestFit="1" customWidth="1"/>
    <col min="5" max="8" width="11.7109375" style="646" bestFit="1" customWidth="1"/>
    <col min="9" max="13" width="11.7109375" style="303" bestFit="1" customWidth="1"/>
    <col min="14" max="14" width="10.7109375" style="303" bestFit="1" customWidth="1"/>
    <col min="15" max="15" width="11.7109375" style="303" bestFit="1" customWidth="1"/>
    <col min="16" max="16" width="10.7109375" style="303" bestFit="1" customWidth="1"/>
    <col min="17" max="17" width="18.140625" style="303" customWidth="1"/>
    <col min="18" max="198" width="9.140625" style="646" customWidth="1"/>
    <col min="199" max="256" width="9.140625" style="646"/>
    <col min="257" max="257" width="85.5703125" style="646" customWidth="1"/>
    <col min="258" max="273" width="18.140625" style="646" customWidth="1"/>
    <col min="274" max="454" width="9.140625" style="646" customWidth="1"/>
    <col min="455" max="512" width="9.140625" style="646"/>
    <col min="513" max="513" width="85.5703125" style="646" customWidth="1"/>
    <col min="514" max="529" width="18.140625" style="646" customWidth="1"/>
    <col min="530" max="710" width="9.140625" style="646" customWidth="1"/>
    <col min="711" max="768" width="9.140625" style="646"/>
    <col min="769" max="769" width="85.5703125" style="646" customWidth="1"/>
    <col min="770" max="785" width="18.140625" style="646" customWidth="1"/>
    <col min="786" max="966" width="9.140625" style="646" customWidth="1"/>
    <col min="967" max="1024" width="9.140625" style="646"/>
    <col min="1025" max="1025" width="85.5703125" style="646" customWidth="1"/>
    <col min="1026" max="1041" width="18.140625" style="646" customWidth="1"/>
    <col min="1042" max="1222" width="9.140625" style="646" customWidth="1"/>
    <col min="1223" max="1280" width="9.140625" style="646"/>
    <col min="1281" max="1281" width="85.5703125" style="646" customWidth="1"/>
    <col min="1282" max="1297" width="18.140625" style="646" customWidth="1"/>
    <col min="1298" max="1478" width="9.140625" style="646" customWidth="1"/>
    <col min="1479" max="1536" width="9.140625" style="646"/>
    <col min="1537" max="1537" width="85.5703125" style="646" customWidth="1"/>
    <col min="1538" max="1553" width="18.140625" style="646" customWidth="1"/>
    <col min="1554" max="1734" width="9.140625" style="646" customWidth="1"/>
    <col min="1735" max="1792" width="9.140625" style="646"/>
    <col min="1793" max="1793" width="85.5703125" style="646" customWidth="1"/>
    <col min="1794" max="1809" width="18.140625" style="646" customWidth="1"/>
    <col min="1810" max="1990" width="9.140625" style="646" customWidth="1"/>
    <col min="1991" max="2048" width="9.140625" style="646"/>
    <col min="2049" max="2049" width="85.5703125" style="646" customWidth="1"/>
    <col min="2050" max="2065" width="18.140625" style="646" customWidth="1"/>
    <col min="2066" max="2246" width="9.140625" style="646" customWidth="1"/>
    <col min="2247" max="2304" width="9.140625" style="646"/>
    <col min="2305" max="2305" width="85.5703125" style="646" customWidth="1"/>
    <col min="2306" max="2321" width="18.140625" style="646" customWidth="1"/>
    <col min="2322" max="2502" width="9.140625" style="646" customWidth="1"/>
    <col min="2503" max="2560" width="9.140625" style="646"/>
    <col min="2561" max="2561" width="85.5703125" style="646" customWidth="1"/>
    <col min="2562" max="2577" width="18.140625" style="646" customWidth="1"/>
    <col min="2578" max="2758" width="9.140625" style="646" customWidth="1"/>
    <col min="2759" max="2816" width="9.140625" style="646"/>
    <col min="2817" max="2817" width="85.5703125" style="646" customWidth="1"/>
    <col min="2818" max="2833" width="18.140625" style="646" customWidth="1"/>
    <col min="2834" max="3014" width="9.140625" style="646" customWidth="1"/>
    <col min="3015" max="3072" width="9.140625" style="646"/>
    <col min="3073" max="3073" width="85.5703125" style="646" customWidth="1"/>
    <col min="3074" max="3089" width="18.140625" style="646" customWidth="1"/>
    <col min="3090" max="3270" width="9.140625" style="646" customWidth="1"/>
    <col min="3271" max="3328" width="9.140625" style="646"/>
    <col min="3329" max="3329" width="85.5703125" style="646" customWidth="1"/>
    <col min="3330" max="3345" width="18.140625" style="646" customWidth="1"/>
    <col min="3346" max="3526" width="9.140625" style="646" customWidth="1"/>
    <col min="3527" max="3584" width="9.140625" style="646"/>
    <col min="3585" max="3585" width="85.5703125" style="646" customWidth="1"/>
    <col min="3586" max="3601" width="18.140625" style="646" customWidth="1"/>
    <col min="3602" max="3782" width="9.140625" style="646" customWidth="1"/>
    <col min="3783" max="3840" width="9.140625" style="646"/>
    <col min="3841" max="3841" width="85.5703125" style="646" customWidth="1"/>
    <col min="3842" max="3857" width="18.140625" style="646" customWidth="1"/>
    <col min="3858" max="4038" width="9.140625" style="646" customWidth="1"/>
    <col min="4039" max="4096" width="9.140625" style="646"/>
    <col min="4097" max="4097" width="85.5703125" style="646" customWidth="1"/>
    <col min="4098" max="4113" width="18.140625" style="646" customWidth="1"/>
    <col min="4114" max="4294" width="9.140625" style="646" customWidth="1"/>
    <col min="4295" max="4352" width="9.140625" style="646"/>
    <col min="4353" max="4353" width="85.5703125" style="646" customWidth="1"/>
    <col min="4354" max="4369" width="18.140625" style="646" customWidth="1"/>
    <col min="4370" max="4550" width="9.140625" style="646" customWidth="1"/>
    <col min="4551" max="4608" width="9.140625" style="646"/>
    <col min="4609" max="4609" width="85.5703125" style="646" customWidth="1"/>
    <col min="4610" max="4625" width="18.140625" style="646" customWidth="1"/>
    <col min="4626" max="4806" width="9.140625" style="646" customWidth="1"/>
    <col min="4807" max="4864" width="9.140625" style="646"/>
    <col min="4865" max="4865" width="85.5703125" style="646" customWidth="1"/>
    <col min="4866" max="4881" width="18.140625" style="646" customWidth="1"/>
    <col min="4882" max="5062" width="9.140625" style="646" customWidth="1"/>
    <col min="5063" max="5120" width="9.140625" style="646"/>
    <col min="5121" max="5121" width="85.5703125" style="646" customWidth="1"/>
    <col min="5122" max="5137" width="18.140625" style="646" customWidth="1"/>
    <col min="5138" max="5318" width="9.140625" style="646" customWidth="1"/>
    <col min="5319" max="5376" width="9.140625" style="646"/>
    <col min="5377" max="5377" width="85.5703125" style="646" customWidth="1"/>
    <col min="5378" max="5393" width="18.140625" style="646" customWidth="1"/>
    <col min="5394" max="5574" width="9.140625" style="646" customWidth="1"/>
    <col min="5575" max="5632" width="9.140625" style="646"/>
    <col min="5633" max="5633" width="85.5703125" style="646" customWidth="1"/>
    <col min="5634" max="5649" width="18.140625" style="646" customWidth="1"/>
    <col min="5650" max="5830" width="9.140625" style="646" customWidth="1"/>
    <col min="5831" max="5888" width="9.140625" style="646"/>
    <col min="5889" max="5889" width="85.5703125" style="646" customWidth="1"/>
    <col min="5890" max="5905" width="18.140625" style="646" customWidth="1"/>
    <col min="5906" max="6086" width="9.140625" style="646" customWidth="1"/>
    <col min="6087" max="6144" width="9.140625" style="646"/>
    <col min="6145" max="6145" width="85.5703125" style="646" customWidth="1"/>
    <col min="6146" max="6161" width="18.140625" style="646" customWidth="1"/>
    <col min="6162" max="6342" width="9.140625" style="646" customWidth="1"/>
    <col min="6343" max="6400" width="9.140625" style="646"/>
    <col min="6401" max="6401" width="85.5703125" style="646" customWidth="1"/>
    <col min="6402" max="6417" width="18.140625" style="646" customWidth="1"/>
    <col min="6418" max="6598" width="9.140625" style="646" customWidth="1"/>
    <col min="6599" max="6656" width="9.140625" style="646"/>
    <col min="6657" max="6657" width="85.5703125" style="646" customWidth="1"/>
    <col min="6658" max="6673" width="18.140625" style="646" customWidth="1"/>
    <col min="6674" max="6854" width="9.140625" style="646" customWidth="1"/>
    <col min="6855" max="6912" width="9.140625" style="646"/>
    <col min="6913" max="6913" width="85.5703125" style="646" customWidth="1"/>
    <col min="6914" max="6929" width="18.140625" style="646" customWidth="1"/>
    <col min="6930" max="7110" width="9.140625" style="646" customWidth="1"/>
    <col min="7111" max="7168" width="9.140625" style="646"/>
    <col min="7169" max="7169" width="85.5703125" style="646" customWidth="1"/>
    <col min="7170" max="7185" width="18.140625" style="646" customWidth="1"/>
    <col min="7186" max="7366" width="9.140625" style="646" customWidth="1"/>
    <col min="7367" max="7424" width="9.140625" style="646"/>
    <col min="7425" max="7425" width="85.5703125" style="646" customWidth="1"/>
    <col min="7426" max="7441" width="18.140625" style="646" customWidth="1"/>
    <col min="7442" max="7622" width="9.140625" style="646" customWidth="1"/>
    <col min="7623" max="7680" width="9.140625" style="646"/>
    <col min="7681" max="7681" width="85.5703125" style="646" customWidth="1"/>
    <col min="7682" max="7697" width="18.140625" style="646" customWidth="1"/>
    <col min="7698" max="7878" width="9.140625" style="646" customWidth="1"/>
    <col min="7879" max="7936" width="9.140625" style="646"/>
    <col min="7937" max="7937" width="85.5703125" style="646" customWidth="1"/>
    <col min="7938" max="7953" width="18.140625" style="646" customWidth="1"/>
    <col min="7954" max="8134" width="9.140625" style="646" customWidth="1"/>
    <col min="8135" max="8192" width="9.140625" style="646"/>
    <col min="8193" max="8193" width="85.5703125" style="646" customWidth="1"/>
    <col min="8194" max="8209" width="18.140625" style="646" customWidth="1"/>
    <col min="8210" max="8390" width="9.140625" style="646" customWidth="1"/>
    <col min="8391" max="8448" width="9.140625" style="646"/>
    <col min="8449" max="8449" width="85.5703125" style="646" customWidth="1"/>
    <col min="8450" max="8465" width="18.140625" style="646" customWidth="1"/>
    <col min="8466" max="8646" width="9.140625" style="646" customWidth="1"/>
    <col min="8647" max="8704" width="9.140625" style="646"/>
    <col min="8705" max="8705" width="85.5703125" style="646" customWidth="1"/>
    <col min="8706" max="8721" width="18.140625" style="646" customWidth="1"/>
    <col min="8722" max="8902" width="9.140625" style="646" customWidth="1"/>
    <col min="8903" max="8960" width="9.140625" style="646"/>
    <col min="8961" max="8961" width="85.5703125" style="646" customWidth="1"/>
    <col min="8962" max="8977" width="18.140625" style="646" customWidth="1"/>
    <col min="8978" max="9158" width="9.140625" style="646" customWidth="1"/>
    <col min="9159" max="9216" width="9.140625" style="646"/>
    <col min="9217" max="9217" width="85.5703125" style="646" customWidth="1"/>
    <col min="9218" max="9233" width="18.140625" style="646" customWidth="1"/>
    <col min="9234" max="9414" width="9.140625" style="646" customWidth="1"/>
    <col min="9415" max="9472" width="9.140625" style="646"/>
    <col min="9473" max="9473" width="85.5703125" style="646" customWidth="1"/>
    <col min="9474" max="9489" width="18.140625" style="646" customWidth="1"/>
    <col min="9490" max="9670" width="9.140625" style="646" customWidth="1"/>
    <col min="9671" max="9728" width="9.140625" style="646"/>
    <col min="9729" max="9729" width="85.5703125" style="646" customWidth="1"/>
    <col min="9730" max="9745" width="18.140625" style="646" customWidth="1"/>
    <col min="9746" max="9926" width="9.140625" style="646" customWidth="1"/>
    <col min="9927" max="9984" width="9.140625" style="646"/>
    <col min="9985" max="9985" width="85.5703125" style="646" customWidth="1"/>
    <col min="9986" max="10001" width="18.140625" style="646" customWidth="1"/>
    <col min="10002" max="10182" width="9.140625" style="646" customWidth="1"/>
    <col min="10183" max="10240" width="9.140625" style="646"/>
    <col min="10241" max="10241" width="85.5703125" style="646" customWidth="1"/>
    <col min="10242" max="10257" width="18.140625" style="646" customWidth="1"/>
    <col min="10258" max="10438" width="9.140625" style="646" customWidth="1"/>
    <col min="10439" max="10496" width="9.140625" style="646"/>
    <col min="10497" max="10497" width="85.5703125" style="646" customWidth="1"/>
    <col min="10498" max="10513" width="18.140625" style="646" customWidth="1"/>
    <col min="10514" max="10694" width="9.140625" style="646" customWidth="1"/>
    <col min="10695" max="10752" width="9.140625" style="646"/>
    <col min="10753" max="10753" width="85.5703125" style="646" customWidth="1"/>
    <col min="10754" max="10769" width="18.140625" style="646" customWidth="1"/>
    <col min="10770" max="10950" width="9.140625" style="646" customWidth="1"/>
    <col min="10951" max="11008" width="9.140625" style="646"/>
    <col min="11009" max="11009" width="85.5703125" style="646" customWidth="1"/>
    <col min="11010" max="11025" width="18.140625" style="646" customWidth="1"/>
    <col min="11026" max="11206" width="9.140625" style="646" customWidth="1"/>
    <col min="11207" max="11264" width="9.140625" style="646"/>
    <col min="11265" max="11265" width="85.5703125" style="646" customWidth="1"/>
    <col min="11266" max="11281" width="18.140625" style="646" customWidth="1"/>
    <col min="11282" max="11462" width="9.140625" style="646" customWidth="1"/>
    <col min="11463" max="11520" width="9.140625" style="646"/>
    <col min="11521" max="11521" width="85.5703125" style="646" customWidth="1"/>
    <col min="11522" max="11537" width="18.140625" style="646" customWidth="1"/>
    <col min="11538" max="11718" width="9.140625" style="646" customWidth="1"/>
    <col min="11719" max="11776" width="9.140625" style="646"/>
    <col min="11777" max="11777" width="85.5703125" style="646" customWidth="1"/>
    <col min="11778" max="11793" width="18.140625" style="646" customWidth="1"/>
    <col min="11794" max="11974" width="9.140625" style="646" customWidth="1"/>
    <col min="11975" max="12032" width="9.140625" style="646"/>
    <col min="12033" max="12033" width="85.5703125" style="646" customWidth="1"/>
    <col min="12034" max="12049" width="18.140625" style="646" customWidth="1"/>
    <col min="12050" max="12230" width="9.140625" style="646" customWidth="1"/>
    <col min="12231" max="12288" width="9.140625" style="646"/>
    <col min="12289" max="12289" width="85.5703125" style="646" customWidth="1"/>
    <col min="12290" max="12305" width="18.140625" style="646" customWidth="1"/>
    <col min="12306" max="12486" width="9.140625" style="646" customWidth="1"/>
    <col min="12487" max="12544" width="9.140625" style="646"/>
    <col min="12545" max="12545" width="85.5703125" style="646" customWidth="1"/>
    <col min="12546" max="12561" width="18.140625" style="646" customWidth="1"/>
    <col min="12562" max="12742" width="9.140625" style="646" customWidth="1"/>
    <col min="12743" max="12800" width="9.140625" style="646"/>
    <col min="12801" max="12801" width="85.5703125" style="646" customWidth="1"/>
    <col min="12802" max="12817" width="18.140625" style="646" customWidth="1"/>
    <col min="12818" max="12998" width="9.140625" style="646" customWidth="1"/>
    <col min="12999" max="13056" width="9.140625" style="646"/>
    <col min="13057" max="13057" width="85.5703125" style="646" customWidth="1"/>
    <col min="13058" max="13073" width="18.140625" style="646" customWidth="1"/>
    <col min="13074" max="13254" width="9.140625" style="646" customWidth="1"/>
    <col min="13255" max="13312" width="9.140625" style="646"/>
    <col min="13313" max="13313" width="85.5703125" style="646" customWidth="1"/>
    <col min="13314" max="13329" width="18.140625" style="646" customWidth="1"/>
    <col min="13330" max="13510" width="9.140625" style="646" customWidth="1"/>
    <col min="13511" max="13568" width="9.140625" style="646"/>
    <col min="13569" max="13569" width="85.5703125" style="646" customWidth="1"/>
    <col min="13570" max="13585" width="18.140625" style="646" customWidth="1"/>
    <col min="13586" max="13766" width="9.140625" style="646" customWidth="1"/>
    <col min="13767" max="13824" width="9.140625" style="646"/>
    <col min="13825" max="13825" width="85.5703125" style="646" customWidth="1"/>
    <col min="13826" max="13841" width="18.140625" style="646" customWidth="1"/>
    <col min="13842" max="14022" width="9.140625" style="646" customWidth="1"/>
    <col min="14023" max="14080" width="9.140625" style="646"/>
    <col min="14081" max="14081" width="85.5703125" style="646" customWidth="1"/>
    <col min="14082" max="14097" width="18.140625" style="646" customWidth="1"/>
    <col min="14098" max="14278" width="9.140625" style="646" customWidth="1"/>
    <col min="14279" max="14336" width="9.140625" style="646"/>
    <col min="14337" max="14337" width="85.5703125" style="646" customWidth="1"/>
    <col min="14338" max="14353" width="18.140625" style="646" customWidth="1"/>
    <col min="14354" max="14534" width="9.140625" style="646" customWidth="1"/>
    <col min="14535" max="14592" width="9.140625" style="646"/>
    <col min="14593" max="14593" width="85.5703125" style="646" customWidth="1"/>
    <col min="14594" max="14609" width="18.140625" style="646" customWidth="1"/>
    <col min="14610" max="14790" width="9.140625" style="646" customWidth="1"/>
    <col min="14791" max="14848" width="9.140625" style="646"/>
    <col min="14849" max="14849" width="85.5703125" style="646" customWidth="1"/>
    <col min="14850" max="14865" width="18.140625" style="646" customWidth="1"/>
    <col min="14866" max="15046" width="9.140625" style="646" customWidth="1"/>
    <col min="15047" max="15104" width="9.140625" style="646"/>
    <col min="15105" max="15105" width="85.5703125" style="646" customWidth="1"/>
    <col min="15106" max="15121" width="18.140625" style="646" customWidth="1"/>
    <col min="15122" max="15302" width="9.140625" style="646" customWidth="1"/>
    <col min="15303" max="15360" width="9.140625" style="646"/>
    <col min="15361" max="15361" width="85.5703125" style="646" customWidth="1"/>
    <col min="15362" max="15377" width="18.140625" style="646" customWidth="1"/>
    <col min="15378" max="15558" width="9.140625" style="646" customWidth="1"/>
    <col min="15559" max="15616" width="9.140625" style="646"/>
    <col min="15617" max="15617" width="85.5703125" style="646" customWidth="1"/>
    <col min="15618" max="15633" width="18.140625" style="646" customWidth="1"/>
    <col min="15634" max="15814" width="9.140625" style="646" customWidth="1"/>
    <col min="15815" max="15872" width="9.140625" style="646"/>
    <col min="15873" max="15873" width="85.5703125" style="646" customWidth="1"/>
    <col min="15874" max="15889" width="18.140625" style="646" customWidth="1"/>
    <col min="15890" max="16070" width="9.140625" style="646" customWidth="1"/>
    <col min="16071" max="16128" width="9.140625" style="646"/>
    <col min="16129" max="16129" width="85.5703125" style="646" customWidth="1"/>
    <col min="16130" max="16145" width="18.140625" style="646" customWidth="1"/>
    <col min="16146" max="16326" width="9.140625" style="646" customWidth="1"/>
    <col min="16327" max="16384" width="9.140625" style="646"/>
  </cols>
  <sheetData>
    <row r="1" spans="1:17" ht="30" customHeight="1">
      <c r="A1" s="737" t="s">
        <v>1095</v>
      </c>
      <c r="B1" s="737"/>
      <c r="C1" s="737"/>
      <c r="D1" s="737"/>
      <c r="E1" s="737"/>
      <c r="F1" s="737"/>
      <c r="G1" s="737"/>
      <c r="H1" s="737"/>
      <c r="I1" s="737"/>
      <c r="J1" s="737"/>
      <c r="K1" s="737"/>
      <c r="L1" s="737"/>
      <c r="M1" s="737"/>
      <c r="N1" s="737"/>
      <c r="O1" s="737"/>
      <c r="P1" s="737"/>
      <c r="Q1" s="737"/>
    </row>
    <row r="2" spans="1:17" ht="15" customHeight="1">
      <c r="A2" s="738" t="s">
        <v>746</v>
      </c>
      <c r="B2" s="738"/>
      <c r="C2" s="738"/>
      <c r="D2" s="738"/>
      <c r="E2" s="738"/>
      <c r="F2" s="738"/>
      <c r="G2" s="738"/>
      <c r="H2" s="738"/>
      <c r="I2" s="738"/>
      <c r="J2" s="738"/>
      <c r="K2" s="738"/>
      <c r="L2" s="738"/>
      <c r="M2" s="738"/>
      <c r="N2" s="738"/>
      <c r="O2" s="738"/>
      <c r="P2" s="738"/>
      <c r="Q2" s="738"/>
    </row>
    <row r="3" spans="1:17" ht="15" customHeight="1">
      <c r="A3" s="738" t="s">
        <v>1479</v>
      </c>
      <c r="B3" s="738"/>
      <c r="C3" s="738"/>
      <c r="D3" s="738"/>
      <c r="E3" s="738"/>
      <c r="F3" s="738"/>
      <c r="G3" s="738"/>
      <c r="H3" s="738"/>
      <c r="I3" s="738"/>
      <c r="J3" s="738"/>
      <c r="K3" s="738"/>
      <c r="L3" s="738"/>
      <c r="M3" s="738"/>
      <c r="N3" s="738"/>
      <c r="O3" s="738"/>
      <c r="P3" s="738"/>
      <c r="Q3" s="738"/>
    </row>
    <row r="4" spans="1:17" s="82" customFormat="1" ht="30" customHeight="1">
      <c r="A4" s="739" t="s">
        <v>747</v>
      </c>
      <c r="B4" s="739"/>
      <c r="C4" s="739"/>
      <c r="D4" s="739"/>
      <c r="E4" s="739"/>
      <c r="F4" s="739"/>
      <c r="G4" s="739"/>
      <c r="H4" s="739"/>
      <c r="I4" s="739"/>
      <c r="J4" s="739"/>
      <c r="K4" s="739"/>
      <c r="L4" s="739"/>
      <c r="M4" s="739"/>
      <c r="N4" s="739"/>
      <c r="O4" s="739"/>
      <c r="P4" s="739"/>
      <c r="Q4" s="739"/>
    </row>
    <row r="5" spans="1:17" ht="3.75" customHeight="1">
      <c r="A5" s="51"/>
      <c r="B5" s="51"/>
      <c r="C5" s="51"/>
      <c r="D5" s="51"/>
      <c r="E5" s="51"/>
      <c r="F5" s="51"/>
      <c r="G5" s="51"/>
      <c r="H5" s="51"/>
      <c r="I5" s="295"/>
      <c r="J5" s="295"/>
      <c r="K5" s="295"/>
      <c r="L5" s="295"/>
      <c r="M5" s="295"/>
      <c r="N5" s="295"/>
      <c r="O5" s="295"/>
      <c r="P5" s="295"/>
      <c r="Q5" s="295"/>
    </row>
    <row r="6" spans="1:17" s="23" customFormat="1" ht="30" customHeight="1" thickBot="1">
      <c r="A6" s="296"/>
      <c r="B6" s="229" t="s">
        <v>102</v>
      </c>
      <c r="C6" s="229" t="s">
        <v>104</v>
      </c>
      <c r="D6" s="229" t="s">
        <v>106</v>
      </c>
      <c r="E6" s="229" t="s">
        <v>108</v>
      </c>
      <c r="F6" s="229" t="s">
        <v>110</v>
      </c>
      <c r="G6" s="229" t="s">
        <v>112</v>
      </c>
      <c r="H6" s="229" t="s">
        <v>114</v>
      </c>
      <c r="I6" s="229" t="s">
        <v>116</v>
      </c>
      <c r="J6" s="229" t="s">
        <v>118</v>
      </c>
      <c r="K6" s="229" t="s">
        <v>120</v>
      </c>
      <c r="L6" s="229" t="s">
        <v>122</v>
      </c>
      <c r="M6" s="229" t="s">
        <v>124</v>
      </c>
      <c r="N6" s="229" t="s">
        <v>125</v>
      </c>
      <c r="O6" s="229" t="s">
        <v>127</v>
      </c>
      <c r="P6" s="229" t="s">
        <v>553</v>
      </c>
      <c r="Q6" s="304" t="s">
        <v>554</v>
      </c>
    </row>
    <row r="7" spans="1:17" s="297" customFormat="1" ht="15" customHeight="1">
      <c r="A7" s="452" t="s">
        <v>748</v>
      </c>
      <c r="B7" s="448">
        <v>0.14630000000000001</v>
      </c>
      <c r="C7" s="448">
        <v>0.14449999999999999</v>
      </c>
      <c r="D7" s="448">
        <v>0.22900000000000001</v>
      </c>
      <c r="E7" s="448">
        <v>0.16309999999999999</v>
      </c>
      <c r="F7" s="448">
        <v>0.1893</v>
      </c>
      <c r="G7" s="448">
        <v>0.19040000000000001</v>
      </c>
      <c r="H7" s="448">
        <v>0.12509999999999999</v>
      </c>
      <c r="I7" s="448">
        <v>0.1638</v>
      </c>
      <c r="J7" s="448">
        <v>0.13239999999999999</v>
      </c>
      <c r="K7" s="448">
        <v>0.1368</v>
      </c>
      <c r="L7" s="448">
        <v>0.13950000000000001</v>
      </c>
      <c r="M7" s="448">
        <v>0.1799</v>
      </c>
      <c r="N7" s="448">
        <v>0.11360000000000001</v>
      </c>
      <c r="O7" s="448">
        <v>0.2016</v>
      </c>
      <c r="P7" s="448">
        <v>0.57930000000000004</v>
      </c>
      <c r="Q7" s="448">
        <v>0.19620000000000001</v>
      </c>
    </row>
    <row r="8" spans="1:17" ht="15" customHeight="1">
      <c r="A8" s="125" t="s">
        <v>749</v>
      </c>
      <c r="B8" s="126">
        <v>13702737.99</v>
      </c>
      <c r="C8" s="126">
        <v>11332395.939999999</v>
      </c>
      <c r="D8" s="126">
        <v>10360627.51</v>
      </c>
      <c r="E8" s="126">
        <v>34804941.090000004</v>
      </c>
      <c r="F8" s="126">
        <v>31372184.18</v>
      </c>
      <c r="G8" s="126">
        <v>20182149.59</v>
      </c>
      <c r="H8" s="126">
        <v>34234423.07</v>
      </c>
      <c r="I8" s="126">
        <v>14766952.1</v>
      </c>
      <c r="J8" s="126">
        <v>42122437.07</v>
      </c>
      <c r="K8" s="126">
        <v>8415302.5199999996</v>
      </c>
      <c r="L8" s="126">
        <v>33614082.210000001</v>
      </c>
      <c r="M8" s="126">
        <v>41654483.189999998</v>
      </c>
      <c r="N8" s="126">
        <v>3226220.7</v>
      </c>
      <c r="O8" s="126">
        <v>31355540.629999999</v>
      </c>
      <c r="P8" s="126">
        <v>4197973.03</v>
      </c>
      <c r="Q8" s="126">
        <v>1381302046.3299999</v>
      </c>
    </row>
    <row r="9" spans="1:17" ht="15" customHeight="1">
      <c r="A9" s="125" t="s">
        <v>750</v>
      </c>
      <c r="B9" s="126">
        <v>0</v>
      </c>
      <c r="C9" s="126">
        <v>0</v>
      </c>
      <c r="D9" s="126">
        <v>0</v>
      </c>
      <c r="E9" s="126">
        <v>0</v>
      </c>
      <c r="F9" s="126">
        <v>0</v>
      </c>
      <c r="G9" s="126">
        <v>0</v>
      </c>
      <c r="H9" s="126">
        <v>0</v>
      </c>
      <c r="I9" s="126">
        <v>0</v>
      </c>
      <c r="J9" s="126">
        <v>0</v>
      </c>
      <c r="K9" s="126">
        <v>0</v>
      </c>
      <c r="L9" s="126">
        <v>0</v>
      </c>
      <c r="M9" s="126">
        <v>0</v>
      </c>
      <c r="N9" s="126">
        <v>0</v>
      </c>
      <c r="O9" s="126">
        <v>0</v>
      </c>
      <c r="P9" s="126">
        <v>0</v>
      </c>
      <c r="Q9" s="126">
        <v>0</v>
      </c>
    </row>
    <row r="10" spans="1:17" s="282" customFormat="1" ht="15" customHeight="1">
      <c r="A10" s="125" t="s">
        <v>751</v>
      </c>
      <c r="B10" s="126">
        <v>18827828.899999999</v>
      </c>
      <c r="C10" s="126">
        <v>13258877.560000001</v>
      </c>
      <c r="D10" s="126">
        <v>2241248.41</v>
      </c>
      <c r="E10" s="126">
        <v>20370271.100000001</v>
      </c>
      <c r="F10" s="126">
        <v>77017087.590000004</v>
      </c>
      <c r="G10" s="126">
        <v>8478454.4600000009</v>
      </c>
      <c r="H10" s="126">
        <v>29839531.219999999</v>
      </c>
      <c r="I10" s="126">
        <v>10255655.619999999</v>
      </c>
      <c r="J10" s="126">
        <v>15926634.68</v>
      </c>
      <c r="K10" s="126">
        <v>12210562.210000001</v>
      </c>
      <c r="L10" s="126">
        <v>54875378.609999999</v>
      </c>
      <c r="M10" s="126">
        <v>18641642.109999999</v>
      </c>
      <c r="N10" s="126">
        <v>5712460.1600000001</v>
      </c>
      <c r="O10" s="126">
        <v>26418660.870000001</v>
      </c>
      <c r="P10" s="126">
        <v>3258329.68</v>
      </c>
      <c r="Q10" s="126">
        <v>783496767.88</v>
      </c>
    </row>
    <row r="11" spans="1:17" s="282" customFormat="1" ht="15" customHeight="1">
      <c r="A11" s="125" t="s">
        <v>752</v>
      </c>
      <c r="B11" s="126">
        <v>13105854.789999999</v>
      </c>
      <c r="C11" s="126">
        <v>11305583.039999999</v>
      </c>
      <c r="D11" s="126">
        <v>4819937.49</v>
      </c>
      <c r="E11" s="126">
        <v>71212713.019999996</v>
      </c>
      <c r="F11" s="126">
        <v>51922901.460000001</v>
      </c>
      <c r="G11" s="126">
        <v>2651251.31</v>
      </c>
      <c r="H11" s="126">
        <v>25690858.239999998</v>
      </c>
      <c r="I11" s="126">
        <v>1925089.08</v>
      </c>
      <c r="J11" s="126">
        <v>27627319.530000001</v>
      </c>
      <c r="K11" s="126">
        <v>20760728.82</v>
      </c>
      <c r="L11" s="126">
        <v>8224660.1900000004</v>
      </c>
      <c r="M11" s="126">
        <v>10401461.75</v>
      </c>
      <c r="N11" s="126">
        <v>1262544.3999999999</v>
      </c>
      <c r="O11" s="126">
        <v>49132572.100000001</v>
      </c>
      <c r="P11" s="126">
        <v>14402886.1</v>
      </c>
      <c r="Q11" s="126">
        <v>888033700.67999995</v>
      </c>
    </row>
    <row r="12" spans="1:17" s="282" customFormat="1" ht="15" customHeight="1">
      <c r="A12" s="125" t="s">
        <v>753</v>
      </c>
      <c r="B12" s="126">
        <v>4266763.3499999996</v>
      </c>
      <c r="C12" s="126">
        <v>0</v>
      </c>
      <c r="D12" s="126">
        <v>0</v>
      </c>
      <c r="E12" s="126">
        <v>0</v>
      </c>
      <c r="F12" s="126">
        <v>0</v>
      </c>
      <c r="G12" s="126">
        <v>0</v>
      </c>
      <c r="H12" s="126">
        <v>0</v>
      </c>
      <c r="I12" s="126">
        <v>0</v>
      </c>
      <c r="J12" s="126">
        <v>23373361.760000002</v>
      </c>
      <c r="K12" s="126">
        <v>937238.86</v>
      </c>
      <c r="L12" s="126">
        <v>21861358.18</v>
      </c>
      <c r="M12" s="126">
        <v>0</v>
      </c>
      <c r="N12" s="126">
        <v>0</v>
      </c>
      <c r="O12" s="126">
        <v>0</v>
      </c>
      <c r="P12" s="126">
        <v>0</v>
      </c>
      <c r="Q12" s="126">
        <v>270422220.27999997</v>
      </c>
    </row>
    <row r="13" spans="1:17" s="282" customFormat="1" ht="15" customHeight="1">
      <c r="A13" s="125" t="s">
        <v>754</v>
      </c>
      <c r="B13" s="126">
        <v>75594861.379999995</v>
      </c>
      <c r="C13" s="126">
        <v>164845095.36000001</v>
      </c>
      <c r="D13" s="126">
        <v>66548094.700000003</v>
      </c>
      <c r="E13" s="126">
        <v>168729525.81999999</v>
      </c>
      <c r="F13" s="126">
        <v>176010888.49000001</v>
      </c>
      <c r="G13" s="126">
        <v>114365556.91</v>
      </c>
      <c r="H13" s="126">
        <v>177016907.41</v>
      </c>
      <c r="I13" s="126">
        <v>100475316.86</v>
      </c>
      <c r="J13" s="126">
        <v>198753922.78</v>
      </c>
      <c r="K13" s="126">
        <v>99244607</v>
      </c>
      <c r="L13" s="126">
        <v>231310647.77000001</v>
      </c>
      <c r="M13" s="126">
        <v>230550022.86000001</v>
      </c>
      <c r="N13" s="126">
        <v>66566782.409999996</v>
      </c>
      <c r="O13" s="126">
        <v>198183505.06</v>
      </c>
      <c r="P13" s="126">
        <v>43322255.640000001</v>
      </c>
      <c r="Q13" s="126">
        <v>5702960216.6899996</v>
      </c>
    </row>
    <row r="14" spans="1:17" s="25" customFormat="1" ht="15" customHeight="1">
      <c r="A14" s="298" t="s">
        <v>755</v>
      </c>
      <c r="B14" s="299">
        <v>125498046.41</v>
      </c>
      <c r="C14" s="299">
        <v>200741951.90000001</v>
      </c>
      <c r="D14" s="299">
        <v>83969908.109999999</v>
      </c>
      <c r="E14" s="299">
        <v>295117451.02999997</v>
      </c>
      <c r="F14" s="299">
        <v>336323061.72000003</v>
      </c>
      <c r="G14" s="299">
        <v>145677412.27000001</v>
      </c>
      <c r="H14" s="299">
        <v>266781719.94</v>
      </c>
      <c r="I14" s="299">
        <v>127423013.66</v>
      </c>
      <c r="J14" s="299">
        <v>307803675.81999999</v>
      </c>
      <c r="K14" s="299">
        <v>141568439.41</v>
      </c>
      <c r="L14" s="299">
        <v>349886126.95999998</v>
      </c>
      <c r="M14" s="299">
        <v>301247609.91000003</v>
      </c>
      <c r="N14" s="299">
        <v>76768007.670000002</v>
      </c>
      <c r="O14" s="299">
        <v>305090278.66000003</v>
      </c>
      <c r="P14" s="299">
        <v>65181444.450000003</v>
      </c>
      <c r="Q14" s="299">
        <v>9026214951.8600006</v>
      </c>
    </row>
    <row r="15" spans="1:17" s="282" customFormat="1" ht="15" customHeight="1">
      <c r="A15" s="125" t="s">
        <v>756</v>
      </c>
      <c r="B15" s="126">
        <v>89113427.067499995</v>
      </c>
      <c r="C15" s="126">
        <v>173149662.39199999</v>
      </c>
      <c r="D15" s="126">
        <v>69406313.127000004</v>
      </c>
      <c r="E15" s="126">
        <v>208409936.55000001</v>
      </c>
      <c r="F15" s="126">
        <v>217375756.73800001</v>
      </c>
      <c r="G15" s="126">
        <v>117386873.457</v>
      </c>
      <c r="H15" s="126">
        <v>195830242.77399999</v>
      </c>
      <c r="I15" s="126">
        <v>103488992.524</v>
      </c>
      <c r="J15" s="126">
        <v>233282930.801</v>
      </c>
      <c r="K15" s="126">
        <v>112770012.99699999</v>
      </c>
      <c r="L15" s="126">
        <v>262794072.222</v>
      </c>
      <c r="M15" s="126">
        <v>239479082.15700001</v>
      </c>
      <c r="N15" s="126">
        <v>68340546.642000005</v>
      </c>
      <c r="O15" s="126">
        <v>228033523.28400001</v>
      </c>
      <c r="P15" s="126">
        <v>51175364.626000002</v>
      </c>
      <c r="Q15" s="126">
        <v>6506493085.816</v>
      </c>
    </row>
    <row r="16" spans="1:17" s="27" customFormat="1" ht="15" customHeight="1">
      <c r="A16" s="249" t="s">
        <v>757</v>
      </c>
      <c r="B16" s="300">
        <v>0.71009999999999995</v>
      </c>
      <c r="C16" s="300">
        <v>0.86250000000000004</v>
      </c>
      <c r="D16" s="300">
        <v>0.8266</v>
      </c>
      <c r="E16" s="300">
        <v>0.70620000000000005</v>
      </c>
      <c r="F16" s="300">
        <v>0.64629999999999999</v>
      </c>
      <c r="G16" s="300">
        <v>0.80579999999999996</v>
      </c>
      <c r="H16" s="300">
        <v>0.73399999999999999</v>
      </c>
      <c r="I16" s="300">
        <v>0.81220000000000003</v>
      </c>
      <c r="J16" s="300">
        <v>0.75790000000000002</v>
      </c>
      <c r="K16" s="300">
        <v>0.79659999999999997</v>
      </c>
      <c r="L16" s="300">
        <v>0.75109999999999999</v>
      </c>
      <c r="M16" s="300">
        <v>0.79500000000000004</v>
      </c>
      <c r="N16" s="300">
        <v>0.89019999999999999</v>
      </c>
      <c r="O16" s="300">
        <v>0.74739999999999995</v>
      </c>
      <c r="P16" s="300">
        <v>0.78510000000000002</v>
      </c>
      <c r="Q16" s="300">
        <v>0.7208</v>
      </c>
    </row>
    <row r="17" spans="1:17" s="282" customFormat="1" ht="15" customHeight="1">
      <c r="A17" s="298" t="s">
        <v>758</v>
      </c>
      <c r="B17" s="299">
        <v>8911342.7068000007</v>
      </c>
      <c r="C17" s="299">
        <v>17314966.2392</v>
      </c>
      <c r="D17" s="299">
        <v>6940631.3126999997</v>
      </c>
      <c r="E17" s="299">
        <v>20840993.655000001</v>
      </c>
      <c r="F17" s="299">
        <v>21737575.673799999</v>
      </c>
      <c r="G17" s="299">
        <v>11738687.345699999</v>
      </c>
      <c r="H17" s="299">
        <v>19583024.277399998</v>
      </c>
      <c r="I17" s="299">
        <v>10348899.2524</v>
      </c>
      <c r="J17" s="299">
        <v>23328293.0801</v>
      </c>
      <c r="K17" s="299">
        <v>11277001.299699999</v>
      </c>
      <c r="L17" s="299">
        <v>26279407.222199999</v>
      </c>
      <c r="M17" s="299">
        <v>23947908.215700001</v>
      </c>
      <c r="N17" s="299">
        <v>6834054.6642000005</v>
      </c>
      <c r="O17" s="299">
        <v>22803352.328400001</v>
      </c>
      <c r="P17" s="299">
        <v>5117536.4626000002</v>
      </c>
      <c r="Q17" s="299">
        <v>650649308.58159995</v>
      </c>
    </row>
    <row r="18" spans="1:17" s="282" customFormat="1" ht="15" customHeight="1">
      <c r="A18" s="125" t="s">
        <v>759</v>
      </c>
      <c r="B18" s="126">
        <v>12530888</v>
      </c>
      <c r="C18" s="126">
        <v>23184915</v>
      </c>
      <c r="D18" s="126">
        <v>15287693</v>
      </c>
      <c r="E18" s="126">
        <v>29526247</v>
      </c>
      <c r="F18" s="126">
        <v>34685308</v>
      </c>
      <c r="G18" s="126">
        <v>22368930</v>
      </c>
      <c r="H18" s="126">
        <v>22321067</v>
      </c>
      <c r="I18" s="126">
        <v>14299214</v>
      </c>
      <c r="J18" s="126">
        <v>31124857</v>
      </c>
      <c r="K18" s="126">
        <v>13338464</v>
      </c>
      <c r="L18" s="126">
        <v>28442212</v>
      </c>
      <c r="M18" s="126">
        <v>42381453</v>
      </c>
      <c r="N18" s="126">
        <v>10508198</v>
      </c>
      <c r="O18" s="126">
        <v>38098028</v>
      </c>
      <c r="P18" s="126">
        <v>28958201</v>
      </c>
      <c r="Q18" s="126">
        <v>1173223910</v>
      </c>
    </row>
    <row r="19" spans="1:17" s="282" customFormat="1" ht="15" customHeight="1">
      <c r="A19" s="125" t="s">
        <v>760</v>
      </c>
      <c r="B19" s="126">
        <v>0</v>
      </c>
      <c r="C19" s="126">
        <v>0</v>
      </c>
      <c r="D19" s="126">
        <v>12</v>
      </c>
      <c r="E19" s="126">
        <v>0</v>
      </c>
      <c r="F19" s="126">
        <v>0</v>
      </c>
      <c r="G19" s="126">
        <v>0</v>
      </c>
      <c r="H19" s="126">
        <v>0</v>
      </c>
      <c r="I19" s="126">
        <v>0</v>
      </c>
      <c r="J19" s="126">
        <v>0</v>
      </c>
      <c r="K19" s="126">
        <v>0</v>
      </c>
      <c r="L19" s="126">
        <v>0</v>
      </c>
      <c r="M19" s="126">
        <v>0</v>
      </c>
      <c r="N19" s="126">
        <v>0</v>
      </c>
      <c r="O19" s="126">
        <v>0</v>
      </c>
      <c r="P19" s="126">
        <v>0</v>
      </c>
      <c r="Q19" s="126">
        <v>13</v>
      </c>
    </row>
    <row r="20" spans="1:17" s="282" customFormat="1" ht="15" customHeight="1">
      <c r="A20" s="249" t="s">
        <v>761</v>
      </c>
      <c r="B20" s="126">
        <v>0</v>
      </c>
      <c r="C20" s="126">
        <v>0</v>
      </c>
      <c r="D20" s="126">
        <v>0</v>
      </c>
      <c r="E20" s="126">
        <v>0</v>
      </c>
      <c r="F20" s="126">
        <v>0</v>
      </c>
      <c r="G20" s="126">
        <v>0</v>
      </c>
      <c r="H20" s="126">
        <v>0</v>
      </c>
      <c r="I20" s="126">
        <v>0</v>
      </c>
      <c r="J20" s="126">
        <v>0</v>
      </c>
      <c r="K20" s="126">
        <v>0</v>
      </c>
      <c r="L20" s="126">
        <v>0</v>
      </c>
      <c r="M20" s="126">
        <v>0</v>
      </c>
      <c r="N20" s="126">
        <v>0</v>
      </c>
      <c r="O20" s="126">
        <v>0</v>
      </c>
      <c r="P20" s="126">
        <v>0</v>
      </c>
      <c r="Q20" s="126">
        <v>0</v>
      </c>
    </row>
    <row r="21" spans="1:17" s="282" customFormat="1" ht="15" customHeight="1">
      <c r="A21" s="125" t="s">
        <v>762</v>
      </c>
      <c r="B21" s="126">
        <v>15723</v>
      </c>
      <c r="C21" s="126">
        <v>22466</v>
      </c>
      <c r="D21" s="126">
        <v>50702</v>
      </c>
      <c r="E21" s="126">
        <v>0</v>
      </c>
      <c r="F21" s="126">
        <v>277288</v>
      </c>
      <c r="G21" s="126">
        <v>14182</v>
      </c>
      <c r="H21" s="126">
        <v>73593</v>
      </c>
      <c r="I21" s="126">
        <v>5277</v>
      </c>
      <c r="J21" s="126">
        <v>228998</v>
      </c>
      <c r="K21" s="126">
        <v>19992</v>
      </c>
      <c r="L21" s="126">
        <v>1453</v>
      </c>
      <c r="M21" s="126">
        <v>79504</v>
      </c>
      <c r="N21" s="126">
        <v>2745241</v>
      </c>
      <c r="O21" s="126">
        <v>40736</v>
      </c>
      <c r="P21" s="126">
        <v>156787</v>
      </c>
      <c r="Q21" s="126">
        <v>11360627</v>
      </c>
    </row>
    <row r="22" spans="1:17" s="282" customFormat="1" ht="15" customHeight="1">
      <c r="A22" s="298" t="s">
        <v>763</v>
      </c>
      <c r="B22" s="299">
        <v>12515165</v>
      </c>
      <c r="C22" s="299">
        <v>23162449</v>
      </c>
      <c r="D22" s="299">
        <v>15236979</v>
      </c>
      <c r="E22" s="299">
        <v>29526247</v>
      </c>
      <c r="F22" s="299">
        <v>34408020</v>
      </c>
      <c r="G22" s="299">
        <v>22354748</v>
      </c>
      <c r="H22" s="299">
        <v>22247474</v>
      </c>
      <c r="I22" s="299">
        <v>14293937</v>
      </c>
      <c r="J22" s="299">
        <v>30895859</v>
      </c>
      <c r="K22" s="299">
        <v>13318472</v>
      </c>
      <c r="L22" s="299">
        <v>28440759</v>
      </c>
      <c r="M22" s="299">
        <v>42301949</v>
      </c>
      <c r="N22" s="299">
        <v>7762957</v>
      </c>
      <c r="O22" s="299">
        <v>38057292</v>
      </c>
      <c r="P22" s="299">
        <v>28801414</v>
      </c>
      <c r="Q22" s="299">
        <v>1161863270</v>
      </c>
    </row>
    <row r="23" spans="1:17" s="282" customFormat="1" ht="15" customHeight="1">
      <c r="A23" s="125" t="s">
        <v>764</v>
      </c>
      <c r="B23" s="126">
        <v>0</v>
      </c>
      <c r="C23" s="126">
        <v>0</v>
      </c>
      <c r="D23" s="126">
        <v>0</v>
      </c>
      <c r="E23" s="126">
        <v>0</v>
      </c>
      <c r="F23" s="126">
        <v>0</v>
      </c>
      <c r="G23" s="126">
        <v>0</v>
      </c>
      <c r="H23" s="126">
        <v>0</v>
      </c>
      <c r="I23" s="126">
        <v>0</v>
      </c>
      <c r="J23" s="126">
        <v>0</v>
      </c>
      <c r="K23" s="126">
        <v>0</v>
      </c>
      <c r="L23" s="126">
        <v>0</v>
      </c>
      <c r="M23" s="126">
        <v>0</v>
      </c>
      <c r="N23" s="126">
        <v>0</v>
      </c>
      <c r="O23" s="126">
        <v>0</v>
      </c>
      <c r="P23" s="126">
        <v>0</v>
      </c>
      <c r="Q23" s="126">
        <v>0</v>
      </c>
    </row>
    <row r="24" spans="1:17" s="282" customFormat="1" ht="15" customHeight="1">
      <c r="A24" s="125" t="s">
        <v>765</v>
      </c>
      <c r="B24" s="126">
        <v>0</v>
      </c>
      <c r="C24" s="126">
        <v>0</v>
      </c>
      <c r="D24" s="126">
        <v>0</v>
      </c>
      <c r="E24" s="126">
        <v>0</v>
      </c>
      <c r="F24" s="126">
        <v>0</v>
      </c>
      <c r="G24" s="126">
        <v>0</v>
      </c>
      <c r="H24" s="126">
        <v>0</v>
      </c>
      <c r="I24" s="126">
        <v>0</v>
      </c>
      <c r="J24" s="126">
        <v>102900</v>
      </c>
      <c r="K24" s="126">
        <v>0</v>
      </c>
      <c r="L24" s="126">
        <v>0</v>
      </c>
      <c r="M24" s="126">
        <v>0</v>
      </c>
      <c r="N24" s="126">
        <v>0</v>
      </c>
      <c r="O24" s="126">
        <v>0</v>
      </c>
      <c r="P24" s="126">
        <v>0</v>
      </c>
      <c r="Q24" s="126">
        <v>102900</v>
      </c>
    </row>
    <row r="25" spans="1:17" s="286" customFormat="1" ht="15" customHeight="1">
      <c r="A25" s="125" t="s">
        <v>766</v>
      </c>
      <c r="B25" s="126">
        <v>0</v>
      </c>
      <c r="C25" s="126">
        <v>0</v>
      </c>
      <c r="D25" s="126">
        <v>0</v>
      </c>
      <c r="E25" s="126">
        <v>0</v>
      </c>
      <c r="F25" s="126">
        <v>0</v>
      </c>
      <c r="G25" s="126">
        <v>0</v>
      </c>
      <c r="H25" s="126">
        <v>0</v>
      </c>
      <c r="I25" s="126">
        <v>0</v>
      </c>
      <c r="J25" s="126">
        <v>0</v>
      </c>
      <c r="K25" s="126">
        <v>0</v>
      </c>
      <c r="L25" s="126">
        <v>0</v>
      </c>
      <c r="M25" s="126">
        <v>0</v>
      </c>
      <c r="N25" s="126">
        <v>0</v>
      </c>
      <c r="O25" s="126">
        <v>0</v>
      </c>
      <c r="P25" s="126">
        <v>0</v>
      </c>
      <c r="Q25" s="126">
        <v>0</v>
      </c>
    </row>
    <row r="26" spans="1:17" s="282" customFormat="1" ht="15" customHeight="1">
      <c r="A26" s="125" t="s">
        <v>767</v>
      </c>
      <c r="B26" s="126">
        <v>0</v>
      </c>
      <c r="C26" s="126">
        <v>0</v>
      </c>
      <c r="D26" s="126">
        <v>0</v>
      </c>
      <c r="E26" s="126">
        <v>0</v>
      </c>
      <c r="F26" s="126">
        <v>0</v>
      </c>
      <c r="G26" s="126">
        <v>0</v>
      </c>
      <c r="H26" s="126">
        <v>0</v>
      </c>
      <c r="I26" s="126">
        <v>0</v>
      </c>
      <c r="J26" s="126">
        <v>-102900</v>
      </c>
      <c r="K26" s="126">
        <v>0</v>
      </c>
      <c r="L26" s="126">
        <v>0</v>
      </c>
      <c r="M26" s="126">
        <v>0</v>
      </c>
      <c r="N26" s="126">
        <v>0</v>
      </c>
      <c r="O26" s="126">
        <v>0</v>
      </c>
      <c r="P26" s="126">
        <v>0</v>
      </c>
      <c r="Q26" s="126">
        <v>-102900</v>
      </c>
    </row>
    <row r="27" spans="1:17" s="40" customFormat="1" ht="15" customHeight="1">
      <c r="A27" s="249" t="s">
        <v>768</v>
      </c>
      <c r="B27" s="126">
        <v>522699</v>
      </c>
      <c r="C27" s="126">
        <v>1855901</v>
      </c>
      <c r="D27" s="126">
        <v>659944</v>
      </c>
      <c r="E27" s="126">
        <v>4460000</v>
      </c>
      <c r="F27" s="126">
        <v>6747359</v>
      </c>
      <c r="G27" s="126">
        <v>0</v>
      </c>
      <c r="H27" s="126">
        <v>2253779</v>
      </c>
      <c r="I27" s="126">
        <v>2652634</v>
      </c>
      <c r="J27" s="126">
        <v>0</v>
      </c>
      <c r="K27" s="126">
        <v>2102953</v>
      </c>
      <c r="L27" s="126">
        <v>8209890</v>
      </c>
      <c r="M27" s="126">
        <v>779695</v>
      </c>
      <c r="N27" s="126">
        <v>0</v>
      </c>
      <c r="O27" s="126">
        <v>7921267</v>
      </c>
      <c r="P27" s="126">
        <v>843148</v>
      </c>
      <c r="Q27" s="126">
        <v>115013348</v>
      </c>
    </row>
    <row r="28" spans="1:17" s="287" customFormat="1" ht="15" customHeight="1">
      <c r="A28" s="249" t="s">
        <v>769</v>
      </c>
      <c r="B28" s="126">
        <v>0</v>
      </c>
      <c r="C28" s="126">
        <v>0</v>
      </c>
      <c r="D28" s="126">
        <v>0</v>
      </c>
      <c r="E28" s="126">
        <v>0</v>
      </c>
      <c r="F28" s="126">
        <v>0</v>
      </c>
      <c r="G28" s="126">
        <v>0</v>
      </c>
      <c r="H28" s="126">
        <v>0</v>
      </c>
      <c r="I28" s="126">
        <v>0</v>
      </c>
      <c r="J28" s="126">
        <v>0</v>
      </c>
      <c r="K28" s="126">
        <v>0</v>
      </c>
      <c r="L28" s="126">
        <v>0</v>
      </c>
      <c r="M28" s="126">
        <v>0</v>
      </c>
      <c r="N28" s="126">
        <v>0</v>
      </c>
      <c r="O28" s="126">
        <v>0</v>
      </c>
      <c r="P28" s="126">
        <v>0</v>
      </c>
      <c r="Q28" s="126">
        <v>0</v>
      </c>
    </row>
    <row r="29" spans="1:17" s="282" customFormat="1" ht="15" customHeight="1">
      <c r="A29" s="301" t="s">
        <v>770</v>
      </c>
      <c r="B29" s="299">
        <v>522699</v>
      </c>
      <c r="C29" s="299">
        <v>1855901</v>
      </c>
      <c r="D29" s="299">
        <v>659944</v>
      </c>
      <c r="E29" s="299">
        <v>4460000</v>
      </c>
      <c r="F29" s="299">
        <v>6747359</v>
      </c>
      <c r="G29" s="299">
        <v>0</v>
      </c>
      <c r="H29" s="299">
        <v>2253779</v>
      </c>
      <c r="I29" s="299">
        <v>2652634</v>
      </c>
      <c r="J29" s="299">
        <v>0</v>
      </c>
      <c r="K29" s="299">
        <v>2102953</v>
      </c>
      <c r="L29" s="299">
        <v>8209890</v>
      </c>
      <c r="M29" s="299">
        <v>779695</v>
      </c>
      <c r="N29" s="299">
        <v>0</v>
      </c>
      <c r="O29" s="299">
        <v>7921267</v>
      </c>
      <c r="P29" s="299">
        <v>843148</v>
      </c>
      <c r="Q29" s="299">
        <v>115013348</v>
      </c>
    </row>
    <row r="30" spans="1:17" s="282" customFormat="1" ht="15" customHeight="1">
      <c r="A30" s="249" t="s">
        <v>771</v>
      </c>
      <c r="B30" s="126">
        <v>0</v>
      </c>
      <c r="C30" s="126">
        <v>0</v>
      </c>
      <c r="D30" s="126">
        <v>0</v>
      </c>
      <c r="E30" s="126">
        <v>0</v>
      </c>
      <c r="F30" s="126">
        <v>0</v>
      </c>
      <c r="G30" s="126">
        <v>0</v>
      </c>
      <c r="H30" s="126">
        <v>0</v>
      </c>
      <c r="I30" s="126">
        <v>0</v>
      </c>
      <c r="J30" s="126">
        <v>0</v>
      </c>
      <c r="K30" s="126">
        <v>0</v>
      </c>
      <c r="L30" s="126">
        <v>0</v>
      </c>
      <c r="M30" s="126">
        <v>0</v>
      </c>
      <c r="N30" s="126">
        <v>0</v>
      </c>
      <c r="O30" s="126">
        <v>0</v>
      </c>
      <c r="P30" s="126">
        <v>0</v>
      </c>
      <c r="Q30" s="126">
        <v>0</v>
      </c>
    </row>
    <row r="31" spans="1:17" s="282" customFormat="1" ht="15" customHeight="1">
      <c r="A31" s="249" t="s">
        <v>772</v>
      </c>
      <c r="B31" s="126">
        <v>0</v>
      </c>
      <c r="C31" s="126">
        <v>0</v>
      </c>
      <c r="D31" s="126">
        <v>0</v>
      </c>
      <c r="E31" s="126">
        <v>0</v>
      </c>
      <c r="F31" s="126">
        <v>0</v>
      </c>
      <c r="G31" s="126">
        <v>0</v>
      </c>
      <c r="H31" s="126">
        <v>0</v>
      </c>
      <c r="I31" s="126">
        <v>0</v>
      </c>
      <c r="J31" s="126">
        <v>0</v>
      </c>
      <c r="K31" s="126">
        <v>0</v>
      </c>
      <c r="L31" s="126">
        <v>0</v>
      </c>
      <c r="M31" s="126">
        <v>0</v>
      </c>
      <c r="N31" s="126">
        <v>0</v>
      </c>
      <c r="O31" s="126">
        <v>0</v>
      </c>
      <c r="P31" s="126">
        <v>0</v>
      </c>
      <c r="Q31" s="126">
        <v>0</v>
      </c>
    </row>
    <row r="32" spans="1:17" s="282" customFormat="1" ht="15" customHeight="1">
      <c r="A32" s="298" t="s">
        <v>773</v>
      </c>
      <c r="B32" s="299">
        <v>13037864</v>
      </c>
      <c r="C32" s="299">
        <v>25018350</v>
      </c>
      <c r="D32" s="299">
        <v>15896923</v>
      </c>
      <c r="E32" s="299">
        <v>33986247</v>
      </c>
      <c r="F32" s="299">
        <v>41155379</v>
      </c>
      <c r="G32" s="299">
        <v>22354748</v>
      </c>
      <c r="H32" s="299">
        <v>24501253</v>
      </c>
      <c r="I32" s="299">
        <v>16946571</v>
      </c>
      <c r="J32" s="299">
        <v>30895859</v>
      </c>
      <c r="K32" s="299">
        <v>15421425</v>
      </c>
      <c r="L32" s="299">
        <v>36650649</v>
      </c>
      <c r="M32" s="299">
        <v>43081644</v>
      </c>
      <c r="N32" s="299">
        <v>7762957</v>
      </c>
      <c r="O32" s="299">
        <v>45978559</v>
      </c>
      <c r="P32" s="299">
        <v>29644562</v>
      </c>
      <c r="Q32" s="299">
        <v>1276876618</v>
      </c>
    </row>
    <row r="33" spans="1:17" ht="15" customHeight="1">
      <c r="A33" s="125" t="s">
        <v>774</v>
      </c>
      <c r="B33" s="126">
        <v>4126521.2933</v>
      </c>
      <c r="C33" s="126">
        <v>7703383.7608000003</v>
      </c>
      <c r="D33" s="126">
        <v>8956291.6873000003</v>
      </c>
      <c r="E33" s="126">
        <v>13145253.345000001</v>
      </c>
      <c r="F33" s="126">
        <v>19417803.326200001</v>
      </c>
      <c r="G33" s="126">
        <v>10616060.654300001</v>
      </c>
      <c r="H33" s="126">
        <v>4918228.7226</v>
      </c>
      <c r="I33" s="126">
        <v>6597671.7476000004</v>
      </c>
      <c r="J33" s="126">
        <v>7567565.9199000001</v>
      </c>
      <c r="K33" s="126">
        <v>4144423.7003000001</v>
      </c>
      <c r="L33" s="126">
        <v>10371241.777799999</v>
      </c>
      <c r="M33" s="126">
        <v>19133735.784299999</v>
      </c>
      <c r="N33" s="126">
        <v>928902.3358</v>
      </c>
      <c r="O33" s="126">
        <v>23175206.671599999</v>
      </c>
      <c r="P33" s="126">
        <v>24527025.5374</v>
      </c>
      <c r="Q33" s="126">
        <v>626227309.41840005</v>
      </c>
    </row>
    <row r="34" spans="1:17" s="302" customFormat="1" ht="15" customHeight="1">
      <c r="A34" s="125" t="s">
        <v>775</v>
      </c>
      <c r="B34" s="251">
        <v>0.1865</v>
      </c>
      <c r="C34" s="251">
        <v>0.1033</v>
      </c>
      <c r="D34" s="251">
        <v>0.32690000000000002</v>
      </c>
      <c r="E34" s="251">
        <v>6.7599999999999993E-2</v>
      </c>
      <c r="F34" s="251">
        <v>0.13039999999999999</v>
      </c>
      <c r="G34" s="251">
        <v>6.6600000000000006E-2</v>
      </c>
      <c r="H34" s="251">
        <v>0.15</v>
      </c>
      <c r="I34" s="251">
        <v>8.5300000000000001E-2</v>
      </c>
      <c r="J34" s="251">
        <v>0.35370000000000001</v>
      </c>
      <c r="K34" s="251">
        <v>0.1263</v>
      </c>
      <c r="L34" s="251">
        <v>0.1114</v>
      </c>
      <c r="M34" s="251">
        <v>0.3392</v>
      </c>
      <c r="N34" s="251">
        <v>0.15379999999999999</v>
      </c>
      <c r="O34" s="251">
        <v>9.9000000000000005E-2</v>
      </c>
      <c r="P34" s="251">
        <v>4.99E-2</v>
      </c>
      <c r="Q34" s="251">
        <v>0.1595</v>
      </c>
    </row>
    <row r="35" spans="1:17" ht="3.75" customHeight="1" thickBot="1">
      <c r="A35" s="123"/>
      <c r="B35" s="123"/>
      <c r="C35" s="123"/>
      <c r="D35" s="123"/>
      <c r="E35" s="123"/>
      <c r="F35" s="123"/>
      <c r="G35" s="123"/>
      <c r="H35" s="123"/>
      <c r="I35" s="123"/>
      <c r="J35" s="123"/>
      <c r="K35" s="123"/>
      <c r="L35" s="123"/>
      <c r="M35" s="123"/>
      <c r="N35" s="123"/>
      <c r="O35" s="123"/>
      <c r="P35" s="123"/>
      <c r="Q35" s="123"/>
    </row>
    <row r="36" spans="1:17" ht="15" customHeight="1" thickTop="1">
      <c r="A36" s="644" t="s">
        <v>776</v>
      </c>
      <c r="B36" s="51"/>
      <c r="C36" s="51"/>
      <c r="D36" s="51"/>
      <c r="E36" s="51"/>
      <c r="F36" s="51"/>
      <c r="G36" s="51"/>
      <c r="H36" s="51"/>
      <c r="I36" s="295"/>
      <c r="J36" s="295"/>
      <c r="K36" s="295"/>
      <c r="L36" s="295"/>
      <c r="M36" s="295"/>
      <c r="N36" s="295"/>
      <c r="O36" s="295"/>
      <c r="P36" s="295"/>
      <c r="Q36" s="295"/>
    </row>
    <row r="37" spans="1:17" ht="15" customHeight="1">
      <c r="A37" s="51"/>
      <c r="B37" s="51"/>
      <c r="C37" s="51"/>
      <c r="D37" s="51"/>
      <c r="E37" s="51"/>
      <c r="F37" s="51"/>
      <c r="G37" s="51"/>
      <c r="H37" s="51"/>
      <c r="I37" s="295"/>
      <c r="J37" s="295"/>
      <c r="K37" s="295"/>
      <c r="L37" s="295"/>
      <c r="M37" s="295"/>
      <c r="N37" s="295"/>
      <c r="O37" s="295"/>
      <c r="P37" s="295"/>
      <c r="Q37" s="295"/>
    </row>
  </sheetData>
  <mergeCells count="4">
    <mergeCell ref="A1:Q1"/>
    <mergeCell ref="A2:Q2"/>
    <mergeCell ref="A3:Q3"/>
    <mergeCell ref="A4:Q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
  <sheetViews>
    <sheetView zoomScaleNormal="100" workbookViewId="0">
      <selection activeCell="A4" sqref="A4:P4"/>
    </sheetView>
  </sheetViews>
  <sheetFormatPr defaultRowHeight="12.75"/>
  <cols>
    <col min="1" max="1" width="37.7109375" style="37" customWidth="1"/>
    <col min="2" max="2" width="12.85546875" style="646" customWidth="1"/>
    <col min="3" max="15" width="13" style="646" customWidth="1"/>
    <col min="16" max="16" width="13" style="41" customWidth="1"/>
    <col min="17" max="256" width="9.140625" style="646"/>
    <col min="257" max="257" width="37.7109375" style="646" customWidth="1"/>
    <col min="258" max="258" width="12.85546875" style="646" customWidth="1"/>
    <col min="259" max="272" width="13" style="646" customWidth="1"/>
    <col min="273" max="512" width="9.140625" style="646"/>
    <col min="513" max="513" width="37.7109375" style="646" customWidth="1"/>
    <col min="514" max="514" width="12.85546875" style="646" customWidth="1"/>
    <col min="515" max="528" width="13" style="646" customWidth="1"/>
    <col min="529" max="768" width="9.140625" style="646"/>
    <col min="769" max="769" width="37.7109375" style="646" customWidth="1"/>
    <col min="770" max="770" width="12.85546875" style="646" customWidth="1"/>
    <col min="771" max="784" width="13" style="646" customWidth="1"/>
    <col min="785" max="1024" width="9.140625" style="646"/>
    <col min="1025" max="1025" width="37.7109375" style="646" customWidth="1"/>
    <col min="1026" max="1026" width="12.85546875" style="646" customWidth="1"/>
    <col min="1027" max="1040" width="13" style="646" customWidth="1"/>
    <col min="1041" max="1280" width="9.140625" style="646"/>
    <col min="1281" max="1281" width="37.7109375" style="646" customWidth="1"/>
    <col min="1282" max="1282" width="12.85546875" style="646" customWidth="1"/>
    <col min="1283" max="1296" width="13" style="646" customWidth="1"/>
    <col min="1297" max="1536" width="9.140625" style="646"/>
    <col min="1537" max="1537" width="37.7109375" style="646" customWidth="1"/>
    <col min="1538" max="1538" width="12.85546875" style="646" customWidth="1"/>
    <col min="1539" max="1552" width="13" style="646" customWidth="1"/>
    <col min="1553" max="1792" width="9.140625" style="646"/>
    <col min="1793" max="1793" width="37.7109375" style="646" customWidth="1"/>
    <col min="1794" max="1794" width="12.85546875" style="646" customWidth="1"/>
    <col min="1795" max="1808" width="13" style="646" customWidth="1"/>
    <col min="1809" max="2048" width="9.140625" style="646"/>
    <col min="2049" max="2049" width="37.7109375" style="646" customWidth="1"/>
    <col min="2050" max="2050" width="12.85546875" style="646" customWidth="1"/>
    <col min="2051" max="2064" width="13" style="646" customWidth="1"/>
    <col min="2065" max="2304" width="9.140625" style="646"/>
    <col min="2305" max="2305" width="37.7109375" style="646" customWidth="1"/>
    <col min="2306" max="2306" width="12.85546875" style="646" customWidth="1"/>
    <col min="2307" max="2320" width="13" style="646" customWidth="1"/>
    <col min="2321" max="2560" width="9.140625" style="646"/>
    <col min="2561" max="2561" width="37.7109375" style="646" customWidth="1"/>
    <col min="2562" max="2562" width="12.85546875" style="646" customWidth="1"/>
    <col min="2563" max="2576" width="13" style="646" customWidth="1"/>
    <col min="2577" max="2816" width="9.140625" style="646"/>
    <col min="2817" max="2817" width="37.7109375" style="646" customWidth="1"/>
    <col min="2818" max="2818" width="12.85546875" style="646" customWidth="1"/>
    <col min="2819" max="2832" width="13" style="646" customWidth="1"/>
    <col min="2833" max="3072" width="9.140625" style="646"/>
    <col min="3073" max="3073" width="37.7109375" style="646" customWidth="1"/>
    <col min="3074" max="3074" width="12.85546875" style="646" customWidth="1"/>
    <col min="3075" max="3088" width="13" style="646" customWidth="1"/>
    <col min="3089" max="3328" width="9.140625" style="646"/>
    <col min="3329" max="3329" width="37.7109375" style="646" customWidth="1"/>
    <col min="3330" max="3330" width="12.85546875" style="646" customWidth="1"/>
    <col min="3331" max="3344" width="13" style="646" customWidth="1"/>
    <col min="3345" max="3584" width="9.140625" style="646"/>
    <col min="3585" max="3585" width="37.7109375" style="646" customWidth="1"/>
    <col min="3586" max="3586" width="12.85546875" style="646" customWidth="1"/>
    <col min="3587" max="3600" width="13" style="646" customWidth="1"/>
    <col min="3601" max="3840" width="9.140625" style="646"/>
    <col min="3841" max="3841" width="37.7109375" style="646" customWidth="1"/>
    <col min="3842" max="3842" width="12.85546875" style="646" customWidth="1"/>
    <col min="3843" max="3856" width="13" style="646" customWidth="1"/>
    <col min="3857" max="4096" width="9.140625" style="646"/>
    <col min="4097" max="4097" width="37.7109375" style="646" customWidth="1"/>
    <col min="4098" max="4098" width="12.85546875" style="646" customWidth="1"/>
    <col min="4099" max="4112" width="13" style="646" customWidth="1"/>
    <col min="4113" max="4352" width="9.140625" style="646"/>
    <col min="4353" max="4353" width="37.7109375" style="646" customWidth="1"/>
    <col min="4354" max="4354" width="12.85546875" style="646" customWidth="1"/>
    <col min="4355" max="4368" width="13" style="646" customWidth="1"/>
    <col min="4369" max="4608" width="9.140625" style="646"/>
    <col min="4609" max="4609" width="37.7109375" style="646" customWidth="1"/>
    <col min="4610" max="4610" width="12.85546875" style="646" customWidth="1"/>
    <col min="4611" max="4624" width="13" style="646" customWidth="1"/>
    <col min="4625" max="4864" width="9.140625" style="646"/>
    <col min="4865" max="4865" width="37.7109375" style="646" customWidth="1"/>
    <col min="4866" max="4866" width="12.85546875" style="646" customWidth="1"/>
    <col min="4867" max="4880" width="13" style="646" customWidth="1"/>
    <col min="4881" max="5120" width="9.140625" style="646"/>
    <col min="5121" max="5121" width="37.7109375" style="646" customWidth="1"/>
    <col min="5122" max="5122" width="12.85546875" style="646" customWidth="1"/>
    <col min="5123" max="5136" width="13" style="646" customWidth="1"/>
    <col min="5137" max="5376" width="9.140625" style="646"/>
    <col min="5377" max="5377" width="37.7109375" style="646" customWidth="1"/>
    <col min="5378" max="5378" width="12.85546875" style="646" customWidth="1"/>
    <col min="5379" max="5392" width="13" style="646" customWidth="1"/>
    <col min="5393" max="5632" width="9.140625" style="646"/>
    <col min="5633" max="5633" width="37.7109375" style="646" customWidth="1"/>
    <col min="5634" max="5634" width="12.85546875" style="646" customWidth="1"/>
    <col min="5635" max="5648" width="13" style="646" customWidth="1"/>
    <col min="5649" max="5888" width="9.140625" style="646"/>
    <col min="5889" max="5889" width="37.7109375" style="646" customWidth="1"/>
    <col min="5890" max="5890" width="12.85546875" style="646" customWidth="1"/>
    <col min="5891" max="5904" width="13" style="646" customWidth="1"/>
    <col min="5905" max="6144" width="9.140625" style="646"/>
    <col min="6145" max="6145" width="37.7109375" style="646" customWidth="1"/>
    <col min="6146" max="6146" width="12.85546875" style="646" customWidth="1"/>
    <col min="6147" max="6160" width="13" style="646" customWidth="1"/>
    <col min="6161" max="6400" width="9.140625" style="646"/>
    <col min="6401" max="6401" width="37.7109375" style="646" customWidth="1"/>
    <col min="6402" max="6402" width="12.85546875" style="646" customWidth="1"/>
    <col min="6403" max="6416" width="13" style="646" customWidth="1"/>
    <col min="6417" max="6656" width="9.140625" style="646"/>
    <col min="6657" max="6657" width="37.7109375" style="646" customWidth="1"/>
    <col min="6658" max="6658" width="12.85546875" style="646" customWidth="1"/>
    <col min="6659" max="6672" width="13" style="646" customWidth="1"/>
    <col min="6673" max="6912" width="9.140625" style="646"/>
    <col min="6913" max="6913" width="37.7109375" style="646" customWidth="1"/>
    <col min="6914" max="6914" width="12.85546875" style="646" customWidth="1"/>
    <col min="6915" max="6928" width="13" style="646" customWidth="1"/>
    <col min="6929" max="7168" width="9.140625" style="646"/>
    <col min="7169" max="7169" width="37.7109375" style="646" customWidth="1"/>
    <col min="7170" max="7170" width="12.85546875" style="646" customWidth="1"/>
    <col min="7171" max="7184" width="13" style="646" customWidth="1"/>
    <col min="7185" max="7424" width="9.140625" style="646"/>
    <col min="7425" max="7425" width="37.7109375" style="646" customWidth="1"/>
    <col min="7426" max="7426" width="12.85546875" style="646" customWidth="1"/>
    <col min="7427" max="7440" width="13" style="646" customWidth="1"/>
    <col min="7441" max="7680" width="9.140625" style="646"/>
    <col min="7681" max="7681" width="37.7109375" style="646" customWidth="1"/>
    <col min="7682" max="7682" width="12.85546875" style="646" customWidth="1"/>
    <col min="7683" max="7696" width="13" style="646" customWidth="1"/>
    <col min="7697" max="7936" width="9.140625" style="646"/>
    <col min="7937" max="7937" width="37.7109375" style="646" customWidth="1"/>
    <col min="7938" max="7938" width="12.85546875" style="646" customWidth="1"/>
    <col min="7939" max="7952" width="13" style="646" customWidth="1"/>
    <col min="7953" max="8192" width="9.140625" style="646"/>
    <col min="8193" max="8193" width="37.7109375" style="646" customWidth="1"/>
    <col min="8194" max="8194" width="12.85546875" style="646" customWidth="1"/>
    <col min="8195" max="8208" width="13" style="646" customWidth="1"/>
    <col min="8209" max="8448" width="9.140625" style="646"/>
    <col min="8449" max="8449" width="37.7109375" style="646" customWidth="1"/>
    <col min="8450" max="8450" width="12.85546875" style="646" customWidth="1"/>
    <col min="8451" max="8464" width="13" style="646" customWidth="1"/>
    <col min="8465" max="8704" width="9.140625" style="646"/>
    <col min="8705" max="8705" width="37.7109375" style="646" customWidth="1"/>
    <col min="8706" max="8706" width="12.85546875" style="646" customWidth="1"/>
    <col min="8707" max="8720" width="13" style="646" customWidth="1"/>
    <col min="8721" max="8960" width="9.140625" style="646"/>
    <col min="8961" max="8961" width="37.7109375" style="646" customWidth="1"/>
    <col min="8962" max="8962" width="12.85546875" style="646" customWidth="1"/>
    <col min="8963" max="8976" width="13" style="646" customWidth="1"/>
    <col min="8977" max="9216" width="9.140625" style="646"/>
    <col min="9217" max="9217" width="37.7109375" style="646" customWidth="1"/>
    <col min="9218" max="9218" width="12.85546875" style="646" customWidth="1"/>
    <col min="9219" max="9232" width="13" style="646" customWidth="1"/>
    <col min="9233" max="9472" width="9.140625" style="646"/>
    <col min="9473" max="9473" width="37.7109375" style="646" customWidth="1"/>
    <col min="9474" max="9474" width="12.85546875" style="646" customWidth="1"/>
    <col min="9475" max="9488" width="13" style="646" customWidth="1"/>
    <col min="9489" max="9728" width="9.140625" style="646"/>
    <col min="9729" max="9729" width="37.7109375" style="646" customWidth="1"/>
    <col min="9730" max="9730" width="12.85546875" style="646" customWidth="1"/>
    <col min="9731" max="9744" width="13" style="646" customWidth="1"/>
    <col min="9745" max="9984" width="9.140625" style="646"/>
    <col min="9985" max="9985" width="37.7109375" style="646" customWidth="1"/>
    <col min="9986" max="9986" width="12.85546875" style="646" customWidth="1"/>
    <col min="9987" max="10000" width="13" style="646" customWidth="1"/>
    <col min="10001" max="10240" width="9.140625" style="646"/>
    <col min="10241" max="10241" width="37.7109375" style="646" customWidth="1"/>
    <col min="10242" max="10242" width="12.85546875" style="646" customWidth="1"/>
    <col min="10243" max="10256" width="13" style="646" customWidth="1"/>
    <col min="10257" max="10496" width="9.140625" style="646"/>
    <col min="10497" max="10497" width="37.7109375" style="646" customWidth="1"/>
    <col min="10498" max="10498" width="12.85546875" style="646" customWidth="1"/>
    <col min="10499" max="10512" width="13" style="646" customWidth="1"/>
    <col min="10513" max="10752" width="9.140625" style="646"/>
    <col min="10753" max="10753" width="37.7109375" style="646" customWidth="1"/>
    <col min="10754" max="10754" width="12.85546875" style="646" customWidth="1"/>
    <col min="10755" max="10768" width="13" style="646" customWidth="1"/>
    <col min="10769" max="11008" width="9.140625" style="646"/>
    <col min="11009" max="11009" width="37.7109375" style="646" customWidth="1"/>
    <col min="11010" max="11010" width="12.85546875" style="646" customWidth="1"/>
    <col min="11011" max="11024" width="13" style="646" customWidth="1"/>
    <col min="11025" max="11264" width="9.140625" style="646"/>
    <col min="11265" max="11265" width="37.7109375" style="646" customWidth="1"/>
    <col min="11266" max="11266" width="12.85546875" style="646" customWidth="1"/>
    <col min="11267" max="11280" width="13" style="646" customWidth="1"/>
    <col min="11281" max="11520" width="9.140625" style="646"/>
    <col min="11521" max="11521" width="37.7109375" style="646" customWidth="1"/>
    <col min="11522" max="11522" width="12.85546875" style="646" customWidth="1"/>
    <col min="11523" max="11536" width="13" style="646" customWidth="1"/>
    <col min="11537" max="11776" width="9.140625" style="646"/>
    <col min="11777" max="11777" width="37.7109375" style="646" customWidth="1"/>
    <col min="11778" max="11778" width="12.85546875" style="646" customWidth="1"/>
    <col min="11779" max="11792" width="13" style="646" customWidth="1"/>
    <col min="11793" max="12032" width="9.140625" style="646"/>
    <col min="12033" max="12033" width="37.7109375" style="646" customWidth="1"/>
    <col min="12034" max="12034" width="12.85546875" style="646" customWidth="1"/>
    <col min="12035" max="12048" width="13" style="646" customWidth="1"/>
    <col min="12049" max="12288" width="9.140625" style="646"/>
    <col min="12289" max="12289" width="37.7109375" style="646" customWidth="1"/>
    <col min="12290" max="12290" width="12.85546875" style="646" customWidth="1"/>
    <col min="12291" max="12304" width="13" style="646" customWidth="1"/>
    <col min="12305" max="12544" width="9.140625" style="646"/>
    <col min="12545" max="12545" width="37.7109375" style="646" customWidth="1"/>
    <col min="12546" max="12546" width="12.85546875" style="646" customWidth="1"/>
    <col min="12547" max="12560" width="13" style="646" customWidth="1"/>
    <col min="12561" max="12800" width="9.140625" style="646"/>
    <col min="12801" max="12801" width="37.7109375" style="646" customWidth="1"/>
    <col min="12802" max="12802" width="12.85546875" style="646" customWidth="1"/>
    <col min="12803" max="12816" width="13" style="646" customWidth="1"/>
    <col min="12817" max="13056" width="9.140625" style="646"/>
    <col min="13057" max="13057" width="37.7109375" style="646" customWidth="1"/>
    <col min="13058" max="13058" width="12.85546875" style="646" customWidth="1"/>
    <col min="13059" max="13072" width="13" style="646" customWidth="1"/>
    <col min="13073" max="13312" width="9.140625" style="646"/>
    <col min="13313" max="13313" width="37.7109375" style="646" customWidth="1"/>
    <col min="13314" max="13314" width="12.85546875" style="646" customWidth="1"/>
    <col min="13315" max="13328" width="13" style="646" customWidth="1"/>
    <col min="13329" max="13568" width="9.140625" style="646"/>
    <col min="13569" max="13569" width="37.7109375" style="646" customWidth="1"/>
    <col min="13570" max="13570" width="12.85546875" style="646" customWidth="1"/>
    <col min="13571" max="13584" width="13" style="646" customWidth="1"/>
    <col min="13585" max="13824" width="9.140625" style="646"/>
    <col min="13825" max="13825" width="37.7109375" style="646" customWidth="1"/>
    <col min="13826" max="13826" width="12.85546875" style="646" customWidth="1"/>
    <col min="13827" max="13840" width="13" style="646" customWidth="1"/>
    <col min="13841" max="14080" width="9.140625" style="646"/>
    <col min="14081" max="14081" width="37.7109375" style="646" customWidth="1"/>
    <col min="14082" max="14082" width="12.85546875" style="646" customWidth="1"/>
    <col min="14083" max="14096" width="13" style="646" customWidth="1"/>
    <col min="14097" max="14336" width="9.140625" style="646"/>
    <col min="14337" max="14337" width="37.7109375" style="646" customWidth="1"/>
    <col min="14338" max="14338" width="12.85546875" style="646" customWidth="1"/>
    <col min="14339" max="14352" width="13" style="646" customWidth="1"/>
    <col min="14353" max="14592" width="9.140625" style="646"/>
    <col min="14593" max="14593" width="37.7109375" style="646" customWidth="1"/>
    <col min="14594" max="14594" width="12.85546875" style="646" customWidth="1"/>
    <col min="14595" max="14608" width="13" style="646" customWidth="1"/>
    <col min="14609" max="14848" width="9.140625" style="646"/>
    <col min="14849" max="14849" width="37.7109375" style="646" customWidth="1"/>
    <col min="14850" max="14850" width="12.85546875" style="646" customWidth="1"/>
    <col min="14851" max="14864" width="13" style="646" customWidth="1"/>
    <col min="14865" max="15104" width="9.140625" style="646"/>
    <col min="15105" max="15105" width="37.7109375" style="646" customWidth="1"/>
    <col min="15106" max="15106" width="12.85546875" style="646" customWidth="1"/>
    <col min="15107" max="15120" width="13" style="646" customWidth="1"/>
    <col min="15121" max="15360" width="9.140625" style="646"/>
    <col min="15361" max="15361" width="37.7109375" style="646" customWidth="1"/>
    <col min="15362" max="15362" width="12.85546875" style="646" customWidth="1"/>
    <col min="15363" max="15376" width="13" style="646" customWidth="1"/>
    <col min="15377" max="15616" width="9.140625" style="646"/>
    <col min="15617" max="15617" width="37.7109375" style="646" customWidth="1"/>
    <col min="15618" max="15618" width="12.85546875" style="646" customWidth="1"/>
    <col min="15619" max="15632" width="13" style="646" customWidth="1"/>
    <col min="15633" max="15872" width="9.140625" style="646"/>
    <col min="15873" max="15873" width="37.7109375" style="646" customWidth="1"/>
    <col min="15874" max="15874" width="12.85546875" style="646" customWidth="1"/>
    <col min="15875" max="15888" width="13" style="646" customWidth="1"/>
    <col min="15889" max="16128" width="9.140625" style="646"/>
    <col min="16129" max="16129" width="37.7109375" style="646" customWidth="1"/>
    <col min="16130" max="16130" width="12.85546875" style="646" customWidth="1"/>
    <col min="16131" max="16144" width="13" style="646" customWidth="1"/>
    <col min="16145" max="16384" width="9.140625" style="646"/>
  </cols>
  <sheetData>
    <row r="1" spans="1:16" s="32" customFormat="1" ht="30" customHeight="1">
      <c r="A1" s="737" t="s">
        <v>1095</v>
      </c>
      <c r="B1" s="737"/>
      <c r="C1" s="737"/>
      <c r="D1" s="737"/>
      <c r="E1" s="737"/>
      <c r="F1" s="737"/>
      <c r="G1" s="737"/>
      <c r="H1" s="737"/>
      <c r="I1" s="737"/>
      <c r="J1" s="737"/>
      <c r="K1" s="737"/>
      <c r="L1" s="737"/>
      <c r="M1" s="737"/>
      <c r="N1" s="737"/>
      <c r="O1" s="737"/>
      <c r="P1" s="737"/>
    </row>
    <row r="2" spans="1:16" s="32" customFormat="1" ht="15" customHeight="1">
      <c r="A2" s="738" t="s">
        <v>777</v>
      </c>
      <c r="B2" s="738"/>
      <c r="C2" s="738"/>
      <c r="D2" s="738"/>
      <c r="E2" s="738"/>
      <c r="F2" s="738"/>
      <c r="G2" s="738"/>
      <c r="H2" s="738"/>
      <c r="I2" s="738"/>
      <c r="J2" s="738"/>
      <c r="K2" s="738"/>
      <c r="L2" s="738"/>
      <c r="M2" s="738"/>
      <c r="N2" s="738"/>
      <c r="O2" s="738"/>
      <c r="P2" s="738"/>
    </row>
    <row r="3" spans="1:16" s="32" customFormat="1" ht="15" customHeight="1">
      <c r="A3" s="738" t="s">
        <v>1479</v>
      </c>
      <c r="B3" s="738"/>
      <c r="C3" s="738"/>
      <c r="D3" s="738"/>
      <c r="E3" s="738"/>
      <c r="F3" s="738"/>
      <c r="G3" s="738"/>
      <c r="H3" s="738"/>
      <c r="I3" s="738"/>
      <c r="J3" s="738"/>
      <c r="K3" s="738"/>
      <c r="L3" s="738"/>
      <c r="M3" s="738"/>
      <c r="N3" s="738"/>
      <c r="O3" s="738"/>
      <c r="P3" s="738"/>
    </row>
    <row r="4" spans="1:16" s="33" customFormat="1" ht="30" customHeight="1">
      <c r="A4" s="739" t="s">
        <v>547</v>
      </c>
      <c r="B4" s="739"/>
      <c r="C4" s="739"/>
      <c r="D4" s="739"/>
      <c r="E4" s="739"/>
      <c r="F4" s="739"/>
      <c r="G4" s="739"/>
      <c r="H4" s="739"/>
      <c r="I4" s="739"/>
      <c r="J4" s="739"/>
      <c r="K4" s="739"/>
      <c r="L4" s="739"/>
      <c r="M4" s="739"/>
      <c r="N4" s="739"/>
      <c r="O4" s="739"/>
      <c r="P4" s="739"/>
    </row>
    <row r="5" spans="1:16" ht="3.75" customHeight="1">
      <c r="A5" s="130"/>
      <c r="B5" s="51"/>
      <c r="C5" s="131"/>
      <c r="D5" s="131"/>
      <c r="E5" s="131"/>
      <c r="F5" s="131"/>
      <c r="G5" s="131"/>
      <c r="H5" s="51"/>
      <c r="I5" s="51"/>
      <c r="J5" s="51"/>
      <c r="K5" s="288"/>
      <c r="L5" s="288"/>
      <c r="M5" s="51"/>
      <c r="N5" s="51"/>
      <c r="O5" s="51"/>
      <c r="P5" s="51"/>
    </row>
    <row r="6" spans="1:16" ht="30" customHeight="1">
      <c r="A6" s="305"/>
      <c r="B6" s="306" t="s">
        <v>70</v>
      </c>
      <c r="C6" s="306" t="s">
        <v>72</v>
      </c>
      <c r="D6" s="306" t="s">
        <v>74</v>
      </c>
      <c r="E6" s="306" t="s">
        <v>76</v>
      </c>
      <c r="F6" s="306" t="s">
        <v>78</v>
      </c>
      <c r="G6" s="306" t="s">
        <v>80</v>
      </c>
      <c r="H6" s="306" t="s">
        <v>82</v>
      </c>
      <c r="I6" s="306" t="s">
        <v>84</v>
      </c>
      <c r="J6" s="306" t="s">
        <v>86</v>
      </c>
      <c r="K6" s="306" t="s">
        <v>88</v>
      </c>
      <c r="L6" s="306" t="s">
        <v>90</v>
      </c>
      <c r="M6" s="306" t="s">
        <v>92</v>
      </c>
      <c r="N6" s="306" t="s">
        <v>94</v>
      </c>
      <c r="O6" s="306" t="s">
        <v>96</v>
      </c>
      <c r="P6" s="306" t="s">
        <v>98</v>
      </c>
    </row>
    <row r="7" spans="1:16" ht="15" customHeight="1">
      <c r="A7" s="75" t="s">
        <v>779</v>
      </c>
      <c r="B7" s="131">
        <v>1098656.78559</v>
      </c>
      <c r="C7" s="131">
        <v>715387.80354999995</v>
      </c>
      <c r="D7" s="131">
        <v>320485.05961</v>
      </c>
      <c r="E7" s="131">
        <v>90121.072920000006</v>
      </c>
      <c r="F7" s="131">
        <v>175290.25956999999</v>
      </c>
      <c r="G7" s="131">
        <v>284969.79323000001</v>
      </c>
      <c r="H7" s="131">
        <v>169889.04911000002</v>
      </c>
      <c r="I7" s="131">
        <v>164978.34650000001</v>
      </c>
      <c r="J7" s="131">
        <v>140635.28236000001</v>
      </c>
      <c r="K7" s="131">
        <v>111421.29081999999</v>
      </c>
      <c r="L7" s="131">
        <v>92054.073799999998</v>
      </c>
      <c r="M7" s="131">
        <v>60474.667729999994</v>
      </c>
      <c r="N7" s="131">
        <v>219530.37549999999</v>
      </c>
      <c r="O7" s="131">
        <v>112835.31916</v>
      </c>
      <c r="P7" s="131">
        <v>75679.338220000005</v>
      </c>
    </row>
    <row r="8" spans="1:16" ht="15" customHeight="1">
      <c r="A8" s="75" t="s">
        <v>780</v>
      </c>
      <c r="B8" s="131">
        <v>36528.096250000002</v>
      </c>
      <c r="C8" s="131">
        <v>8519.8754499999995</v>
      </c>
      <c r="D8" s="131">
        <v>4982.2316200000005</v>
      </c>
      <c r="E8" s="131">
        <v>3022.9782200000004</v>
      </c>
      <c r="F8" s="131">
        <v>858.60037999999997</v>
      </c>
      <c r="G8" s="131">
        <v>2721.1996800000002</v>
      </c>
      <c r="H8" s="131">
        <v>1944.6270200000001</v>
      </c>
      <c r="I8" s="131">
        <v>1329.4078100000002</v>
      </c>
      <c r="J8" s="131">
        <v>638.98824999999999</v>
      </c>
      <c r="K8" s="131">
        <v>1383.4488000000001</v>
      </c>
      <c r="L8" s="131">
        <v>1637.71218</v>
      </c>
      <c r="M8" s="131">
        <v>561.29535999999996</v>
      </c>
      <c r="N8" s="131">
        <v>3051.8416000000002</v>
      </c>
      <c r="O8" s="131">
        <v>1151.25927</v>
      </c>
      <c r="P8" s="131">
        <v>378.54521</v>
      </c>
    </row>
    <row r="9" spans="1:16" ht="15" customHeight="1">
      <c r="A9" s="75" t="s">
        <v>781</v>
      </c>
      <c r="B9" s="131">
        <v>6066.6986799999995</v>
      </c>
      <c r="C9" s="131">
        <v>1832.5944</v>
      </c>
      <c r="D9" s="131">
        <v>26177.314109999999</v>
      </c>
      <c r="E9" s="131">
        <v>1720.26577</v>
      </c>
      <c r="F9" s="131">
        <v>3732.5284900000001</v>
      </c>
      <c r="G9" s="131">
        <v>351.99187999999998</v>
      </c>
      <c r="H9" s="131">
        <v>585.25429000000008</v>
      </c>
      <c r="I9" s="131">
        <v>429.22053000000005</v>
      </c>
      <c r="J9" s="131">
        <v>13.7666</v>
      </c>
      <c r="K9" s="131">
        <v>33.92165</v>
      </c>
      <c r="L9" s="131">
        <v>803.88846999999998</v>
      </c>
      <c r="M9" s="131">
        <v>0</v>
      </c>
      <c r="N9" s="131">
        <v>1491.5570299999999</v>
      </c>
      <c r="O9" s="131">
        <v>278.18572999999998</v>
      </c>
      <c r="P9" s="131">
        <v>698.59018000000003</v>
      </c>
    </row>
    <row r="10" spans="1:16" ht="15" customHeight="1">
      <c r="A10" s="75" t="s">
        <v>782</v>
      </c>
      <c r="B10" s="131">
        <v>470.15559999999999</v>
      </c>
      <c r="C10" s="131">
        <v>97.658690000000007</v>
      </c>
      <c r="D10" s="131">
        <v>897.38986999999997</v>
      </c>
      <c r="E10" s="131">
        <v>118.74682000000001</v>
      </c>
      <c r="F10" s="131">
        <v>111.66289999999999</v>
      </c>
      <c r="G10" s="131">
        <v>15.577530000000001</v>
      </c>
      <c r="H10" s="131">
        <v>19.452240000000003</v>
      </c>
      <c r="I10" s="131">
        <v>23.633310000000002</v>
      </c>
      <c r="J10" s="131">
        <v>0.89483000000000001</v>
      </c>
      <c r="K10" s="131">
        <v>2.2049099999999999</v>
      </c>
      <c r="L10" s="131">
        <v>51.587120000000006</v>
      </c>
      <c r="M10" s="131">
        <v>0</v>
      </c>
      <c r="N10" s="131">
        <v>63.466670000000001</v>
      </c>
      <c r="O10" s="131">
        <v>13.59712</v>
      </c>
      <c r="P10" s="131">
        <v>20.389790000000001</v>
      </c>
    </row>
    <row r="11" spans="1:16" ht="15" customHeight="1">
      <c r="A11" s="75" t="s">
        <v>783</v>
      </c>
      <c r="B11" s="131">
        <v>1004.33761</v>
      </c>
      <c r="C11" s="131">
        <v>890.96430000000009</v>
      </c>
      <c r="D11" s="131">
        <v>2131.5720699999997</v>
      </c>
      <c r="E11" s="131">
        <v>211.80789000000001</v>
      </c>
      <c r="F11" s="131">
        <v>1040.6155899999999</v>
      </c>
      <c r="G11" s="131">
        <v>0</v>
      </c>
      <c r="H11" s="131">
        <v>24.960339999999999</v>
      </c>
      <c r="I11" s="131">
        <v>0</v>
      </c>
      <c r="J11" s="131">
        <v>11.043379999999999</v>
      </c>
      <c r="K11" s="131">
        <v>0</v>
      </c>
      <c r="L11" s="131">
        <v>558.19881999999996</v>
      </c>
      <c r="M11" s="131">
        <v>0</v>
      </c>
      <c r="N11" s="131">
        <v>373.80558000000002</v>
      </c>
      <c r="O11" s="131">
        <v>19.123069999999998</v>
      </c>
      <c r="P11" s="131">
        <v>323.24470000000002</v>
      </c>
    </row>
    <row r="12" spans="1:16" ht="15" customHeight="1">
      <c r="A12" s="75" t="s">
        <v>784</v>
      </c>
      <c r="B12" s="131">
        <v>172.41646</v>
      </c>
      <c r="C12" s="131">
        <v>109.53788</v>
      </c>
      <c r="D12" s="131">
        <v>295.46835999999996</v>
      </c>
      <c r="E12" s="131">
        <v>42.361530000000002</v>
      </c>
      <c r="F12" s="131">
        <v>108.32711</v>
      </c>
      <c r="G12" s="131">
        <v>0</v>
      </c>
      <c r="H12" s="131">
        <v>4.99207</v>
      </c>
      <c r="I12" s="131">
        <v>0</v>
      </c>
      <c r="J12" s="131">
        <v>2.2086799999999998</v>
      </c>
      <c r="K12" s="131">
        <v>0</v>
      </c>
      <c r="L12" s="131">
        <v>92.77028</v>
      </c>
      <c r="M12" s="131">
        <v>0</v>
      </c>
      <c r="N12" s="131">
        <v>65.53849000000001</v>
      </c>
      <c r="O12" s="131">
        <v>4.7738100000000001</v>
      </c>
      <c r="P12" s="131">
        <v>44.263800000000003</v>
      </c>
    </row>
    <row r="13" spans="1:16" ht="15" customHeight="1">
      <c r="A13" s="75" t="s">
        <v>785</v>
      </c>
      <c r="B13" s="131">
        <v>6089.5712400000002</v>
      </c>
      <c r="C13" s="131">
        <v>51.807400000000001</v>
      </c>
      <c r="D13" s="131">
        <v>877.57944999999995</v>
      </c>
      <c r="E13" s="131">
        <v>87.627160000000003</v>
      </c>
      <c r="F13" s="131">
        <v>32.966709999999999</v>
      </c>
      <c r="G13" s="131">
        <v>0</v>
      </c>
      <c r="H13" s="131">
        <v>0</v>
      </c>
      <c r="I13" s="131">
        <v>0</v>
      </c>
      <c r="J13" s="131">
        <v>0</v>
      </c>
      <c r="K13" s="131">
        <v>0</v>
      </c>
      <c r="L13" s="131">
        <v>96.582619999999991</v>
      </c>
      <c r="M13" s="131">
        <v>0</v>
      </c>
      <c r="N13" s="131">
        <v>109.55633</v>
      </c>
      <c r="O13" s="131">
        <v>0</v>
      </c>
      <c r="P13" s="131">
        <v>3.8254200000000003</v>
      </c>
    </row>
    <row r="14" spans="1:16" ht="15" customHeight="1">
      <c r="A14" s="75" t="s">
        <v>786</v>
      </c>
      <c r="B14" s="131">
        <v>1588.66842</v>
      </c>
      <c r="C14" s="131">
        <v>25.903740000000003</v>
      </c>
      <c r="D14" s="131">
        <v>280.73435999999998</v>
      </c>
      <c r="E14" s="131">
        <v>38.497160000000001</v>
      </c>
      <c r="F14" s="131">
        <v>16.483360000000001</v>
      </c>
      <c r="G14" s="131">
        <v>0</v>
      </c>
      <c r="H14" s="131">
        <v>0</v>
      </c>
      <c r="I14" s="131">
        <v>0</v>
      </c>
      <c r="J14" s="131">
        <v>0</v>
      </c>
      <c r="K14" s="131">
        <v>0</v>
      </c>
      <c r="L14" s="131">
        <v>48.291309999999996</v>
      </c>
      <c r="M14" s="131">
        <v>0</v>
      </c>
      <c r="N14" s="131">
        <v>64.078609999999998</v>
      </c>
      <c r="O14" s="131">
        <v>0</v>
      </c>
      <c r="P14" s="131">
        <v>1.9127100000000001</v>
      </c>
    </row>
    <row r="15" spans="1:16" ht="15" customHeight="1">
      <c r="A15" s="75" t="s">
        <v>787</v>
      </c>
      <c r="B15" s="131">
        <v>989.54092000000003</v>
      </c>
      <c r="C15" s="131">
        <v>37.369599999999998</v>
      </c>
      <c r="D15" s="131">
        <v>246.92042999999998</v>
      </c>
      <c r="E15" s="131">
        <v>10.743840000000001</v>
      </c>
      <c r="F15" s="131">
        <v>901.08749</v>
      </c>
      <c r="G15" s="131">
        <v>0</v>
      </c>
      <c r="H15" s="131">
        <v>0</v>
      </c>
      <c r="I15" s="131">
        <v>0</v>
      </c>
      <c r="J15" s="131">
        <v>0</v>
      </c>
      <c r="K15" s="131">
        <v>0</v>
      </c>
      <c r="L15" s="131">
        <v>170.89364</v>
      </c>
      <c r="M15" s="131">
        <v>0</v>
      </c>
      <c r="N15" s="131">
        <v>29.892779999999998</v>
      </c>
      <c r="O15" s="131">
        <v>36</v>
      </c>
      <c r="P15" s="131">
        <v>70.581429999999997</v>
      </c>
    </row>
    <row r="16" spans="1:16" ht="15" customHeight="1">
      <c r="A16" s="75" t="s">
        <v>788</v>
      </c>
      <c r="B16" s="131">
        <v>487.17099000000002</v>
      </c>
      <c r="C16" s="131">
        <v>27.23902</v>
      </c>
      <c r="D16" s="131">
        <v>184.49562</v>
      </c>
      <c r="E16" s="131">
        <v>8.5950699999999998</v>
      </c>
      <c r="F16" s="131">
        <v>392.28494000000001</v>
      </c>
      <c r="G16" s="131">
        <v>0</v>
      </c>
      <c r="H16" s="131">
        <v>0</v>
      </c>
      <c r="I16" s="131">
        <v>0</v>
      </c>
      <c r="J16" s="131">
        <v>0</v>
      </c>
      <c r="K16" s="131">
        <v>0</v>
      </c>
      <c r="L16" s="131">
        <v>82.998440000000002</v>
      </c>
      <c r="M16" s="131">
        <v>0</v>
      </c>
      <c r="N16" s="131">
        <v>33.678580000000004</v>
      </c>
      <c r="O16" s="131">
        <v>28.8</v>
      </c>
      <c r="P16" s="131">
        <v>28.232569999999999</v>
      </c>
    </row>
    <row r="17" spans="1:16" ht="15" customHeight="1">
      <c r="A17" s="75" t="s">
        <v>789</v>
      </c>
      <c r="B17" s="131">
        <v>22364.149399999998</v>
      </c>
      <c r="C17" s="131">
        <v>24488.09059</v>
      </c>
      <c r="D17" s="131">
        <v>16137.27378</v>
      </c>
      <c r="E17" s="131">
        <v>7261.1624400000001</v>
      </c>
      <c r="F17" s="131">
        <v>3877.3562700000002</v>
      </c>
      <c r="G17" s="131">
        <v>28715.307659999999</v>
      </c>
      <c r="H17" s="131">
        <v>7736.4095700000007</v>
      </c>
      <c r="I17" s="131">
        <v>6205.9942699999992</v>
      </c>
      <c r="J17" s="131">
        <v>6928.3183300000001</v>
      </c>
      <c r="K17" s="131">
        <v>1996.41202</v>
      </c>
      <c r="L17" s="131">
        <v>3618.11706</v>
      </c>
      <c r="M17" s="131">
        <v>432.82281999999998</v>
      </c>
      <c r="N17" s="131">
        <v>3710.6456600000001</v>
      </c>
      <c r="O17" s="131">
        <v>2329.0248900000001</v>
      </c>
      <c r="P17" s="131">
        <v>1867.2038799999998</v>
      </c>
    </row>
    <row r="18" spans="1:16" ht="15" customHeight="1">
      <c r="A18" s="75" t="s">
        <v>790</v>
      </c>
      <c r="B18" s="131">
        <v>15457.623099999999</v>
      </c>
      <c r="C18" s="131">
        <v>20443.944670000001</v>
      </c>
      <c r="D18" s="131">
        <v>9887.1611400000002</v>
      </c>
      <c r="E18" s="131">
        <v>5235.8230100000001</v>
      </c>
      <c r="F18" s="131">
        <v>2470.79547</v>
      </c>
      <c r="G18" s="131">
        <v>16390.761009999998</v>
      </c>
      <c r="H18" s="131">
        <v>5243.7453299999997</v>
      </c>
      <c r="I18" s="131">
        <v>4046.4860800000001</v>
      </c>
      <c r="J18" s="131">
        <v>6254.6502099999998</v>
      </c>
      <c r="K18" s="131">
        <v>1755.55168</v>
      </c>
      <c r="L18" s="131">
        <v>2736.8351400000001</v>
      </c>
      <c r="M18" s="131">
        <v>432.82281999999998</v>
      </c>
      <c r="N18" s="131">
        <v>2872.5616</v>
      </c>
      <c r="O18" s="131">
        <v>1801.3799199999999</v>
      </c>
      <c r="P18" s="131">
        <v>1467.2074299999999</v>
      </c>
    </row>
    <row r="19" spans="1:16" ht="15" customHeight="1">
      <c r="A19" s="308" t="s">
        <v>791</v>
      </c>
      <c r="B19" s="309">
        <v>1135171.08344</v>
      </c>
      <c r="C19" s="309">
        <v>742688.62983999995</v>
      </c>
      <c r="D19" s="309">
        <v>366055.71944999998</v>
      </c>
      <c r="E19" s="309">
        <v>99412.68002</v>
      </c>
      <c r="F19" s="309">
        <v>184874.81412</v>
      </c>
      <c r="G19" s="309">
        <v>314037.09276999999</v>
      </c>
      <c r="H19" s="309">
        <v>178235.67331000001</v>
      </c>
      <c r="I19" s="309">
        <v>171613.5613</v>
      </c>
      <c r="J19" s="309">
        <v>147588.41067000001</v>
      </c>
      <c r="K19" s="309">
        <v>113451.62449</v>
      </c>
      <c r="L19" s="309">
        <v>97301.754410000009</v>
      </c>
      <c r="M19" s="309">
        <v>60907.490549999995</v>
      </c>
      <c r="N19" s="309">
        <v>225245.83287999997</v>
      </c>
      <c r="O19" s="309">
        <v>115497.65285</v>
      </c>
      <c r="P19" s="309">
        <v>78642.78383</v>
      </c>
    </row>
    <row r="20" spans="1:16" ht="15" customHeight="1">
      <c r="A20" s="252" t="s">
        <v>1158</v>
      </c>
      <c r="B20" s="131">
        <v>54704.130819999998</v>
      </c>
      <c r="C20" s="131">
        <v>29224.159449999999</v>
      </c>
      <c r="D20" s="131">
        <v>16527.480970000001</v>
      </c>
      <c r="E20" s="131">
        <v>8467.0018099999998</v>
      </c>
      <c r="F20" s="131">
        <v>3958.15416</v>
      </c>
      <c r="G20" s="131">
        <v>19127.538219999999</v>
      </c>
      <c r="H20" s="131">
        <v>7212.8166600000004</v>
      </c>
      <c r="I20" s="131">
        <v>5399.5272000000004</v>
      </c>
      <c r="J20" s="131">
        <v>6896.74197</v>
      </c>
      <c r="K20" s="131">
        <v>3141.2053900000001</v>
      </c>
      <c r="L20" s="131">
        <v>4650.1944700000004</v>
      </c>
      <c r="M20" s="131">
        <v>994.11817999999994</v>
      </c>
      <c r="N20" s="131">
        <v>6151.1655499999997</v>
      </c>
      <c r="O20" s="131">
        <v>2999.8101199999996</v>
      </c>
      <c r="P20" s="131">
        <v>1940.55151</v>
      </c>
    </row>
    <row r="21" spans="1:16" s="34" customFormat="1" ht="15" customHeight="1" thickBot="1">
      <c r="A21" s="310" t="s">
        <v>1159</v>
      </c>
      <c r="B21" s="311">
        <v>0.17902805255603002</v>
      </c>
      <c r="C21" s="311">
        <v>0.11712956839319384</v>
      </c>
      <c r="D21" s="311">
        <v>5.7730718775478584E-2</v>
      </c>
      <c r="E21" s="311">
        <v>1.5678393118879211E-2</v>
      </c>
      <c r="F21" s="311">
        <v>2.915664292492616E-2</v>
      </c>
      <c r="G21" s="311">
        <v>4.9526851035174423E-2</v>
      </c>
      <c r="H21" s="311">
        <v>2.8109582735322252E-2</v>
      </c>
      <c r="I21" s="311">
        <v>2.7065208161081381E-2</v>
      </c>
      <c r="J21" s="311">
        <v>2.3276196978185514E-2</v>
      </c>
      <c r="K21" s="311">
        <v>1.7892477784240749E-2</v>
      </c>
      <c r="L21" s="311">
        <v>1.5345478629986734E-2</v>
      </c>
      <c r="M21" s="311">
        <v>9.6057321916601171E-3</v>
      </c>
      <c r="N21" s="311">
        <v>3.5523564152696994E-2</v>
      </c>
      <c r="O21" s="311">
        <v>1.8215157315202013E-2</v>
      </c>
      <c r="P21" s="311">
        <v>1.2402768747424594E-2</v>
      </c>
    </row>
    <row r="22" spans="1:16" ht="15" customHeight="1">
      <c r="A22" s="644" t="s">
        <v>794</v>
      </c>
      <c r="B22" s="289"/>
      <c r="C22" s="290"/>
      <c r="D22" s="290"/>
      <c r="E22" s="290"/>
      <c r="F22" s="290"/>
      <c r="G22" s="290"/>
      <c r="H22" s="289"/>
      <c r="I22" s="289"/>
      <c r="J22" s="289"/>
      <c r="K22" s="289"/>
      <c r="L22" s="289"/>
      <c r="M22" s="289"/>
      <c r="N22" s="289"/>
      <c r="O22" s="289"/>
      <c r="P22" s="312"/>
    </row>
    <row r="23" spans="1:16" ht="48" customHeight="1">
      <c r="A23" s="750" t="s">
        <v>599</v>
      </c>
      <c r="B23" s="770"/>
      <c r="C23" s="770"/>
      <c r="D23" s="770"/>
      <c r="E23" s="770"/>
      <c r="F23" s="770"/>
      <c r="G23" s="770"/>
      <c r="H23" s="770"/>
      <c r="I23" s="770"/>
      <c r="J23" s="770"/>
      <c r="K23" s="770"/>
      <c r="L23" s="741"/>
      <c r="M23" s="741"/>
      <c r="N23" s="741"/>
      <c r="O23" s="741"/>
      <c r="P23" s="741"/>
    </row>
    <row r="24" spans="1:16" ht="50.25" customHeight="1">
      <c r="A24" s="750" t="s">
        <v>600</v>
      </c>
      <c r="B24" s="770"/>
      <c r="C24" s="770"/>
      <c r="D24" s="770"/>
      <c r="E24" s="770"/>
      <c r="F24" s="770"/>
      <c r="G24" s="770"/>
      <c r="H24" s="770"/>
      <c r="I24" s="770"/>
      <c r="J24" s="770"/>
      <c r="K24" s="770"/>
      <c r="L24" s="770"/>
      <c r="M24" s="770"/>
      <c r="N24" s="770"/>
      <c r="O24" s="770"/>
      <c r="P24" s="770"/>
    </row>
    <row r="25" spans="1:16" ht="15" customHeight="1">
      <c r="A25" s="644" t="s">
        <v>795</v>
      </c>
      <c r="B25" s="644"/>
      <c r="C25" s="291"/>
      <c r="D25" s="291"/>
      <c r="E25" s="291"/>
      <c r="F25" s="291"/>
      <c r="G25" s="291"/>
      <c r="H25" s="644"/>
      <c r="I25" s="644"/>
      <c r="J25" s="644"/>
      <c r="K25" s="644"/>
      <c r="L25" s="644"/>
      <c r="M25" s="644"/>
      <c r="N25" s="644"/>
      <c r="O25" s="644"/>
      <c r="P25" s="312"/>
    </row>
  </sheetData>
  <mergeCells count="6">
    <mergeCell ref="A24:P24"/>
    <mergeCell ref="A1:P1"/>
    <mergeCell ref="A2:P2"/>
    <mergeCell ref="A3:P3"/>
    <mergeCell ref="A4:P4"/>
    <mergeCell ref="A23:P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U26"/>
  <sheetViews>
    <sheetView zoomScaleNormal="100" workbookViewId="0">
      <selection sqref="A1:S1"/>
    </sheetView>
  </sheetViews>
  <sheetFormatPr defaultRowHeight="12.75"/>
  <cols>
    <col min="1" max="1" width="42.5703125" style="37" customWidth="1"/>
    <col min="2" max="18" width="13.140625" style="646" customWidth="1"/>
    <col min="19" max="19" width="13.140625" style="34" customWidth="1"/>
    <col min="20" max="256" width="9.140625" style="646"/>
    <col min="257" max="257" width="42.5703125" style="646" customWidth="1"/>
    <col min="258" max="275" width="13.140625" style="646" customWidth="1"/>
    <col min="276" max="512" width="9.140625" style="646"/>
    <col min="513" max="513" width="42.5703125" style="646" customWidth="1"/>
    <col min="514" max="531" width="13.140625" style="646" customWidth="1"/>
    <col min="532" max="768" width="9.140625" style="646"/>
    <col min="769" max="769" width="42.5703125" style="646" customWidth="1"/>
    <col min="770" max="787" width="13.140625" style="646" customWidth="1"/>
    <col min="788" max="1024" width="9.140625" style="646"/>
    <col min="1025" max="1025" width="42.5703125" style="646" customWidth="1"/>
    <col min="1026" max="1043" width="13.140625" style="646" customWidth="1"/>
    <col min="1044" max="1280" width="9.140625" style="646"/>
    <col min="1281" max="1281" width="42.5703125" style="646" customWidth="1"/>
    <col min="1282" max="1299" width="13.140625" style="646" customWidth="1"/>
    <col min="1300" max="1536" width="9.140625" style="646"/>
    <col min="1537" max="1537" width="42.5703125" style="646" customWidth="1"/>
    <col min="1538" max="1555" width="13.140625" style="646" customWidth="1"/>
    <col min="1556" max="1792" width="9.140625" style="646"/>
    <col min="1793" max="1793" width="42.5703125" style="646" customWidth="1"/>
    <col min="1794" max="1811" width="13.140625" style="646" customWidth="1"/>
    <col min="1812" max="2048" width="9.140625" style="646"/>
    <col min="2049" max="2049" width="42.5703125" style="646" customWidth="1"/>
    <col min="2050" max="2067" width="13.140625" style="646" customWidth="1"/>
    <col min="2068" max="2304" width="9.140625" style="646"/>
    <col min="2305" max="2305" width="42.5703125" style="646" customWidth="1"/>
    <col min="2306" max="2323" width="13.140625" style="646" customWidth="1"/>
    <col min="2324" max="2560" width="9.140625" style="646"/>
    <col min="2561" max="2561" width="42.5703125" style="646" customWidth="1"/>
    <col min="2562" max="2579" width="13.140625" style="646" customWidth="1"/>
    <col min="2580" max="2816" width="9.140625" style="646"/>
    <col min="2817" max="2817" width="42.5703125" style="646" customWidth="1"/>
    <col min="2818" max="2835" width="13.140625" style="646" customWidth="1"/>
    <col min="2836" max="3072" width="9.140625" style="646"/>
    <col min="3073" max="3073" width="42.5703125" style="646" customWidth="1"/>
    <col min="3074" max="3091" width="13.140625" style="646" customWidth="1"/>
    <col min="3092" max="3328" width="9.140625" style="646"/>
    <col min="3329" max="3329" width="42.5703125" style="646" customWidth="1"/>
    <col min="3330" max="3347" width="13.140625" style="646" customWidth="1"/>
    <col min="3348" max="3584" width="9.140625" style="646"/>
    <col min="3585" max="3585" width="42.5703125" style="646" customWidth="1"/>
    <col min="3586" max="3603" width="13.140625" style="646" customWidth="1"/>
    <col min="3604" max="3840" width="9.140625" style="646"/>
    <col min="3841" max="3841" width="42.5703125" style="646" customWidth="1"/>
    <col min="3842" max="3859" width="13.140625" style="646" customWidth="1"/>
    <col min="3860" max="4096" width="9.140625" style="646"/>
    <col min="4097" max="4097" width="42.5703125" style="646" customWidth="1"/>
    <col min="4098" max="4115" width="13.140625" style="646" customWidth="1"/>
    <col min="4116" max="4352" width="9.140625" style="646"/>
    <col min="4353" max="4353" width="42.5703125" style="646" customWidth="1"/>
    <col min="4354" max="4371" width="13.140625" style="646" customWidth="1"/>
    <col min="4372" max="4608" width="9.140625" style="646"/>
    <col min="4609" max="4609" width="42.5703125" style="646" customWidth="1"/>
    <col min="4610" max="4627" width="13.140625" style="646" customWidth="1"/>
    <col min="4628" max="4864" width="9.140625" style="646"/>
    <col min="4865" max="4865" width="42.5703125" style="646" customWidth="1"/>
    <col min="4866" max="4883" width="13.140625" style="646" customWidth="1"/>
    <col min="4884" max="5120" width="9.140625" style="646"/>
    <col min="5121" max="5121" width="42.5703125" style="646" customWidth="1"/>
    <col min="5122" max="5139" width="13.140625" style="646" customWidth="1"/>
    <col min="5140" max="5376" width="9.140625" style="646"/>
    <col min="5377" max="5377" width="42.5703125" style="646" customWidth="1"/>
    <col min="5378" max="5395" width="13.140625" style="646" customWidth="1"/>
    <col min="5396" max="5632" width="9.140625" style="646"/>
    <col min="5633" max="5633" width="42.5703125" style="646" customWidth="1"/>
    <col min="5634" max="5651" width="13.140625" style="646" customWidth="1"/>
    <col min="5652" max="5888" width="9.140625" style="646"/>
    <col min="5889" max="5889" width="42.5703125" style="646" customWidth="1"/>
    <col min="5890" max="5907" width="13.140625" style="646" customWidth="1"/>
    <col min="5908" max="6144" width="9.140625" style="646"/>
    <col min="6145" max="6145" width="42.5703125" style="646" customWidth="1"/>
    <col min="6146" max="6163" width="13.140625" style="646" customWidth="1"/>
    <col min="6164" max="6400" width="9.140625" style="646"/>
    <col min="6401" max="6401" width="42.5703125" style="646" customWidth="1"/>
    <col min="6402" max="6419" width="13.140625" style="646" customWidth="1"/>
    <col min="6420" max="6656" width="9.140625" style="646"/>
    <col min="6657" max="6657" width="42.5703125" style="646" customWidth="1"/>
    <col min="6658" max="6675" width="13.140625" style="646" customWidth="1"/>
    <col min="6676" max="6912" width="9.140625" style="646"/>
    <col min="6913" max="6913" width="42.5703125" style="646" customWidth="1"/>
    <col min="6914" max="6931" width="13.140625" style="646" customWidth="1"/>
    <col min="6932" max="7168" width="9.140625" style="646"/>
    <col min="7169" max="7169" width="42.5703125" style="646" customWidth="1"/>
    <col min="7170" max="7187" width="13.140625" style="646" customWidth="1"/>
    <col min="7188" max="7424" width="9.140625" style="646"/>
    <col min="7425" max="7425" width="42.5703125" style="646" customWidth="1"/>
    <col min="7426" max="7443" width="13.140625" style="646" customWidth="1"/>
    <col min="7444" max="7680" width="9.140625" style="646"/>
    <col min="7681" max="7681" width="42.5703125" style="646" customWidth="1"/>
    <col min="7682" max="7699" width="13.140625" style="646" customWidth="1"/>
    <col min="7700" max="7936" width="9.140625" style="646"/>
    <col min="7937" max="7937" width="42.5703125" style="646" customWidth="1"/>
    <col min="7938" max="7955" width="13.140625" style="646" customWidth="1"/>
    <col min="7956" max="8192" width="9.140625" style="646"/>
    <col min="8193" max="8193" width="42.5703125" style="646" customWidth="1"/>
    <col min="8194" max="8211" width="13.140625" style="646" customWidth="1"/>
    <col min="8212" max="8448" width="9.140625" style="646"/>
    <col min="8449" max="8449" width="42.5703125" style="646" customWidth="1"/>
    <col min="8450" max="8467" width="13.140625" style="646" customWidth="1"/>
    <col min="8468" max="8704" width="9.140625" style="646"/>
    <col min="8705" max="8705" width="42.5703125" style="646" customWidth="1"/>
    <col min="8706" max="8723" width="13.140625" style="646" customWidth="1"/>
    <col min="8724" max="8960" width="9.140625" style="646"/>
    <col min="8961" max="8961" width="42.5703125" style="646" customWidth="1"/>
    <col min="8962" max="8979" width="13.140625" style="646" customWidth="1"/>
    <col min="8980" max="9216" width="9.140625" style="646"/>
    <col min="9217" max="9217" width="42.5703125" style="646" customWidth="1"/>
    <col min="9218" max="9235" width="13.140625" style="646" customWidth="1"/>
    <col min="9236" max="9472" width="9.140625" style="646"/>
    <col min="9473" max="9473" width="42.5703125" style="646" customWidth="1"/>
    <col min="9474" max="9491" width="13.140625" style="646" customWidth="1"/>
    <col min="9492" max="9728" width="9.140625" style="646"/>
    <col min="9729" max="9729" width="42.5703125" style="646" customWidth="1"/>
    <col min="9730" max="9747" width="13.140625" style="646" customWidth="1"/>
    <col min="9748" max="9984" width="9.140625" style="646"/>
    <col min="9985" max="9985" width="42.5703125" style="646" customWidth="1"/>
    <col min="9986" max="10003" width="13.140625" style="646" customWidth="1"/>
    <col min="10004" max="10240" width="9.140625" style="646"/>
    <col min="10241" max="10241" width="42.5703125" style="646" customWidth="1"/>
    <col min="10242" max="10259" width="13.140625" style="646" customWidth="1"/>
    <col min="10260" max="10496" width="9.140625" style="646"/>
    <col min="10497" max="10497" width="42.5703125" style="646" customWidth="1"/>
    <col min="10498" max="10515" width="13.140625" style="646" customWidth="1"/>
    <col min="10516" max="10752" width="9.140625" style="646"/>
    <col min="10753" max="10753" width="42.5703125" style="646" customWidth="1"/>
    <col min="10754" max="10771" width="13.140625" style="646" customWidth="1"/>
    <col min="10772" max="11008" width="9.140625" style="646"/>
    <col min="11009" max="11009" width="42.5703125" style="646" customWidth="1"/>
    <col min="11010" max="11027" width="13.140625" style="646" customWidth="1"/>
    <col min="11028" max="11264" width="9.140625" style="646"/>
    <col min="11265" max="11265" width="42.5703125" style="646" customWidth="1"/>
    <col min="11266" max="11283" width="13.140625" style="646" customWidth="1"/>
    <col min="11284" max="11520" width="9.140625" style="646"/>
    <col min="11521" max="11521" width="42.5703125" style="646" customWidth="1"/>
    <col min="11522" max="11539" width="13.140625" style="646" customWidth="1"/>
    <col min="11540" max="11776" width="9.140625" style="646"/>
    <col min="11777" max="11777" width="42.5703125" style="646" customWidth="1"/>
    <col min="11778" max="11795" width="13.140625" style="646" customWidth="1"/>
    <col min="11796" max="12032" width="9.140625" style="646"/>
    <col min="12033" max="12033" width="42.5703125" style="646" customWidth="1"/>
    <col min="12034" max="12051" width="13.140625" style="646" customWidth="1"/>
    <col min="12052" max="12288" width="9.140625" style="646"/>
    <col min="12289" max="12289" width="42.5703125" style="646" customWidth="1"/>
    <col min="12290" max="12307" width="13.140625" style="646" customWidth="1"/>
    <col min="12308" max="12544" width="9.140625" style="646"/>
    <col min="12545" max="12545" width="42.5703125" style="646" customWidth="1"/>
    <col min="12546" max="12563" width="13.140625" style="646" customWidth="1"/>
    <col min="12564" max="12800" width="9.140625" style="646"/>
    <col min="12801" max="12801" width="42.5703125" style="646" customWidth="1"/>
    <col min="12802" max="12819" width="13.140625" style="646" customWidth="1"/>
    <col min="12820" max="13056" width="9.140625" style="646"/>
    <col min="13057" max="13057" width="42.5703125" style="646" customWidth="1"/>
    <col min="13058" max="13075" width="13.140625" style="646" customWidth="1"/>
    <col min="13076" max="13312" width="9.140625" style="646"/>
    <col min="13313" max="13313" width="42.5703125" style="646" customWidth="1"/>
    <col min="13314" max="13331" width="13.140625" style="646" customWidth="1"/>
    <col min="13332" max="13568" width="9.140625" style="646"/>
    <col min="13569" max="13569" width="42.5703125" style="646" customWidth="1"/>
    <col min="13570" max="13587" width="13.140625" style="646" customWidth="1"/>
    <col min="13588" max="13824" width="9.140625" style="646"/>
    <col min="13825" max="13825" width="42.5703125" style="646" customWidth="1"/>
    <col min="13826" max="13843" width="13.140625" style="646" customWidth="1"/>
    <col min="13844" max="14080" width="9.140625" style="646"/>
    <col min="14081" max="14081" width="42.5703125" style="646" customWidth="1"/>
    <col min="14082" max="14099" width="13.140625" style="646" customWidth="1"/>
    <col min="14100" max="14336" width="9.140625" style="646"/>
    <col min="14337" max="14337" width="42.5703125" style="646" customWidth="1"/>
    <col min="14338" max="14355" width="13.140625" style="646" customWidth="1"/>
    <col min="14356" max="14592" width="9.140625" style="646"/>
    <col min="14593" max="14593" width="42.5703125" style="646" customWidth="1"/>
    <col min="14594" max="14611" width="13.140625" style="646" customWidth="1"/>
    <col min="14612" max="14848" width="9.140625" style="646"/>
    <col min="14849" max="14849" width="42.5703125" style="646" customWidth="1"/>
    <col min="14850" max="14867" width="13.140625" style="646" customWidth="1"/>
    <col min="14868" max="15104" width="9.140625" style="646"/>
    <col min="15105" max="15105" width="42.5703125" style="646" customWidth="1"/>
    <col min="15106" max="15123" width="13.140625" style="646" customWidth="1"/>
    <col min="15124" max="15360" width="9.140625" style="646"/>
    <col min="15361" max="15361" width="42.5703125" style="646" customWidth="1"/>
    <col min="15362" max="15379" width="13.140625" style="646" customWidth="1"/>
    <col min="15380" max="15616" width="9.140625" style="646"/>
    <col min="15617" max="15617" width="42.5703125" style="646" customWidth="1"/>
    <col min="15618" max="15635" width="13.140625" style="646" customWidth="1"/>
    <col min="15636" max="15872" width="9.140625" style="646"/>
    <col min="15873" max="15873" width="42.5703125" style="646" customWidth="1"/>
    <col min="15874" max="15891" width="13.140625" style="646" customWidth="1"/>
    <col min="15892" max="16128" width="9.140625" style="646"/>
    <col min="16129" max="16129" width="42.5703125" style="646" customWidth="1"/>
    <col min="16130" max="16147" width="13.140625" style="646" customWidth="1"/>
    <col min="16148" max="16384" width="9.140625" style="646"/>
  </cols>
  <sheetData>
    <row r="1" spans="1:21" s="32" customFormat="1" ht="30" customHeight="1">
      <c r="A1" s="737" t="s">
        <v>1095</v>
      </c>
      <c r="B1" s="737"/>
      <c r="C1" s="737"/>
      <c r="D1" s="737"/>
      <c r="E1" s="737"/>
      <c r="F1" s="737"/>
      <c r="G1" s="737"/>
      <c r="H1" s="737"/>
      <c r="I1" s="737"/>
      <c r="J1" s="737"/>
      <c r="K1" s="737"/>
      <c r="L1" s="737"/>
      <c r="M1" s="737"/>
      <c r="N1" s="737"/>
      <c r="O1" s="737"/>
      <c r="P1" s="737"/>
      <c r="Q1" s="737"/>
      <c r="R1" s="737"/>
      <c r="S1" s="737"/>
      <c r="T1" s="51"/>
      <c r="U1" s="51"/>
    </row>
    <row r="2" spans="1:21" s="32" customFormat="1" ht="15" customHeight="1">
      <c r="A2" s="738" t="s">
        <v>777</v>
      </c>
      <c r="B2" s="738"/>
      <c r="C2" s="738"/>
      <c r="D2" s="738"/>
      <c r="E2" s="738"/>
      <c r="F2" s="738"/>
      <c r="G2" s="738"/>
      <c r="H2" s="738"/>
      <c r="I2" s="738"/>
      <c r="J2" s="738"/>
      <c r="K2" s="738"/>
      <c r="L2" s="738"/>
      <c r="M2" s="738"/>
      <c r="N2" s="738"/>
      <c r="O2" s="738"/>
      <c r="P2" s="738"/>
      <c r="Q2" s="738"/>
      <c r="R2" s="738"/>
      <c r="S2" s="738"/>
      <c r="T2" s="51"/>
      <c r="U2" s="51"/>
    </row>
    <row r="3" spans="1:21" s="32" customFormat="1" ht="15" customHeight="1">
      <c r="A3" s="738" t="s">
        <v>1479</v>
      </c>
      <c r="B3" s="738"/>
      <c r="C3" s="738"/>
      <c r="D3" s="738"/>
      <c r="E3" s="738"/>
      <c r="F3" s="738"/>
      <c r="G3" s="738"/>
      <c r="H3" s="738"/>
      <c r="I3" s="738"/>
      <c r="J3" s="738"/>
      <c r="K3" s="738"/>
      <c r="L3" s="738"/>
      <c r="M3" s="738"/>
      <c r="N3" s="738"/>
      <c r="O3" s="738"/>
      <c r="P3" s="738"/>
      <c r="Q3" s="738"/>
      <c r="R3" s="738"/>
      <c r="S3" s="738"/>
      <c r="T3" s="51"/>
      <c r="U3" s="51"/>
    </row>
    <row r="4" spans="1:21" s="32" customFormat="1" ht="30" customHeight="1">
      <c r="A4" s="739" t="s">
        <v>547</v>
      </c>
      <c r="B4" s="739"/>
      <c r="C4" s="739"/>
      <c r="D4" s="739"/>
      <c r="E4" s="739"/>
      <c r="F4" s="739"/>
      <c r="G4" s="739"/>
      <c r="H4" s="739"/>
      <c r="I4" s="739"/>
      <c r="J4" s="739"/>
      <c r="K4" s="739"/>
      <c r="L4" s="739"/>
      <c r="M4" s="739"/>
      <c r="N4" s="739"/>
      <c r="O4" s="739"/>
      <c r="P4" s="739"/>
      <c r="Q4" s="739"/>
      <c r="R4" s="739"/>
      <c r="S4" s="739"/>
      <c r="T4" s="51"/>
      <c r="U4" s="51"/>
    </row>
    <row r="5" spans="1:21" ht="15" customHeight="1">
      <c r="A5" s="130"/>
      <c r="B5" s="51"/>
      <c r="C5" s="131"/>
      <c r="D5" s="131"/>
      <c r="E5" s="131"/>
      <c r="F5" s="131"/>
      <c r="G5" s="131"/>
      <c r="H5" s="51"/>
      <c r="I5" s="51"/>
      <c r="J5" s="51"/>
      <c r="K5" s="288"/>
      <c r="L5" s="288"/>
      <c r="M5" s="51"/>
      <c r="N5" s="51"/>
      <c r="O5" s="51"/>
      <c r="P5" s="51"/>
      <c r="Q5" s="130"/>
      <c r="R5" s="51"/>
      <c r="S5" s="131"/>
      <c r="T5" s="51"/>
      <c r="U5" s="51"/>
    </row>
    <row r="6" spans="1:21" ht="30" customHeight="1">
      <c r="A6" s="305"/>
      <c r="B6" s="306" t="s">
        <v>100</v>
      </c>
      <c r="C6" s="306" t="s">
        <v>102</v>
      </c>
      <c r="D6" s="306" t="s">
        <v>104</v>
      </c>
      <c r="E6" s="306" t="s">
        <v>106</v>
      </c>
      <c r="F6" s="306" t="s">
        <v>108</v>
      </c>
      <c r="G6" s="306" t="s">
        <v>110</v>
      </c>
      <c r="H6" s="306" t="s">
        <v>112</v>
      </c>
      <c r="I6" s="306" t="s">
        <v>114</v>
      </c>
      <c r="J6" s="306" t="s">
        <v>116</v>
      </c>
      <c r="K6" s="306" t="s">
        <v>118</v>
      </c>
      <c r="L6" s="306" t="s">
        <v>120</v>
      </c>
      <c r="M6" s="306" t="s">
        <v>122</v>
      </c>
      <c r="N6" s="306" t="s">
        <v>124</v>
      </c>
      <c r="O6" s="306" t="s">
        <v>125</v>
      </c>
      <c r="P6" s="306" t="s">
        <v>127</v>
      </c>
      <c r="Q6" s="306" t="s">
        <v>553</v>
      </c>
      <c r="R6" s="314" t="s">
        <v>1477</v>
      </c>
      <c r="S6" s="306" t="s">
        <v>778</v>
      </c>
      <c r="T6" s="51"/>
      <c r="U6" s="51"/>
    </row>
    <row r="7" spans="1:21" ht="15" customHeight="1">
      <c r="A7" s="75" t="s">
        <v>779</v>
      </c>
      <c r="B7" s="131">
        <v>53041.862049999996</v>
      </c>
      <c r="C7" s="131">
        <v>79738.199330000003</v>
      </c>
      <c r="D7" s="131">
        <v>156225.49106</v>
      </c>
      <c r="E7" s="131">
        <v>60507.781759999998</v>
      </c>
      <c r="F7" s="131">
        <v>226063.69961000001</v>
      </c>
      <c r="G7" s="131">
        <v>221136.33331000002</v>
      </c>
      <c r="H7" s="131">
        <v>102138.27196</v>
      </c>
      <c r="I7" s="131">
        <v>173026.60238999999</v>
      </c>
      <c r="J7" s="131">
        <v>93833.011889999994</v>
      </c>
      <c r="K7" s="131">
        <v>204183.27374999999</v>
      </c>
      <c r="L7" s="131">
        <v>107060.48317000001</v>
      </c>
      <c r="M7" s="131">
        <v>228329.93338</v>
      </c>
      <c r="N7" s="131">
        <v>209483.67806999999</v>
      </c>
      <c r="O7" s="131">
        <v>52476.76885</v>
      </c>
      <c r="P7" s="131">
        <v>222016.58090999999</v>
      </c>
      <c r="Q7" s="75">
        <v>52089.111389999998</v>
      </c>
      <c r="R7" s="131">
        <v>6073759.6005500006</v>
      </c>
      <c r="S7" s="143">
        <v>0.95789380899732113</v>
      </c>
      <c r="T7" s="51"/>
      <c r="U7" s="51"/>
    </row>
    <row r="8" spans="1:21" ht="15" customHeight="1">
      <c r="A8" s="75" t="s">
        <v>780</v>
      </c>
      <c r="B8" s="131">
        <v>795.76751000000002</v>
      </c>
      <c r="C8" s="131">
        <v>556.80723</v>
      </c>
      <c r="D8" s="131">
        <v>3826.4810699999998</v>
      </c>
      <c r="E8" s="131">
        <v>637.01576999999997</v>
      </c>
      <c r="F8" s="131">
        <v>2282.1745000000001</v>
      </c>
      <c r="G8" s="131">
        <v>3825.3049299999998</v>
      </c>
      <c r="H8" s="131">
        <v>2466.7171499999999</v>
      </c>
      <c r="I8" s="131">
        <v>2633.6518299999998</v>
      </c>
      <c r="J8" s="131">
        <v>2399.09204</v>
      </c>
      <c r="K8" s="131">
        <v>1922.8572200000001</v>
      </c>
      <c r="L8" s="131">
        <v>965.38000999999997</v>
      </c>
      <c r="M8" s="131">
        <v>2112.9544099999998</v>
      </c>
      <c r="N8" s="131">
        <v>1857.5036299999999</v>
      </c>
      <c r="O8" s="131">
        <v>704.05634999999995</v>
      </c>
      <c r="P8" s="131">
        <v>4731.02837</v>
      </c>
      <c r="Q8" s="75">
        <v>956.39526999999998</v>
      </c>
      <c r="R8" s="131">
        <v>101383.29439</v>
      </c>
      <c r="S8" s="143">
        <v>1.59891790947965E-2</v>
      </c>
      <c r="T8" s="51"/>
      <c r="U8" s="51"/>
    </row>
    <row r="9" spans="1:21" ht="15" customHeight="1">
      <c r="A9" s="75" t="s">
        <v>781</v>
      </c>
      <c r="B9" s="131">
        <v>6.9653100000000006</v>
      </c>
      <c r="C9" s="131">
        <v>326.80046999999996</v>
      </c>
      <c r="D9" s="131">
        <v>1748.5862400000001</v>
      </c>
      <c r="E9" s="131">
        <v>1.8887499999999999</v>
      </c>
      <c r="F9" s="131">
        <v>66.7136</v>
      </c>
      <c r="G9" s="131">
        <v>1612.80891</v>
      </c>
      <c r="H9" s="131">
        <v>3485.7976200000003</v>
      </c>
      <c r="I9" s="131">
        <v>2102.4689600000002</v>
      </c>
      <c r="J9" s="131">
        <v>325.57890999999995</v>
      </c>
      <c r="K9" s="131">
        <v>1064.6885500000001</v>
      </c>
      <c r="L9" s="131">
        <v>181.90004000000002</v>
      </c>
      <c r="M9" s="131">
        <v>1989.8656000000001</v>
      </c>
      <c r="N9" s="131">
        <v>2002.1878999999999</v>
      </c>
      <c r="O9" s="131">
        <v>357.99576999999999</v>
      </c>
      <c r="P9" s="131">
        <v>614.13697000000002</v>
      </c>
      <c r="Q9" s="75">
        <v>854.63060999999993</v>
      </c>
      <c r="R9" s="131">
        <v>60958.792020000001</v>
      </c>
      <c r="S9" s="143">
        <v>9.6138229564808088E-3</v>
      </c>
      <c r="T9" s="51"/>
      <c r="U9" s="51"/>
    </row>
    <row r="10" spans="1:21" ht="15" customHeight="1">
      <c r="A10" s="75" t="s">
        <v>782</v>
      </c>
      <c r="B10" s="131">
        <v>0.45274999999999999</v>
      </c>
      <c r="C10" s="131">
        <v>17.440519999999999</v>
      </c>
      <c r="D10" s="131">
        <v>110.68865</v>
      </c>
      <c r="E10" s="131">
        <v>3.0000000000000001E-5</v>
      </c>
      <c r="F10" s="131">
        <v>4.3363800000000001</v>
      </c>
      <c r="G10" s="131">
        <v>99.273880000000005</v>
      </c>
      <c r="H10" s="131">
        <v>178.34008</v>
      </c>
      <c r="I10" s="131">
        <v>94.549539999999993</v>
      </c>
      <c r="J10" s="131">
        <v>20.942260000000001</v>
      </c>
      <c r="K10" s="131">
        <v>29.40119</v>
      </c>
      <c r="L10" s="131">
        <v>8.7135599999999993</v>
      </c>
      <c r="M10" s="131">
        <v>55.503019999999999</v>
      </c>
      <c r="N10" s="131">
        <v>70.339560000000006</v>
      </c>
      <c r="O10" s="131">
        <v>50.289160000000003</v>
      </c>
      <c r="P10" s="131">
        <v>32.278460000000003</v>
      </c>
      <c r="Q10" s="75">
        <v>45.53877</v>
      </c>
      <c r="R10" s="131">
        <v>2724.5052099999998</v>
      </c>
      <c r="S10" s="143">
        <v>4.2968224705561601E-4</v>
      </c>
      <c r="T10" s="51"/>
      <c r="U10" s="51"/>
    </row>
    <row r="11" spans="1:21" ht="15" customHeight="1">
      <c r="A11" s="75" t="s">
        <v>783</v>
      </c>
      <c r="B11" s="131">
        <v>74.489999999999995</v>
      </c>
      <c r="C11" s="131">
        <v>8.609020000000001</v>
      </c>
      <c r="D11" s="131">
        <v>294.40591999999998</v>
      </c>
      <c r="E11" s="131">
        <v>0</v>
      </c>
      <c r="F11" s="131">
        <v>56.918459999999996</v>
      </c>
      <c r="G11" s="131">
        <v>416.96710999999999</v>
      </c>
      <c r="H11" s="131">
        <v>1659.84988</v>
      </c>
      <c r="I11" s="131">
        <v>255.93275</v>
      </c>
      <c r="J11" s="131">
        <v>108.51310000000001</v>
      </c>
      <c r="K11" s="131">
        <v>1373.53657</v>
      </c>
      <c r="L11" s="131">
        <v>0</v>
      </c>
      <c r="M11" s="131">
        <v>220.24688</v>
      </c>
      <c r="N11" s="131">
        <v>308.33753999999999</v>
      </c>
      <c r="O11" s="131">
        <v>0</v>
      </c>
      <c r="P11" s="131">
        <v>263.22118999999998</v>
      </c>
      <c r="Q11" s="75">
        <v>4.5217700000000001</v>
      </c>
      <c r="R11" s="131">
        <v>11635.223539999999</v>
      </c>
      <c r="S11" s="143">
        <v>1.834993369552632E-3</v>
      </c>
      <c r="T11" s="51"/>
      <c r="U11" s="51"/>
    </row>
    <row r="12" spans="1:21" ht="15" customHeight="1">
      <c r="A12" s="75" t="s">
        <v>784</v>
      </c>
      <c r="B12" s="131">
        <v>7.4489999999999998</v>
      </c>
      <c r="C12" s="131">
        <v>1.7218</v>
      </c>
      <c r="D12" s="131">
        <v>64.955839999999995</v>
      </c>
      <c r="E12" s="131">
        <v>0</v>
      </c>
      <c r="F12" s="131">
        <v>11.38369</v>
      </c>
      <c r="G12" s="131">
        <v>66.200329999999994</v>
      </c>
      <c r="H12" s="131">
        <v>267.6216</v>
      </c>
      <c r="I12" s="131">
        <v>51.186549999999997</v>
      </c>
      <c r="J12" s="131">
        <v>21.70262</v>
      </c>
      <c r="K12" s="131">
        <v>143.09258</v>
      </c>
      <c r="L12" s="131">
        <v>0</v>
      </c>
      <c r="M12" s="131">
        <v>26.950109999999999</v>
      </c>
      <c r="N12" s="131">
        <v>56.711179999999999</v>
      </c>
      <c r="O12" s="131">
        <v>0</v>
      </c>
      <c r="P12" s="131">
        <v>52.64423</v>
      </c>
      <c r="Q12" s="75">
        <v>0.90434000000000003</v>
      </c>
      <c r="R12" s="131">
        <v>1715.1823400000001</v>
      </c>
      <c r="S12" s="143">
        <v>2.7050174074040801E-4</v>
      </c>
      <c r="T12" s="51"/>
      <c r="U12" s="51"/>
    </row>
    <row r="13" spans="1:21" ht="15" customHeight="1">
      <c r="A13" s="75" t="s">
        <v>785</v>
      </c>
      <c r="B13" s="131">
        <v>19.6877</v>
      </c>
      <c r="C13" s="131">
        <v>0</v>
      </c>
      <c r="D13" s="131">
        <v>0</v>
      </c>
      <c r="E13" s="131">
        <v>0</v>
      </c>
      <c r="F13" s="131">
        <v>0</v>
      </c>
      <c r="G13" s="131">
        <v>41.927589999999995</v>
      </c>
      <c r="H13" s="131">
        <v>28.166840000000001</v>
      </c>
      <c r="I13" s="131">
        <v>0</v>
      </c>
      <c r="J13" s="131">
        <v>21.210249999999998</v>
      </c>
      <c r="K13" s="131">
        <v>78.382979999999989</v>
      </c>
      <c r="L13" s="131">
        <v>0</v>
      </c>
      <c r="M13" s="131">
        <v>52.508459999999999</v>
      </c>
      <c r="N13" s="131">
        <v>33.403129999999997</v>
      </c>
      <c r="O13" s="131">
        <v>0.33638999999999997</v>
      </c>
      <c r="P13" s="131">
        <v>0</v>
      </c>
      <c r="Q13" s="75">
        <v>23.282810000000001</v>
      </c>
      <c r="R13" s="131">
        <v>7648.4224800000002</v>
      </c>
      <c r="S13" s="143">
        <v>1.2062341982590993E-3</v>
      </c>
      <c r="T13" s="51"/>
      <c r="U13" s="51"/>
    </row>
    <row r="14" spans="1:21" ht="15" customHeight="1">
      <c r="A14" s="75" t="s">
        <v>786</v>
      </c>
      <c r="B14" s="131">
        <v>9.8438499999999998</v>
      </c>
      <c r="C14" s="131">
        <v>0</v>
      </c>
      <c r="D14" s="131">
        <v>0</v>
      </c>
      <c r="E14" s="131">
        <v>0</v>
      </c>
      <c r="F14" s="131">
        <v>0</v>
      </c>
      <c r="G14" s="131">
        <v>20.963799999999999</v>
      </c>
      <c r="H14" s="131">
        <v>12.715</v>
      </c>
      <c r="I14" s="131">
        <v>0</v>
      </c>
      <c r="J14" s="131">
        <v>10.605130000000001</v>
      </c>
      <c r="K14" s="131">
        <v>31.91028</v>
      </c>
      <c r="L14" s="131">
        <v>0</v>
      </c>
      <c r="M14" s="131">
        <v>23.917950000000001</v>
      </c>
      <c r="N14" s="131">
        <v>16.70157</v>
      </c>
      <c r="O14" s="131">
        <v>0.16819999999999999</v>
      </c>
      <c r="P14" s="131">
        <v>0</v>
      </c>
      <c r="Q14" s="75">
        <v>11.64141</v>
      </c>
      <c r="R14" s="131">
        <v>2203.0368600000002</v>
      </c>
      <c r="S14" s="143">
        <v>3.4744137206151602E-4</v>
      </c>
      <c r="T14" s="51"/>
      <c r="U14" s="51"/>
    </row>
    <row r="15" spans="1:21" ht="15" customHeight="1">
      <c r="A15" s="75" t="s">
        <v>787</v>
      </c>
      <c r="B15" s="131">
        <v>0</v>
      </c>
      <c r="C15" s="131">
        <v>10.25103</v>
      </c>
      <c r="D15" s="131">
        <v>56.79571</v>
      </c>
      <c r="E15" s="131">
        <v>0</v>
      </c>
      <c r="F15" s="131">
        <v>0</v>
      </c>
      <c r="G15" s="131">
        <v>57.825309999999995</v>
      </c>
      <c r="H15" s="131">
        <v>6.21997</v>
      </c>
      <c r="I15" s="131">
        <v>32.902449999999995</v>
      </c>
      <c r="J15" s="131">
        <v>0</v>
      </c>
      <c r="K15" s="131">
        <v>493.54659000000004</v>
      </c>
      <c r="L15" s="131">
        <v>0</v>
      </c>
      <c r="M15" s="131">
        <v>111.27382</v>
      </c>
      <c r="N15" s="131">
        <v>13.07583</v>
      </c>
      <c r="O15" s="131">
        <v>0</v>
      </c>
      <c r="P15" s="131">
        <v>92.755179999999996</v>
      </c>
      <c r="Q15" s="75">
        <v>63.220730000000003</v>
      </c>
      <c r="R15" s="131">
        <v>3430.8967499999999</v>
      </c>
      <c r="S15" s="143">
        <v>5.410873943440948E-4</v>
      </c>
      <c r="T15" s="51"/>
      <c r="U15" s="51"/>
    </row>
    <row r="16" spans="1:21" ht="15" customHeight="1">
      <c r="A16" s="75" t="s">
        <v>788</v>
      </c>
      <c r="B16" s="131">
        <v>0</v>
      </c>
      <c r="C16" s="131">
        <v>8.2008299999999998</v>
      </c>
      <c r="D16" s="131">
        <v>46.812260000000002</v>
      </c>
      <c r="E16" s="131">
        <v>0</v>
      </c>
      <c r="F16" s="131">
        <v>0</v>
      </c>
      <c r="G16" s="131">
        <v>46.260249999999999</v>
      </c>
      <c r="H16" s="131">
        <v>4.9759799999999998</v>
      </c>
      <c r="I16" s="131">
        <v>26.321960000000001</v>
      </c>
      <c r="J16" s="131">
        <v>0</v>
      </c>
      <c r="K16" s="131">
        <v>327.51540999999997</v>
      </c>
      <c r="L16" s="131">
        <v>0</v>
      </c>
      <c r="M16" s="131">
        <v>48.487290000000002</v>
      </c>
      <c r="N16" s="131">
        <v>10.46067</v>
      </c>
      <c r="O16" s="131">
        <v>0</v>
      </c>
      <c r="P16" s="131">
        <v>74.204139999999995</v>
      </c>
      <c r="Q16" s="75">
        <v>50.57658</v>
      </c>
      <c r="R16" s="131">
        <v>1917.3106</v>
      </c>
      <c r="S16" s="143">
        <v>3.0237942797384199E-4</v>
      </c>
      <c r="T16" s="51"/>
      <c r="U16" s="51"/>
    </row>
    <row r="17" spans="1:21" ht="15" customHeight="1">
      <c r="A17" s="75" t="s">
        <v>789</v>
      </c>
      <c r="B17" s="131">
        <v>1627.14905</v>
      </c>
      <c r="C17" s="131">
        <v>4403.1427999999996</v>
      </c>
      <c r="D17" s="131">
        <v>2151.1567099999997</v>
      </c>
      <c r="E17" s="131">
        <v>2177.4939399999998</v>
      </c>
      <c r="F17" s="131">
        <v>2831.08545</v>
      </c>
      <c r="G17" s="131">
        <v>3731.5600899999999</v>
      </c>
      <c r="H17" s="131">
        <v>2316.6927400000004</v>
      </c>
      <c r="I17" s="131">
        <v>1613.6510600000001</v>
      </c>
      <c r="J17" s="131">
        <v>948.80624999999998</v>
      </c>
      <c r="K17" s="131">
        <v>6314.29324</v>
      </c>
      <c r="L17" s="131">
        <v>2787.96695</v>
      </c>
      <c r="M17" s="131">
        <v>3891.0687200000002</v>
      </c>
      <c r="N17" s="131">
        <v>8632.3191099999985</v>
      </c>
      <c r="O17" s="131">
        <v>687.81730000000005</v>
      </c>
      <c r="P17" s="131">
        <v>437.39276000000001</v>
      </c>
      <c r="Q17" s="75">
        <v>1091.3662099999999</v>
      </c>
      <c r="R17" s="131">
        <v>183311.25102000003</v>
      </c>
      <c r="S17" s="143">
        <v>2.8910053084042268E-2</v>
      </c>
      <c r="T17" s="51"/>
      <c r="U17" s="51"/>
    </row>
    <row r="18" spans="1:21" ht="15" customHeight="1">
      <c r="A18" s="75" t="s">
        <v>790</v>
      </c>
      <c r="B18" s="131">
        <v>1317.3704600000001</v>
      </c>
      <c r="C18" s="131">
        <v>3285.45127</v>
      </c>
      <c r="D18" s="131">
        <v>2159.3213999999998</v>
      </c>
      <c r="E18" s="131">
        <v>1538.82483</v>
      </c>
      <c r="F18" s="131">
        <v>2831.08545</v>
      </c>
      <c r="G18" s="131">
        <v>3259.13985</v>
      </c>
      <c r="H18" s="131">
        <v>2185.3452000000002</v>
      </c>
      <c r="I18" s="131">
        <v>1307.21261</v>
      </c>
      <c r="J18" s="131">
        <v>948.80624999999998</v>
      </c>
      <c r="K18" s="131">
        <v>4021.0031800000002</v>
      </c>
      <c r="L18" s="131">
        <v>2458.86274</v>
      </c>
      <c r="M18" s="131">
        <v>2530.3776699999999</v>
      </c>
      <c r="N18" s="131">
        <v>6632.0489200000002</v>
      </c>
      <c r="O18" s="131">
        <v>653.08952999999997</v>
      </c>
      <c r="P18" s="131">
        <v>234.57849999999999</v>
      </c>
      <c r="Q18" s="75">
        <v>683.78719999999998</v>
      </c>
      <c r="R18" s="131">
        <v>132543.65367</v>
      </c>
      <c r="S18" s="143">
        <v>2.0903485422913499E-2</v>
      </c>
      <c r="T18" s="51"/>
      <c r="U18" s="51"/>
    </row>
    <row r="19" spans="1:21" ht="15" customHeight="1">
      <c r="A19" s="308" t="s">
        <v>791</v>
      </c>
      <c r="B19" s="309">
        <v>54770.154109999996</v>
      </c>
      <c r="C19" s="309">
        <v>84487.002650000009</v>
      </c>
      <c r="D19" s="309">
        <v>160476.43564000001</v>
      </c>
      <c r="E19" s="309">
        <v>62687.164449999997</v>
      </c>
      <c r="F19" s="309">
        <v>229018.41712</v>
      </c>
      <c r="G19" s="309">
        <v>226997.42232000001</v>
      </c>
      <c r="H19" s="309">
        <v>109634.99901</v>
      </c>
      <c r="I19" s="309">
        <v>177031.55760999999</v>
      </c>
      <c r="J19" s="309">
        <v>95237.120399999985</v>
      </c>
      <c r="K19" s="309">
        <v>213507.72167999999</v>
      </c>
      <c r="L19" s="309">
        <v>110030.35016</v>
      </c>
      <c r="M19" s="309">
        <v>234594.89686000001</v>
      </c>
      <c r="N19" s="309">
        <v>220473.00157999998</v>
      </c>
      <c r="O19" s="309">
        <v>53522.918310000001</v>
      </c>
      <c r="P19" s="309">
        <v>223424.08700999999</v>
      </c>
      <c r="Q19" s="587">
        <v>54126.133519999996</v>
      </c>
      <c r="R19" s="309">
        <v>6340744.1863600006</v>
      </c>
      <c r="S19" s="543">
        <v>1</v>
      </c>
      <c r="T19" s="51"/>
      <c r="U19" s="51"/>
    </row>
    <row r="20" spans="1:21" ht="15" customHeight="1">
      <c r="A20" s="252" t="s">
        <v>1158</v>
      </c>
      <c r="B20" s="131">
        <v>2130.88357</v>
      </c>
      <c r="C20" s="131">
        <v>3869.62165</v>
      </c>
      <c r="D20" s="131">
        <v>6208.2592199999999</v>
      </c>
      <c r="E20" s="131">
        <v>2175.8406300000001</v>
      </c>
      <c r="F20" s="131">
        <v>5128.98002</v>
      </c>
      <c r="G20" s="131">
        <v>7317.1430399999999</v>
      </c>
      <c r="H20" s="131">
        <v>5115.7150099999999</v>
      </c>
      <c r="I20" s="131">
        <v>4112.9224899999999</v>
      </c>
      <c r="J20" s="131">
        <v>3401.1482999999998</v>
      </c>
      <c r="K20" s="131">
        <v>6475.7798599999996</v>
      </c>
      <c r="L20" s="131">
        <v>3432.95631</v>
      </c>
      <c r="M20" s="131">
        <v>4798.1904500000001</v>
      </c>
      <c r="N20" s="131">
        <v>8643.7655300000006</v>
      </c>
      <c r="O20" s="131">
        <v>1407.6032399999999</v>
      </c>
      <c r="P20" s="131">
        <v>5124.7336999999998</v>
      </c>
      <c r="Q20" s="131">
        <v>1748.84357</v>
      </c>
      <c r="R20" s="131">
        <v>242486.98306999999</v>
      </c>
      <c r="S20" s="307"/>
      <c r="T20" s="51"/>
      <c r="U20" s="51"/>
    </row>
    <row r="21" spans="1:21" s="34" customFormat="1" ht="15" customHeight="1" thickBot="1">
      <c r="A21" s="310" t="s">
        <v>1159</v>
      </c>
      <c r="B21" s="311">
        <v>8.6378116669364683E-3</v>
      </c>
      <c r="C21" s="311">
        <v>1.3324461635236075E-2</v>
      </c>
      <c r="D21" s="311">
        <v>2.5308769905149558E-2</v>
      </c>
      <c r="E21" s="311">
        <v>9.8864049088828645E-3</v>
      </c>
      <c r="F21" s="311">
        <v>3.6118539147606182E-2</v>
      </c>
      <c r="G21" s="311">
        <v>3.5799807664265867E-2</v>
      </c>
      <c r="H21" s="311">
        <v>1.7290557036797539E-2</v>
      </c>
      <c r="I21" s="311">
        <v>2.7919681413866911E-2</v>
      </c>
      <c r="J21" s="311">
        <v>1.5019864798341956E-2</v>
      </c>
      <c r="K21" s="311">
        <v>3.3672344350256352E-2</v>
      </c>
      <c r="L21" s="311">
        <v>1.7352907943628076E-2</v>
      </c>
      <c r="M21" s="311">
        <v>3.6998006852989401E-2</v>
      </c>
      <c r="N21" s="311">
        <v>3.4770839999234512E-2</v>
      </c>
      <c r="O21" s="311">
        <v>8.4411098661158306E-3</v>
      </c>
      <c r="P21" s="311">
        <v>3.523625625689529E-2</v>
      </c>
      <c r="Q21" s="311">
        <v>8.5362430543144043E-3</v>
      </c>
      <c r="R21" s="311">
        <v>1</v>
      </c>
      <c r="S21" s="311"/>
      <c r="T21" s="313"/>
      <c r="U21" s="313"/>
    </row>
    <row r="22" spans="1:21" ht="15" customHeight="1">
      <c r="A22" s="773" t="s">
        <v>794</v>
      </c>
      <c r="B22" s="773"/>
      <c r="C22" s="773"/>
      <c r="D22" s="773"/>
      <c r="E22" s="773"/>
      <c r="F22" s="773"/>
      <c r="G22" s="773"/>
      <c r="H22" s="773"/>
      <c r="I22" s="773"/>
      <c r="J22" s="773"/>
      <c r="K22" s="773"/>
      <c r="L22" s="773"/>
      <c r="M22" s="773"/>
      <c r="N22" s="773"/>
      <c r="O22" s="773"/>
      <c r="P22" s="773"/>
      <c r="Q22" s="773"/>
      <c r="R22" s="773"/>
      <c r="S22" s="773"/>
      <c r="T22" s="51"/>
      <c r="U22" s="51"/>
    </row>
    <row r="23" spans="1:21" ht="38.25" customHeight="1">
      <c r="A23" s="750" t="s">
        <v>599</v>
      </c>
      <c r="B23" s="750"/>
      <c r="C23" s="750"/>
      <c r="D23" s="750"/>
      <c r="E23" s="750"/>
      <c r="F23" s="750"/>
      <c r="G23" s="750"/>
      <c r="H23" s="750"/>
      <c r="I23" s="750"/>
      <c r="J23" s="750"/>
      <c r="K23" s="750"/>
      <c r="L23" s="750"/>
      <c r="M23" s="750"/>
      <c r="N23" s="750"/>
      <c r="O23" s="750"/>
      <c r="P23" s="750"/>
      <c r="Q23" s="750"/>
      <c r="R23" s="750"/>
      <c r="S23" s="750"/>
      <c r="T23" s="51"/>
      <c r="U23" s="51"/>
    </row>
    <row r="24" spans="1:21" ht="41.25" customHeight="1">
      <c r="A24" s="750" t="s">
        <v>600</v>
      </c>
      <c r="B24" s="750"/>
      <c r="C24" s="750"/>
      <c r="D24" s="750"/>
      <c r="E24" s="750"/>
      <c r="F24" s="750"/>
      <c r="G24" s="750"/>
      <c r="H24" s="750"/>
      <c r="I24" s="750"/>
      <c r="J24" s="750"/>
      <c r="K24" s="750"/>
      <c r="L24" s="750"/>
      <c r="M24" s="750"/>
      <c r="N24" s="750"/>
      <c r="O24" s="750"/>
      <c r="P24" s="750"/>
      <c r="Q24" s="750"/>
      <c r="R24" s="750"/>
      <c r="S24" s="750"/>
      <c r="T24" s="51"/>
      <c r="U24" s="51"/>
    </row>
    <row r="25" spans="1:21" ht="15" customHeight="1">
      <c r="A25" s="741" t="s">
        <v>795</v>
      </c>
      <c r="B25" s="741"/>
      <c r="C25" s="741"/>
      <c r="D25" s="741"/>
      <c r="E25" s="741"/>
      <c r="F25" s="741"/>
      <c r="G25" s="741"/>
      <c r="H25" s="741"/>
      <c r="I25" s="741"/>
      <c r="J25" s="741"/>
      <c r="K25" s="741"/>
      <c r="L25" s="741"/>
      <c r="M25" s="741"/>
      <c r="N25" s="741"/>
      <c r="O25" s="741"/>
      <c r="P25" s="741"/>
      <c r="Q25" s="741"/>
      <c r="R25" s="741"/>
      <c r="S25" s="741"/>
      <c r="T25" s="51"/>
      <c r="U25" s="51"/>
    </row>
    <row r="26" spans="1:21" ht="15" customHeight="1">
      <c r="A26" s="292"/>
      <c r="B26" s="51"/>
      <c r="C26" s="131"/>
      <c r="D26" s="131"/>
      <c r="E26" s="131"/>
      <c r="F26" s="131"/>
      <c r="G26" s="131"/>
      <c r="H26" s="51"/>
      <c r="I26" s="51"/>
      <c r="J26" s="51"/>
      <c r="K26" s="51"/>
      <c r="L26" s="51"/>
      <c r="M26" s="51"/>
      <c r="N26" s="51"/>
      <c r="O26" s="51"/>
      <c r="P26" s="51"/>
      <c r="Q26" s="51"/>
      <c r="R26" s="75"/>
      <c r="S26" s="313"/>
      <c r="T26" s="51"/>
      <c r="U26" s="51"/>
    </row>
  </sheetData>
  <mergeCells count="8">
    <mergeCell ref="A24:S24"/>
    <mergeCell ref="A25:S25"/>
    <mergeCell ref="A1:S1"/>
    <mergeCell ref="A2:S2"/>
    <mergeCell ref="A3:S3"/>
    <mergeCell ref="A4:S4"/>
    <mergeCell ref="A22:S22"/>
    <mergeCell ref="A23:S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09"/>
  <sheetViews>
    <sheetView zoomScaleNormal="100" workbookViewId="0">
      <selection sqref="A1:AH1"/>
    </sheetView>
  </sheetViews>
  <sheetFormatPr defaultRowHeight="15"/>
  <cols>
    <col min="1" max="1" width="48.7109375" style="5" customWidth="1"/>
    <col min="2" max="2" width="10.140625" style="5" bestFit="1" customWidth="1"/>
    <col min="3" max="32" width="9.140625" style="5"/>
    <col min="33" max="33" width="13.85546875" style="5" customWidth="1"/>
    <col min="34" max="256" width="9.140625" style="5"/>
    <col min="257" max="257" width="48.7109375" style="5" customWidth="1"/>
    <col min="258" max="258" width="10.140625" style="5" bestFit="1" customWidth="1"/>
    <col min="259" max="288" width="9.140625" style="5"/>
    <col min="289" max="289" width="13.85546875" style="5" customWidth="1"/>
    <col min="290" max="512" width="9.140625" style="5"/>
    <col min="513" max="513" width="48.7109375" style="5" customWidth="1"/>
    <col min="514" max="514" width="10.140625" style="5" bestFit="1" customWidth="1"/>
    <col min="515" max="544" width="9.140625" style="5"/>
    <col min="545" max="545" width="13.85546875" style="5" customWidth="1"/>
    <col min="546" max="768" width="9.140625" style="5"/>
    <col min="769" max="769" width="48.7109375" style="5" customWidth="1"/>
    <col min="770" max="770" width="10.140625" style="5" bestFit="1" customWidth="1"/>
    <col min="771" max="800" width="9.140625" style="5"/>
    <col min="801" max="801" width="13.85546875" style="5" customWidth="1"/>
    <col min="802" max="1024" width="9.140625" style="5"/>
    <col min="1025" max="1025" width="48.7109375" style="5" customWidth="1"/>
    <col min="1026" max="1026" width="10.140625" style="5" bestFit="1" customWidth="1"/>
    <col min="1027" max="1056" width="9.140625" style="5"/>
    <col min="1057" max="1057" width="13.85546875" style="5" customWidth="1"/>
    <col min="1058" max="1280" width="9.140625" style="5"/>
    <col min="1281" max="1281" width="48.7109375" style="5" customWidth="1"/>
    <col min="1282" max="1282" width="10.140625" style="5" bestFit="1" customWidth="1"/>
    <col min="1283" max="1312" width="9.140625" style="5"/>
    <col min="1313" max="1313" width="13.85546875" style="5" customWidth="1"/>
    <col min="1314" max="1536" width="9.140625" style="5"/>
    <col min="1537" max="1537" width="48.7109375" style="5" customWidth="1"/>
    <col min="1538" max="1538" width="10.140625" style="5" bestFit="1" customWidth="1"/>
    <col min="1539" max="1568" width="9.140625" style="5"/>
    <col min="1569" max="1569" width="13.85546875" style="5" customWidth="1"/>
    <col min="1570" max="1792" width="9.140625" style="5"/>
    <col min="1793" max="1793" width="48.7109375" style="5" customWidth="1"/>
    <col min="1794" max="1794" width="10.140625" style="5" bestFit="1" customWidth="1"/>
    <col min="1795" max="1824" width="9.140625" style="5"/>
    <col min="1825" max="1825" width="13.85546875" style="5" customWidth="1"/>
    <col min="1826" max="2048" width="9.140625" style="5"/>
    <col min="2049" max="2049" width="48.7109375" style="5" customWidth="1"/>
    <col min="2050" max="2050" width="10.140625" style="5" bestFit="1" customWidth="1"/>
    <col min="2051" max="2080" width="9.140625" style="5"/>
    <col min="2081" max="2081" width="13.85546875" style="5" customWidth="1"/>
    <col min="2082" max="2304" width="9.140625" style="5"/>
    <col min="2305" max="2305" width="48.7109375" style="5" customWidth="1"/>
    <col min="2306" max="2306" width="10.140625" style="5" bestFit="1" customWidth="1"/>
    <col min="2307" max="2336" width="9.140625" style="5"/>
    <col min="2337" max="2337" width="13.85546875" style="5" customWidth="1"/>
    <col min="2338" max="2560" width="9.140625" style="5"/>
    <col min="2561" max="2561" width="48.7109375" style="5" customWidth="1"/>
    <col min="2562" max="2562" width="10.140625" style="5" bestFit="1" customWidth="1"/>
    <col min="2563" max="2592" width="9.140625" style="5"/>
    <col min="2593" max="2593" width="13.85546875" style="5" customWidth="1"/>
    <col min="2594" max="2816" width="9.140625" style="5"/>
    <col min="2817" max="2817" width="48.7109375" style="5" customWidth="1"/>
    <col min="2818" max="2818" width="10.140625" style="5" bestFit="1" customWidth="1"/>
    <col min="2819" max="2848" width="9.140625" style="5"/>
    <col min="2849" max="2849" width="13.85546875" style="5" customWidth="1"/>
    <col min="2850" max="3072" width="9.140625" style="5"/>
    <col min="3073" max="3073" width="48.7109375" style="5" customWidth="1"/>
    <col min="3074" max="3074" width="10.140625" style="5" bestFit="1" customWidth="1"/>
    <col min="3075" max="3104" width="9.140625" style="5"/>
    <col min="3105" max="3105" width="13.85546875" style="5" customWidth="1"/>
    <col min="3106" max="3328" width="9.140625" style="5"/>
    <col min="3329" max="3329" width="48.7109375" style="5" customWidth="1"/>
    <col min="3330" max="3330" width="10.140625" style="5" bestFit="1" customWidth="1"/>
    <col min="3331" max="3360" width="9.140625" style="5"/>
    <col min="3361" max="3361" width="13.85546875" style="5" customWidth="1"/>
    <col min="3362" max="3584" width="9.140625" style="5"/>
    <col min="3585" max="3585" width="48.7109375" style="5" customWidth="1"/>
    <col min="3586" max="3586" width="10.140625" style="5" bestFit="1" customWidth="1"/>
    <col min="3587" max="3616" width="9.140625" style="5"/>
    <col min="3617" max="3617" width="13.85546875" style="5" customWidth="1"/>
    <col min="3618" max="3840" width="9.140625" style="5"/>
    <col min="3841" max="3841" width="48.7109375" style="5" customWidth="1"/>
    <col min="3842" max="3842" width="10.140625" style="5" bestFit="1" customWidth="1"/>
    <col min="3843" max="3872" width="9.140625" style="5"/>
    <col min="3873" max="3873" width="13.85546875" style="5" customWidth="1"/>
    <col min="3874" max="4096" width="9.140625" style="5"/>
    <col min="4097" max="4097" width="48.7109375" style="5" customWidth="1"/>
    <col min="4098" max="4098" width="10.140625" style="5" bestFit="1" customWidth="1"/>
    <col min="4099" max="4128" width="9.140625" style="5"/>
    <col min="4129" max="4129" width="13.85546875" style="5" customWidth="1"/>
    <col min="4130" max="4352" width="9.140625" style="5"/>
    <col min="4353" max="4353" width="48.7109375" style="5" customWidth="1"/>
    <col min="4354" max="4354" width="10.140625" style="5" bestFit="1" customWidth="1"/>
    <col min="4355" max="4384" width="9.140625" style="5"/>
    <col min="4385" max="4385" width="13.85546875" style="5" customWidth="1"/>
    <col min="4386" max="4608" width="9.140625" style="5"/>
    <col min="4609" max="4609" width="48.7109375" style="5" customWidth="1"/>
    <col min="4610" max="4610" width="10.140625" style="5" bestFit="1" customWidth="1"/>
    <col min="4611" max="4640" width="9.140625" style="5"/>
    <col min="4641" max="4641" width="13.85546875" style="5" customWidth="1"/>
    <col min="4642" max="4864" width="9.140625" style="5"/>
    <col min="4865" max="4865" width="48.7109375" style="5" customWidth="1"/>
    <col min="4866" max="4866" width="10.140625" style="5" bestFit="1" customWidth="1"/>
    <col min="4867" max="4896" width="9.140625" style="5"/>
    <col min="4897" max="4897" width="13.85546875" style="5" customWidth="1"/>
    <col min="4898" max="5120" width="9.140625" style="5"/>
    <col min="5121" max="5121" width="48.7109375" style="5" customWidth="1"/>
    <col min="5122" max="5122" width="10.140625" style="5" bestFit="1" customWidth="1"/>
    <col min="5123" max="5152" width="9.140625" style="5"/>
    <col min="5153" max="5153" width="13.85546875" style="5" customWidth="1"/>
    <col min="5154" max="5376" width="9.140625" style="5"/>
    <col min="5377" max="5377" width="48.7109375" style="5" customWidth="1"/>
    <col min="5378" max="5378" width="10.140625" style="5" bestFit="1" customWidth="1"/>
    <col min="5379" max="5408" width="9.140625" style="5"/>
    <col min="5409" max="5409" width="13.85546875" style="5" customWidth="1"/>
    <col min="5410" max="5632" width="9.140625" style="5"/>
    <col min="5633" max="5633" width="48.7109375" style="5" customWidth="1"/>
    <col min="5634" max="5634" width="10.140625" style="5" bestFit="1" customWidth="1"/>
    <col min="5635" max="5664" width="9.140625" style="5"/>
    <col min="5665" max="5665" width="13.85546875" style="5" customWidth="1"/>
    <col min="5666" max="5888" width="9.140625" style="5"/>
    <col min="5889" max="5889" width="48.7109375" style="5" customWidth="1"/>
    <col min="5890" max="5890" width="10.140625" style="5" bestFit="1" customWidth="1"/>
    <col min="5891" max="5920" width="9.140625" style="5"/>
    <col min="5921" max="5921" width="13.85546875" style="5" customWidth="1"/>
    <col min="5922" max="6144" width="9.140625" style="5"/>
    <col min="6145" max="6145" width="48.7109375" style="5" customWidth="1"/>
    <col min="6146" max="6146" width="10.140625" style="5" bestFit="1" customWidth="1"/>
    <col min="6147" max="6176" width="9.140625" style="5"/>
    <col min="6177" max="6177" width="13.85546875" style="5" customWidth="1"/>
    <col min="6178" max="6400" width="9.140625" style="5"/>
    <col min="6401" max="6401" width="48.7109375" style="5" customWidth="1"/>
    <col min="6402" max="6402" width="10.140625" style="5" bestFit="1" customWidth="1"/>
    <col min="6403" max="6432" width="9.140625" style="5"/>
    <col min="6433" max="6433" width="13.85546875" style="5" customWidth="1"/>
    <col min="6434" max="6656" width="9.140625" style="5"/>
    <col min="6657" max="6657" width="48.7109375" style="5" customWidth="1"/>
    <col min="6658" max="6658" width="10.140625" style="5" bestFit="1" customWidth="1"/>
    <col min="6659" max="6688" width="9.140625" style="5"/>
    <col min="6689" max="6689" width="13.85546875" style="5" customWidth="1"/>
    <col min="6690" max="6912" width="9.140625" style="5"/>
    <col min="6913" max="6913" width="48.7109375" style="5" customWidth="1"/>
    <col min="6914" max="6914" width="10.140625" style="5" bestFit="1" customWidth="1"/>
    <col min="6915" max="6944" width="9.140625" style="5"/>
    <col min="6945" max="6945" width="13.85546875" style="5" customWidth="1"/>
    <col min="6946" max="7168" width="9.140625" style="5"/>
    <col min="7169" max="7169" width="48.7109375" style="5" customWidth="1"/>
    <col min="7170" max="7170" width="10.140625" style="5" bestFit="1" customWidth="1"/>
    <col min="7171" max="7200" width="9.140625" style="5"/>
    <col min="7201" max="7201" width="13.85546875" style="5" customWidth="1"/>
    <col min="7202" max="7424" width="9.140625" style="5"/>
    <col min="7425" max="7425" width="48.7109375" style="5" customWidth="1"/>
    <col min="7426" max="7426" width="10.140625" style="5" bestFit="1" customWidth="1"/>
    <col min="7427" max="7456" width="9.140625" style="5"/>
    <col min="7457" max="7457" width="13.85546875" style="5" customWidth="1"/>
    <col min="7458" max="7680" width="9.140625" style="5"/>
    <col min="7681" max="7681" width="48.7109375" style="5" customWidth="1"/>
    <col min="7682" max="7682" width="10.140625" style="5" bestFit="1" customWidth="1"/>
    <col min="7683" max="7712" width="9.140625" style="5"/>
    <col min="7713" max="7713" width="13.85546875" style="5" customWidth="1"/>
    <col min="7714" max="7936" width="9.140625" style="5"/>
    <col min="7937" max="7937" width="48.7109375" style="5" customWidth="1"/>
    <col min="7938" max="7938" width="10.140625" style="5" bestFit="1" customWidth="1"/>
    <col min="7939" max="7968" width="9.140625" style="5"/>
    <col min="7969" max="7969" width="13.85546875" style="5" customWidth="1"/>
    <col min="7970" max="8192" width="9.140625" style="5"/>
    <col min="8193" max="8193" width="48.7109375" style="5" customWidth="1"/>
    <col min="8194" max="8194" width="10.140625" style="5" bestFit="1" customWidth="1"/>
    <col min="8195" max="8224" width="9.140625" style="5"/>
    <col min="8225" max="8225" width="13.85546875" style="5" customWidth="1"/>
    <col min="8226" max="8448" width="9.140625" style="5"/>
    <col min="8449" max="8449" width="48.7109375" style="5" customWidth="1"/>
    <col min="8450" max="8450" width="10.140625" style="5" bestFit="1" customWidth="1"/>
    <col min="8451" max="8480" width="9.140625" style="5"/>
    <col min="8481" max="8481" width="13.85546875" style="5" customWidth="1"/>
    <col min="8482" max="8704" width="9.140625" style="5"/>
    <col min="8705" max="8705" width="48.7109375" style="5" customWidth="1"/>
    <col min="8706" max="8706" width="10.140625" style="5" bestFit="1" customWidth="1"/>
    <col min="8707" max="8736" width="9.140625" style="5"/>
    <col min="8737" max="8737" width="13.85546875" style="5" customWidth="1"/>
    <col min="8738" max="8960" width="9.140625" style="5"/>
    <col min="8961" max="8961" width="48.7109375" style="5" customWidth="1"/>
    <col min="8962" max="8962" width="10.140625" style="5" bestFit="1" customWidth="1"/>
    <col min="8963" max="8992" width="9.140625" style="5"/>
    <col min="8993" max="8993" width="13.85546875" style="5" customWidth="1"/>
    <col min="8994" max="9216" width="9.140625" style="5"/>
    <col min="9217" max="9217" width="48.7109375" style="5" customWidth="1"/>
    <col min="9218" max="9218" width="10.140625" style="5" bestFit="1" customWidth="1"/>
    <col min="9219" max="9248" width="9.140625" style="5"/>
    <col min="9249" max="9249" width="13.85546875" style="5" customWidth="1"/>
    <col min="9250" max="9472" width="9.140625" style="5"/>
    <col min="9473" max="9473" width="48.7109375" style="5" customWidth="1"/>
    <col min="9474" max="9474" width="10.140625" style="5" bestFit="1" customWidth="1"/>
    <col min="9475" max="9504" width="9.140625" style="5"/>
    <col min="9505" max="9505" width="13.85546875" style="5" customWidth="1"/>
    <col min="9506" max="9728" width="9.140625" style="5"/>
    <col min="9729" max="9729" width="48.7109375" style="5" customWidth="1"/>
    <col min="9730" max="9730" width="10.140625" style="5" bestFit="1" customWidth="1"/>
    <col min="9731" max="9760" width="9.140625" style="5"/>
    <col min="9761" max="9761" width="13.85546875" style="5" customWidth="1"/>
    <col min="9762" max="9984" width="9.140625" style="5"/>
    <col min="9985" max="9985" width="48.7109375" style="5" customWidth="1"/>
    <col min="9986" max="9986" width="10.140625" style="5" bestFit="1" customWidth="1"/>
    <col min="9987" max="10016" width="9.140625" style="5"/>
    <col min="10017" max="10017" width="13.85546875" style="5" customWidth="1"/>
    <col min="10018" max="10240" width="9.140625" style="5"/>
    <col min="10241" max="10241" width="48.7109375" style="5" customWidth="1"/>
    <col min="10242" max="10242" width="10.140625" style="5" bestFit="1" customWidth="1"/>
    <col min="10243" max="10272" width="9.140625" style="5"/>
    <col min="10273" max="10273" width="13.85546875" style="5" customWidth="1"/>
    <col min="10274" max="10496" width="9.140625" style="5"/>
    <col min="10497" max="10497" width="48.7109375" style="5" customWidth="1"/>
    <col min="10498" max="10498" width="10.140625" style="5" bestFit="1" customWidth="1"/>
    <col min="10499" max="10528" width="9.140625" style="5"/>
    <col min="10529" max="10529" width="13.85546875" style="5" customWidth="1"/>
    <col min="10530" max="10752" width="9.140625" style="5"/>
    <col min="10753" max="10753" width="48.7109375" style="5" customWidth="1"/>
    <col min="10754" max="10754" width="10.140625" style="5" bestFit="1" customWidth="1"/>
    <col min="10755" max="10784" width="9.140625" style="5"/>
    <col min="10785" max="10785" width="13.85546875" style="5" customWidth="1"/>
    <col min="10786" max="11008" width="9.140625" style="5"/>
    <col min="11009" max="11009" width="48.7109375" style="5" customWidth="1"/>
    <col min="11010" max="11010" width="10.140625" style="5" bestFit="1" customWidth="1"/>
    <col min="11011" max="11040" width="9.140625" style="5"/>
    <col min="11041" max="11041" width="13.85546875" style="5" customWidth="1"/>
    <col min="11042" max="11264" width="9.140625" style="5"/>
    <col min="11265" max="11265" width="48.7109375" style="5" customWidth="1"/>
    <col min="11266" max="11266" width="10.140625" style="5" bestFit="1" customWidth="1"/>
    <col min="11267" max="11296" width="9.140625" style="5"/>
    <col min="11297" max="11297" width="13.85546875" style="5" customWidth="1"/>
    <col min="11298" max="11520" width="9.140625" style="5"/>
    <col min="11521" max="11521" width="48.7109375" style="5" customWidth="1"/>
    <col min="11522" max="11522" width="10.140625" style="5" bestFit="1" customWidth="1"/>
    <col min="11523" max="11552" width="9.140625" style="5"/>
    <col min="11553" max="11553" width="13.85546875" style="5" customWidth="1"/>
    <col min="11554" max="11776" width="9.140625" style="5"/>
    <col min="11777" max="11777" width="48.7109375" style="5" customWidth="1"/>
    <col min="11778" max="11778" width="10.140625" style="5" bestFit="1" customWidth="1"/>
    <col min="11779" max="11808" width="9.140625" style="5"/>
    <col min="11809" max="11809" width="13.85546875" style="5" customWidth="1"/>
    <col min="11810" max="12032" width="9.140625" style="5"/>
    <col min="12033" max="12033" width="48.7109375" style="5" customWidth="1"/>
    <col min="12034" max="12034" width="10.140625" style="5" bestFit="1" customWidth="1"/>
    <col min="12035" max="12064" width="9.140625" style="5"/>
    <col min="12065" max="12065" width="13.85546875" style="5" customWidth="1"/>
    <col min="12066" max="12288" width="9.140625" style="5"/>
    <col min="12289" max="12289" width="48.7109375" style="5" customWidth="1"/>
    <col min="12290" max="12290" width="10.140625" style="5" bestFit="1" customWidth="1"/>
    <col min="12291" max="12320" width="9.140625" style="5"/>
    <col min="12321" max="12321" width="13.85546875" style="5" customWidth="1"/>
    <col min="12322" max="12544" width="9.140625" style="5"/>
    <col min="12545" max="12545" width="48.7109375" style="5" customWidth="1"/>
    <col min="12546" max="12546" width="10.140625" style="5" bestFit="1" customWidth="1"/>
    <col min="12547" max="12576" width="9.140625" style="5"/>
    <col min="12577" max="12577" width="13.85546875" style="5" customWidth="1"/>
    <col min="12578" max="12800" width="9.140625" style="5"/>
    <col min="12801" max="12801" width="48.7109375" style="5" customWidth="1"/>
    <col min="12802" max="12802" width="10.140625" style="5" bestFit="1" customWidth="1"/>
    <col min="12803" max="12832" width="9.140625" style="5"/>
    <col min="12833" max="12833" width="13.85546875" style="5" customWidth="1"/>
    <col min="12834" max="13056" width="9.140625" style="5"/>
    <col min="13057" max="13057" width="48.7109375" style="5" customWidth="1"/>
    <col min="13058" max="13058" width="10.140625" style="5" bestFit="1" customWidth="1"/>
    <col min="13059" max="13088" width="9.140625" style="5"/>
    <col min="13089" max="13089" width="13.85546875" style="5" customWidth="1"/>
    <col min="13090" max="13312" width="9.140625" style="5"/>
    <col min="13313" max="13313" width="48.7109375" style="5" customWidth="1"/>
    <col min="13314" max="13314" width="10.140625" style="5" bestFit="1" customWidth="1"/>
    <col min="13315" max="13344" width="9.140625" style="5"/>
    <col min="13345" max="13345" width="13.85546875" style="5" customWidth="1"/>
    <col min="13346" max="13568" width="9.140625" style="5"/>
    <col min="13569" max="13569" width="48.7109375" style="5" customWidth="1"/>
    <col min="13570" max="13570" width="10.140625" style="5" bestFit="1" customWidth="1"/>
    <col min="13571" max="13600" width="9.140625" style="5"/>
    <col min="13601" max="13601" width="13.85546875" style="5" customWidth="1"/>
    <col min="13602" max="13824" width="9.140625" style="5"/>
    <col min="13825" max="13825" width="48.7109375" style="5" customWidth="1"/>
    <col min="13826" max="13826" width="10.140625" style="5" bestFit="1" customWidth="1"/>
    <col min="13827" max="13856" width="9.140625" style="5"/>
    <col min="13857" max="13857" width="13.85546875" style="5" customWidth="1"/>
    <col min="13858" max="14080" width="9.140625" style="5"/>
    <col min="14081" max="14081" width="48.7109375" style="5" customWidth="1"/>
    <col min="14082" max="14082" width="10.140625" style="5" bestFit="1" customWidth="1"/>
    <col min="14083" max="14112" width="9.140625" style="5"/>
    <col min="14113" max="14113" width="13.85546875" style="5" customWidth="1"/>
    <col min="14114" max="14336" width="9.140625" style="5"/>
    <col min="14337" max="14337" width="48.7109375" style="5" customWidth="1"/>
    <col min="14338" max="14338" width="10.140625" style="5" bestFit="1" customWidth="1"/>
    <col min="14339" max="14368" width="9.140625" style="5"/>
    <col min="14369" max="14369" width="13.85546875" style="5" customWidth="1"/>
    <col min="14370" max="14592" width="9.140625" style="5"/>
    <col min="14593" max="14593" width="48.7109375" style="5" customWidth="1"/>
    <col min="14594" max="14594" width="10.140625" style="5" bestFit="1" customWidth="1"/>
    <col min="14595" max="14624" width="9.140625" style="5"/>
    <col min="14625" max="14625" width="13.85546875" style="5" customWidth="1"/>
    <col min="14626" max="14848" width="9.140625" style="5"/>
    <col min="14849" max="14849" width="48.7109375" style="5" customWidth="1"/>
    <col min="14850" max="14850" width="10.140625" style="5" bestFit="1" customWidth="1"/>
    <col min="14851" max="14880" width="9.140625" style="5"/>
    <col min="14881" max="14881" width="13.85546875" style="5" customWidth="1"/>
    <col min="14882" max="15104" width="9.140625" style="5"/>
    <col min="15105" max="15105" width="48.7109375" style="5" customWidth="1"/>
    <col min="15106" max="15106" width="10.140625" style="5" bestFit="1" customWidth="1"/>
    <col min="15107" max="15136" width="9.140625" style="5"/>
    <col min="15137" max="15137" width="13.85546875" style="5" customWidth="1"/>
    <col min="15138" max="15360" width="9.140625" style="5"/>
    <col min="15361" max="15361" width="48.7109375" style="5" customWidth="1"/>
    <col min="15362" max="15362" width="10.140625" style="5" bestFit="1" customWidth="1"/>
    <col min="15363" max="15392" width="9.140625" style="5"/>
    <col min="15393" max="15393" width="13.85546875" style="5" customWidth="1"/>
    <col min="15394" max="15616" width="9.140625" style="5"/>
    <col min="15617" max="15617" width="48.7109375" style="5" customWidth="1"/>
    <col min="15618" max="15618" width="10.140625" style="5" bestFit="1" customWidth="1"/>
    <col min="15619" max="15648" width="9.140625" style="5"/>
    <col min="15649" max="15649" width="13.85546875" style="5" customWidth="1"/>
    <col min="15650" max="15872" width="9.140625" style="5"/>
    <col min="15873" max="15873" width="48.7109375" style="5" customWidth="1"/>
    <col min="15874" max="15874" width="10.140625" style="5" bestFit="1" customWidth="1"/>
    <col min="15875" max="15904" width="9.140625" style="5"/>
    <col min="15905" max="15905" width="13.85546875" style="5" customWidth="1"/>
    <col min="15906" max="16128" width="9.140625" style="5"/>
    <col min="16129" max="16129" width="48.7109375" style="5" customWidth="1"/>
    <col min="16130" max="16130" width="10.140625" style="5" bestFit="1" customWidth="1"/>
    <col min="16131" max="16160" width="9.140625" style="5"/>
    <col min="16161" max="16161" width="13.85546875" style="5" customWidth="1"/>
    <col min="16162" max="16384" width="9.140625" style="5"/>
  </cols>
  <sheetData>
    <row r="1" spans="1:34" ht="30" customHeight="1">
      <c r="A1" s="722" t="s">
        <v>1095</v>
      </c>
      <c r="B1" s="722"/>
      <c r="C1" s="722"/>
      <c r="D1" s="722"/>
      <c r="E1" s="722"/>
      <c r="F1" s="722"/>
      <c r="G1" s="722"/>
      <c r="H1" s="722"/>
      <c r="I1" s="722"/>
      <c r="J1" s="722"/>
      <c r="K1" s="722"/>
      <c r="L1" s="722"/>
      <c r="M1" s="722"/>
      <c r="N1" s="722"/>
      <c r="O1" s="722"/>
      <c r="P1" s="722"/>
      <c r="Q1" s="722"/>
      <c r="R1" s="722"/>
      <c r="S1" s="722"/>
      <c r="T1" s="722"/>
      <c r="U1" s="722"/>
      <c r="V1" s="722"/>
      <c r="W1" s="722"/>
      <c r="X1" s="722"/>
      <c r="Y1" s="722"/>
      <c r="Z1" s="722"/>
      <c r="AA1" s="722"/>
      <c r="AB1" s="722"/>
      <c r="AC1" s="722"/>
      <c r="AD1" s="722"/>
      <c r="AE1" s="722"/>
      <c r="AF1" s="722"/>
      <c r="AG1" s="722"/>
      <c r="AH1" s="722"/>
    </row>
    <row r="2" spans="1:34" ht="18">
      <c r="A2" s="723" t="s">
        <v>1403</v>
      </c>
      <c r="B2" s="723"/>
      <c r="C2" s="723"/>
      <c r="D2" s="723"/>
      <c r="E2" s="723"/>
      <c r="F2" s="723"/>
      <c r="G2" s="723"/>
      <c r="H2" s="723"/>
      <c r="I2" s="723"/>
      <c r="J2" s="723"/>
      <c r="K2" s="723"/>
      <c r="L2" s="723"/>
      <c r="M2" s="723"/>
      <c r="N2" s="723"/>
      <c r="O2" s="723"/>
      <c r="P2" s="723"/>
      <c r="Q2" s="723"/>
      <c r="R2" s="723"/>
      <c r="S2" s="723"/>
      <c r="T2" s="723"/>
      <c r="U2" s="723"/>
      <c r="V2" s="723"/>
      <c r="W2" s="723"/>
      <c r="X2" s="723"/>
      <c r="Y2" s="723"/>
      <c r="Z2" s="723"/>
      <c r="AA2" s="723"/>
      <c r="AB2" s="723"/>
      <c r="AC2" s="723"/>
      <c r="AD2" s="723"/>
      <c r="AE2" s="723"/>
      <c r="AF2" s="723"/>
      <c r="AG2" s="723"/>
      <c r="AH2" s="723"/>
    </row>
    <row r="3" spans="1:34" ht="18">
      <c r="A3" s="723" t="s">
        <v>1479</v>
      </c>
      <c r="B3" s="723"/>
      <c r="C3" s="723"/>
      <c r="D3" s="723"/>
      <c r="E3" s="723"/>
      <c r="F3" s="723"/>
      <c r="G3" s="723"/>
      <c r="H3" s="723"/>
      <c r="I3" s="723"/>
      <c r="J3" s="723"/>
      <c r="K3" s="723"/>
      <c r="L3" s="723"/>
      <c r="M3" s="723"/>
      <c r="N3" s="723"/>
      <c r="O3" s="723"/>
      <c r="P3" s="723"/>
      <c r="Q3" s="723"/>
      <c r="R3" s="723"/>
      <c r="S3" s="723"/>
      <c r="T3" s="723"/>
      <c r="U3" s="723"/>
      <c r="V3" s="723"/>
      <c r="W3" s="723"/>
      <c r="X3" s="723"/>
      <c r="Y3" s="723"/>
      <c r="Z3" s="723"/>
      <c r="AA3" s="723"/>
      <c r="AB3" s="723"/>
      <c r="AC3" s="723"/>
      <c r="AD3" s="723"/>
      <c r="AE3" s="723"/>
      <c r="AF3" s="723"/>
      <c r="AG3" s="723"/>
      <c r="AH3" s="723"/>
    </row>
    <row r="4" spans="1:34" ht="30" customHeight="1">
      <c r="A4" s="727" t="s">
        <v>547</v>
      </c>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c r="AH4" s="727"/>
    </row>
    <row r="5" spans="1:34">
      <c r="A5" s="218"/>
      <c r="B5" s="12"/>
      <c r="C5" s="12"/>
      <c r="D5" s="12"/>
      <c r="E5" s="12"/>
      <c r="F5" s="12"/>
      <c r="G5" s="12"/>
      <c r="H5" s="12"/>
      <c r="I5" s="12"/>
      <c r="J5" s="12"/>
      <c r="K5" s="12"/>
      <c r="L5" s="12"/>
      <c r="M5" s="12"/>
      <c r="N5" s="12"/>
      <c r="O5" s="12"/>
      <c r="P5" s="216"/>
      <c r="Q5" s="103"/>
      <c r="R5" s="12"/>
      <c r="S5" s="12"/>
      <c r="T5" s="12"/>
      <c r="U5" s="12"/>
      <c r="V5" s="12"/>
      <c r="W5" s="12"/>
      <c r="X5" s="12"/>
      <c r="Y5" s="12"/>
    </row>
    <row r="6" spans="1:34" ht="30" customHeight="1">
      <c r="A6" s="76" t="s">
        <v>824</v>
      </c>
      <c r="B6" s="77" t="s">
        <v>70</v>
      </c>
      <c r="C6" s="77" t="s">
        <v>72</v>
      </c>
      <c r="D6" s="77" t="s">
        <v>74</v>
      </c>
      <c r="E6" s="77" t="s">
        <v>76</v>
      </c>
      <c r="F6" s="77" t="s">
        <v>78</v>
      </c>
      <c r="G6" s="77" t="s">
        <v>80</v>
      </c>
      <c r="H6" s="77" t="s">
        <v>82</v>
      </c>
      <c r="I6" s="77" t="s">
        <v>84</v>
      </c>
      <c r="J6" s="77" t="s">
        <v>86</v>
      </c>
      <c r="K6" s="77" t="s">
        <v>88</v>
      </c>
      <c r="L6" s="77" t="s">
        <v>90</v>
      </c>
      <c r="M6" s="77" t="s">
        <v>92</v>
      </c>
      <c r="N6" s="77" t="s">
        <v>94</v>
      </c>
      <c r="O6" s="77" t="s">
        <v>96</v>
      </c>
      <c r="P6" s="77" t="s">
        <v>98</v>
      </c>
      <c r="Q6" s="77" t="s">
        <v>100</v>
      </c>
      <c r="R6" s="77" t="s">
        <v>102</v>
      </c>
      <c r="S6" s="77" t="s">
        <v>104</v>
      </c>
      <c r="T6" s="77" t="s">
        <v>106</v>
      </c>
      <c r="U6" s="77" t="s">
        <v>108</v>
      </c>
      <c r="V6" s="77" t="s">
        <v>110</v>
      </c>
      <c r="W6" s="77" t="s">
        <v>112</v>
      </c>
      <c r="X6" s="77" t="s">
        <v>114</v>
      </c>
      <c r="Y6" s="77" t="s">
        <v>116</v>
      </c>
      <c r="Z6" s="77" t="s">
        <v>118</v>
      </c>
      <c r="AA6" s="77" t="s">
        <v>120</v>
      </c>
      <c r="AB6" s="77" t="s">
        <v>122</v>
      </c>
      <c r="AC6" s="77" t="s">
        <v>124</v>
      </c>
      <c r="AD6" s="77" t="s">
        <v>125</v>
      </c>
      <c r="AE6" s="77" t="s">
        <v>127</v>
      </c>
      <c r="AF6" s="77" t="s">
        <v>553</v>
      </c>
      <c r="AG6" s="181" t="s">
        <v>554</v>
      </c>
      <c r="AH6" s="315" t="s">
        <v>778</v>
      </c>
    </row>
    <row r="7" spans="1:34">
      <c r="A7" s="105" t="s">
        <v>826</v>
      </c>
      <c r="B7" s="100">
        <v>0</v>
      </c>
      <c r="C7" s="100">
        <v>0</v>
      </c>
      <c r="D7" s="100">
        <v>0</v>
      </c>
      <c r="E7" s="100">
        <v>0</v>
      </c>
      <c r="F7" s="100">
        <v>0</v>
      </c>
      <c r="G7" s="100">
        <v>0</v>
      </c>
      <c r="H7" s="100">
        <v>0</v>
      </c>
      <c r="I7" s="100">
        <v>0</v>
      </c>
      <c r="J7" s="100">
        <v>0</v>
      </c>
      <c r="K7" s="100">
        <v>0</v>
      </c>
      <c r="L7" s="100">
        <v>0</v>
      </c>
      <c r="M7" s="100">
        <v>0</v>
      </c>
      <c r="N7" s="100">
        <v>0</v>
      </c>
      <c r="O7" s="100">
        <v>0</v>
      </c>
      <c r="P7" s="100">
        <v>0</v>
      </c>
      <c r="Q7" s="100">
        <v>0</v>
      </c>
      <c r="R7" s="100">
        <v>0</v>
      </c>
      <c r="S7" s="100">
        <v>0</v>
      </c>
      <c r="T7" s="100">
        <v>0</v>
      </c>
      <c r="U7" s="100">
        <v>0</v>
      </c>
      <c r="V7" s="100">
        <v>0</v>
      </c>
      <c r="W7" s="100">
        <v>0</v>
      </c>
      <c r="X7" s="100">
        <v>0</v>
      </c>
      <c r="Y7" s="100">
        <v>0</v>
      </c>
      <c r="Z7" s="100">
        <v>0</v>
      </c>
      <c r="AA7" s="100">
        <v>0</v>
      </c>
      <c r="AB7" s="100">
        <v>0</v>
      </c>
      <c r="AC7" s="100">
        <v>0</v>
      </c>
      <c r="AD7" s="100">
        <v>0</v>
      </c>
      <c r="AE7" s="100">
        <v>0</v>
      </c>
      <c r="AF7" s="100">
        <v>0</v>
      </c>
      <c r="AG7" s="100">
        <v>0</v>
      </c>
      <c r="AH7" s="165">
        <v>0</v>
      </c>
    </row>
    <row r="8" spans="1:34">
      <c r="A8" s="105" t="s">
        <v>827</v>
      </c>
      <c r="B8" s="100">
        <v>71462.542600000001</v>
      </c>
      <c r="C8" s="100">
        <v>0</v>
      </c>
      <c r="D8" s="100">
        <v>0</v>
      </c>
      <c r="E8" s="100">
        <v>0</v>
      </c>
      <c r="F8" s="100">
        <v>0</v>
      </c>
      <c r="G8" s="100">
        <v>0</v>
      </c>
      <c r="H8" s="100">
        <v>0</v>
      </c>
      <c r="I8" s="100">
        <v>0</v>
      </c>
      <c r="J8" s="100">
        <v>0</v>
      </c>
      <c r="K8" s="100">
        <v>0</v>
      </c>
      <c r="L8" s="100">
        <v>0</v>
      </c>
      <c r="M8" s="100">
        <v>0</v>
      </c>
      <c r="N8" s="100">
        <v>0</v>
      </c>
      <c r="O8" s="100">
        <v>0</v>
      </c>
      <c r="P8" s="100">
        <v>0</v>
      </c>
      <c r="Q8" s="100">
        <v>0</v>
      </c>
      <c r="R8" s="100">
        <v>0</v>
      </c>
      <c r="S8" s="100">
        <v>0</v>
      </c>
      <c r="T8" s="100">
        <v>0</v>
      </c>
      <c r="U8" s="100">
        <v>0</v>
      </c>
      <c r="V8" s="100">
        <v>0</v>
      </c>
      <c r="W8" s="100">
        <v>0</v>
      </c>
      <c r="X8" s="100">
        <v>0</v>
      </c>
      <c r="Y8" s="100">
        <v>0</v>
      </c>
      <c r="Z8" s="100">
        <v>7000</v>
      </c>
      <c r="AA8" s="100">
        <v>0</v>
      </c>
      <c r="AB8" s="100">
        <v>0</v>
      </c>
      <c r="AC8" s="100">
        <v>0</v>
      </c>
      <c r="AD8" s="100">
        <v>0</v>
      </c>
      <c r="AE8" s="100">
        <v>0</v>
      </c>
      <c r="AF8" s="100">
        <v>0</v>
      </c>
      <c r="AG8" s="100">
        <v>78462.542600000001</v>
      </c>
      <c r="AH8" s="165">
        <v>1.2034483276849417E-2</v>
      </c>
    </row>
    <row r="9" spans="1:34">
      <c r="A9" s="105" t="s">
        <v>828</v>
      </c>
      <c r="B9" s="100">
        <v>52605.350079999997</v>
      </c>
      <c r="C9" s="100">
        <v>124187.41048000001</v>
      </c>
      <c r="D9" s="100">
        <v>3737.3122200000003</v>
      </c>
      <c r="E9" s="100">
        <v>0</v>
      </c>
      <c r="F9" s="100">
        <v>5000</v>
      </c>
      <c r="G9" s="100">
        <v>15717.78024</v>
      </c>
      <c r="H9" s="100">
        <v>5000</v>
      </c>
      <c r="I9" s="100">
        <v>0</v>
      </c>
      <c r="J9" s="100">
        <v>0</v>
      </c>
      <c r="K9" s="100">
        <v>0</v>
      </c>
      <c r="L9" s="100">
        <v>0</v>
      </c>
      <c r="M9" s="100">
        <v>0</v>
      </c>
      <c r="N9" s="100">
        <v>0</v>
      </c>
      <c r="O9" s="100">
        <v>0</v>
      </c>
      <c r="P9" s="100">
        <v>0</v>
      </c>
      <c r="Q9" s="100">
        <v>0</v>
      </c>
      <c r="R9" s="100">
        <v>0</v>
      </c>
      <c r="S9" s="100">
        <v>0</v>
      </c>
      <c r="T9" s="100">
        <v>0</v>
      </c>
      <c r="U9" s="100">
        <v>6243.6201500000006</v>
      </c>
      <c r="V9" s="100">
        <v>0</v>
      </c>
      <c r="W9" s="100">
        <v>0</v>
      </c>
      <c r="X9" s="100">
        <v>0</v>
      </c>
      <c r="Y9" s="100">
        <v>0</v>
      </c>
      <c r="Z9" s="100">
        <v>28841.885200000001</v>
      </c>
      <c r="AA9" s="100">
        <v>14448.201449999999</v>
      </c>
      <c r="AB9" s="100">
        <v>3483.1498099999999</v>
      </c>
      <c r="AC9" s="100">
        <v>0</v>
      </c>
      <c r="AD9" s="100">
        <v>4000</v>
      </c>
      <c r="AE9" s="100">
        <v>0</v>
      </c>
      <c r="AF9" s="100">
        <v>0</v>
      </c>
      <c r="AG9" s="100">
        <v>263264.70963</v>
      </c>
      <c r="AH9" s="165">
        <v>4.0379200577000583E-2</v>
      </c>
    </row>
    <row r="10" spans="1:34">
      <c r="A10" s="105" t="s">
        <v>829</v>
      </c>
      <c r="B10" s="100">
        <v>160932.78680999999</v>
      </c>
      <c r="C10" s="100">
        <v>93816.974749999994</v>
      </c>
      <c r="D10" s="100">
        <v>37595.069459999999</v>
      </c>
      <c r="E10" s="100">
        <v>11935.31673</v>
      </c>
      <c r="F10" s="100">
        <v>32916.631820000002</v>
      </c>
      <c r="G10" s="100">
        <v>11472.367609999999</v>
      </c>
      <c r="H10" s="100">
        <v>14650.4773</v>
      </c>
      <c r="I10" s="100">
        <v>6472.30224</v>
      </c>
      <c r="J10" s="100">
        <v>12801.38</v>
      </c>
      <c r="K10" s="100">
        <v>0</v>
      </c>
      <c r="L10" s="100">
        <v>4000</v>
      </c>
      <c r="M10" s="100">
        <v>0</v>
      </c>
      <c r="N10" s="100">
        <v>5100</v>
      </c>
      <c r="O10" s="100">
        <v>7876.4</v>
      </c>
      <c r="P10" s="100">
        <v>1685.2205800000002</v>
      </c>
      <c r="Q10" s="100">
        <v>3269.2130699999998</v>
      </c>
      <c r="R10" s="100">
        <v>0</v>
      </c>
      <c r="S10" s="100">
        <v>2901.3382299999998</v>
      </c>
      <c r="T10" s="100">
        <v>0</v>
      </c>
      <c r="U10" s="100">
        <v>3635.4899700000001</v>
      </c>
      <c r="V10" s="100">
        <v>0</v>
      </c>
      <c r="W10" s="100">
        <v>9002</v>
      </c>
      <c r="X10" s="100">
        <v>14371.488880000001</v>
      </c>
      <c r="Y10" s="100">
        <v>1507.1</v>
      </c>
      <c r="Z10" s="100">
        <v>35862.698560000004</v>
      </c>
      <c r="AA10" s="100">
        <v>18117.14863</v>
      </c>
      <c r="AB10" s="100">
        <v>19777.16359</v>
      </c>
      <c r="AC10" s="100">
        <v>0</v>
      </c>
      <c r="AD10" s="100">
        <v>0</v>
      </c>
      <c r="AE10" s="100">
        <v>2069.4795199999999</v>
      </c>
      <c r="AF10" s="100">
        <v>0</v>
      </c>
      <c r="AG10" s="100">
        <v>511768.04775000003</v>
      </c>
      <c r="AH10" s="165">
        <v>7.8494321088611388E-2</v>
      </c>
    </row>
    <row r="11" spans="1:34">
      <c r="A11" s="105" t="s">
        <v>830</v>
      </c>
      <c r="B11" s="100">
        <v>91201.614450000008</v>
      </c>
      <c r="C11" s="100">
        <v>111951.31988</v>
      </c>
      <c r="D11" s="100">
        <v>45666.154369999997</v>
      </c>
      <c r="E11" s="100">
        <v>5310.57161</v>
      </c>
      <c r="F11" s="100">
        <v>25986.525329999997</v>
      </c>
      <c r="G11" s="100">
        <v>13014.57453</v>
      </c>
      <c r="H11" s="100">
        <v>25785.911090000001</v>
      </c>
      <c r="I11" s="100">
        <v>8547.39</v>
      </c>
      <c r="J11" s="100">
        <v>19891.14861</v>
      </c>
      <c r="K11" s="100">
        <v>1000</v>
      </c>
      <c r="L11" s="100">
        <v>0</v>
      </c>
      <c r="M11" s="100">
        <v>5422</v>
      </c>
      <c r="N11" s="100">
        <v>10527.20498</v>
      </c>
      <c r="O11" s="100">
        <v>11017.14618</v>
      </c>
      <c r="P11" s="100">
        <v>976.31226000000004</v>
      </c>
      <c r="Q11" s="100">
        <v>5158.6750000000002</v>
      </c>
      <c r="R11" s="100">
        <v>5939.1034300000001</v>
      </c>
      <c r="S11" s="100">
        <v>1000</v>
      </c>
      <c r="T11" s="100">
        <v>810.92204000000004</v>
      </c>
      <c r="U11" s="100">
        <v>3797.1309300000003</v>
      </c>
      <c r="V11" s="100">
        <v>2400</v>
      </c>
      <c r="W11" s="100">
        <v>8835.2538699999986</v>
      </c>
      <c r="X11" s="100">
        <v>26941.762300000002</v>
      </c>
      <c r="Y11" s="100">
        <v>0</v>
      </c>
      <c r="Z11" s="100">
        <v>24489.089090000001</v>
      </c>
      <c r="AA11" s="100">
        <v>15229.66331</v>
      </c>
      <c r="AB11" s="100">
        <v>9023.9894700000004</v>
      </c>
      <c r="AC11" s="100">
        <v>15919.86391</v>
      </c>
      <c r="AD11" s="100">
        <v>5407.3126700000003</v>
      </c>
      <c r="AE11" s="100">
        <v>1539.8950600000001</v>
      </c>
      <c r="AF11" s="100">
        <v>766.79091000000005</v>
      </c>
      <c r="AG11" s="100">
        <v>503557.32527999999</v>
      </c>
      <c r="AH11" s="165">
        <v>7.7234971098389851E-2</v>
      </c>
    </row>
    <row r="12" spans="1:34">
      <c r="A12" s="105" t="s">
        <v>831</v>
      </c>
      <c r="B12" s="100">
        <v>113835.36376000001</v>
      </c>
      <c r="C12" s="100">
        <v>122308.80946999999</v>
      </c>
      <c r="D12" s="100">
        <v>60834.237880000001</v>
      </c>
      <c r="E12" s="100">
        <v>23563.818850000003</v>
      </c>
      <c r="F12" s="100">
        <v>31704.71572</v>
      </c>
      <c r="G12" s="100">
        <v>21758.543949999999</v>
      </c>
      <c r="H12" s="100">
        <v>18441.398350000003</v>
      </c>
      <c r="I12" s="100">
        <v>18821.067760000002</v>
      </c>
      <c r="J12" s="100">
        <v>13589.19493</v>
      </c>
      <c r="K12" s="100">
        <v>2846</v>
      </c>
      <c r="L12" s="100">
        <v>2806.6589199999999</v>
      </c>
      <c r="M12" s="100">
        <v>6691.7316900000005</v>
      </c>
      <c r="N12" s="100">
        <v>20488.395519999998</v>
      </c>
      <c r="O12" s="100">
        <v>12750.50856</v>
      </c>
      <c r="P12" s="100">
        <v>3501.3538100000001</v>
      </c>
      <c r="Q12" s="100">
        <v>10715.78637</v>
      </c>
      <c r="R12" s="100">
        <v>7505.9963600000001</v>
      </c>
      <c r="S12" s="100">
        <v>12477.136779999999</v>
      </c>
      <c r="T12" s="100">
        <v>4000</v>
      </c>
      <c r="U12" s="100">
        <v>17044.456730000002</v>
      </c>
      <c r="V12" s="100">
        <v>11833.262990000001</v>
      </c>
      <c r="W12" s="100">
        <v>7600.0874000000003</v>
      </c>
      <c r="X12" s="100">
        <v>33724.695890000003</v>
      </c>
      <c r="Y12" s="100">
        <v>6806.7753600000005</v>
      </c>
      <c r="Z12" s="100">
        <v>27161.216619999999</v>
      </c>
      <c r="AA12" s="100">
        <v>9193.5014499999997</v>
      </c>
      <c r="AB12" s="100">
        <v>22256.910829999997</v>
      </c>
      <c r="AC12" s="100">
        <v>28118.631839999998</v>
      </c>
      <c r="AD12" s="100">
        <v>5526.74856</v>
      </c>
      <c r="AE12" s="100">
        <v>6611.2461399999993</v>
      </c>
      <c r="AF12" s="100">
        <v>1281.57528</v>
      </c>
      <c r="AG12" s="100">
        <v>685799.82776999997</v>
      </c>
      <c r="AH12" s="165">
        <v>0.10518709036283863</v>
      </c>
    </row>
    <row r="13" spans="1:34">
      <c r="A13" s="105" t="s">
        <v>832</v>
      </c>
      <c r="B13" s="100">
        <v>140779.58224000002</v>
      </c>
      <c r="C13" s="100">
        <v>95024.663799999995</v>
      </c>
      <c r="D13" s="100">
        <v>56043.409490000005</v>
      </c>
      <c r="E13" s="100">
        <v>11302.23812</v>
      </c>
      <c r="F13" s="100">
        <v>17729.28916</v>
      </c>
      <c r="G13" s="100">
        <v>22820.184239999999</v>
      </c>
      <c r="H13" s="100">
        <v>11386.70016</v>
      </c>
      <c r="I13" s="100">
        <v>11703.813310000001</v>
      </c>
      <c r="J13" s="100">
        <v>11738.22804</v>
      </c>
      <c r="K13" s="100">
        <v>7159.0218800000002</v>
      </c>
      <c r="L13" s="100">
        <v>3307.8377700000001</v>
      </c>
      <c r="M13" s="100">
        <v>4249.5234600000003</v>
      </c>
      <c r="N13" s="100">
        <v>17943.332489999997</v>
      </c>
      <c r="O13" s="100">
        <v>13285.983289999998</v>
      </c>
      <c r="P13" s="100">
        <v>6693.0677000000005</v>
      </c>
      <c r="Q13" s="100">
        <v>4794.4393200000004</v>
      </c>
      <c r="R13" s="100">
        <v>9388.8219200000003</v>
      </c>
      <c r="S13" s="100">
        <v>22615.695530000001</v>
      </c>
      <c r="T13" s="100">
        <v>6716.9383200000002</v>
      </c>
      <c r="U13" s="100">
        <v>21987.999319999999</v>
      </c>
      <c r="V13" s="100">
        <v>12885.966560000001</v>
      </c>
      <c r="W13" s="100">
        <v>10363.32033</v>
      </c>
      <c r="X13" s="100">
        <v>25232.208620000001</v>
      </c>
      <c r="Y13" s="100">
        <v>7038.2399400000004</v>
      </c>
      <c r="Z13" s="100">
        <v>23184.959010000002</v>
      </c>
      <c r="AA13" s="100">
        <v>7767.4860099999996</v>
      </c>
      <c r="AB13" s="100">
        <v>23944.596739999997</v>
      </c>
      <c r="AC13" s="100">
        <v>28503.303059999998</v>
      </c>
      <c r="AD13" s="100">
        <v>8554.8033500000001</v>
      </c>
      <c r="AE13" s="100">
        <v>9197.7243200000012</v>
      </c>
      <c r="AF13" s="100">
        <v>1530.85979</v>
      </c>
      <c r="AG13" s="100">
        <v>654874.23728999996</v>
      </c>
      <c r="AH13" s="165">
        <v>0.10044376330351065</v>
      </c>
    </row>
    <row r="14" spans="1:34">
      <c r="A14" s="105" t="s">
        <v>833</v>
      </c>
      <c r="B14" s="100">
        <v>78805.274000000005</v>
      </c>
      <c r="C14" s="100">
        <v>73160.639639999994</v>
      </c>
      <c r="D14" s="100">
        <v>41578.74106</v>
      </c>
      <c r="E14" s="100">
        <v>7960.8503200000005</v>
      </c>
      <c r="F14" s="100">
        <v>15236.95232</v>
      </c>
      <c r="G14" s="100">
        <v>27779.914629999999</v>
      </c>
      <c r="H14" s="100">
        <v>14211.17152</v>
      </c>
      <c r="I14" s="100">
        <v>14609.13243</v>
      </c>
      <c r="J14" s="100">
        <v>13323.11975</v>
      </c>
      <c r="K14" s="100">
        <v>13634.424499999999</v>
      </c>
      <c r="L14" s="100">
        <v>7050.4594900000002</v>
      </c>
      <c r="M14" s="100">
        <v>9475.1201300000012</v>
      </c>
      <c r="N14" s="100">
        <v>29376.48675</v>
      </c>
      <c r="O14" s="100">
        <v>14033.061180000001</v>
      </c>
      <c r="P14" s="100">
        <v>11420.29434</v>
      </c>
      <c r="Q14" s="100">
        <v>4138.2093800000002</v>
      </c>
      <c r="R14" s="100">
        <v>10359.02773</v>
      </c>
      <c r="S14" s="100">
        <v>20747.919859999998</v>
      </c>
      <c r="T14" s="100">
        <v>7455.0447000000004</v>
      </c>
      <c r="U14" s="100">
        <v>26642.60946</v>
      </c>
      <c r="V14" s="100">
        <v>20682.405300000002</v>
      </c>
      <c r="W14" s="100">
        <v>11599.158130000002</v>
      </c>
      <c r="X14" s="100">
        <v>24521.401879999998</v>
      </c>
      <c r="Y14" s="100">
        <v>11890.91107</v>
      </c>
      <c r="Z14" s="100">
        <v>27340.676230000001</v>
      </c>
      <c r="AA14" s="100">
        <v>6180.5546599999998</v>
      </c>
      <c r="AB14" s="100">
        <v>29986.854940000001</v>
      </c>
      <c r="AC14" s="100">
        <v>27214.10094</v>
      </c>
      <c r="AD14" s="100">
        <v>6015.9576200000001</v>
      </c>
      <c r="AE14" s="100">
        <v>15776.92304</v>
      </c>
      <c r="AF14" s="100">
        <v>1362.2491200000002</v>
      </c>
      <c r="AG14" s="100">
        <v>623569.64612000005</v>
      </c>
      <c r="AH14" s="165">
        <v>9.5642305608664407E-2</v>
      </c>
    </row>
    <row r="15" spans="1:34">
      <c r="A15" s="105" t="s">
        <v>834</v>
      </c>
      <c r="B15" s="100">
        <v>54973.75606</v>
      </c>
      <c r="C15" s="100">
        <v>37842.897250000002</v>
      </c>
      <c r="D15" s="100">
        <v>27656.768640000002</v>
      </c>
      <c r="E15" s="100">
        <v>4351.4702400000006</v>
      </c>
      <c r="F15" s="100">
        <v>10296.91698</v>
      </c>
      <c r="G15" s="100">
        <v>17000.34678</v>
      </c>
      <c r="H15" s="100">
        <v>7601.2352499999997</v>
      </c>
      <c r="I15" s="100">
        <v>12045.106659999999</v>
      </c>
      <c r="J15" s="100">
        <v>7697.3146299999999</v>
      </c>
      <c r="K15" s="100">
        <v>9145.6508000000013</v>
      </c>
      <c r="L15" s="100">
        <v>3369.98569</v>
      </c>
      <c r="M15" s="100">
        <v>3859.04873</v>
      </c>
      <c r="N15" s="100">
        <v>14009.57085</v>
      </c>
      <c r="O15" s="100">
        <v>6142.9707800000006</v>
      </c>
      <c r="P15" s="100">
        <v>4552.86726</v>
      </c>
      <c r="Q15" s="100">
        <v>1380.33546</v>
      </c>
      <c r="R15" s="100">
        <v>7613.6484299999993</v>
      </c>
      <c r="S15" s="100">
        <v>11964.709289999999</v>
      </c>
      <c r="T15" s="100">
        <v>4246.9303399999999</v>
      </c>
      <c r="U15" s="100">
        <v>14954.612580000001</v>
      </c>
      <c r="V15" s="100">
        <v>14930.02687</v>
      </c>
      <c r="W15" s="100">
        <v>6042.7813099999994</v>
      </c>
      <c r="X15" s="100">
        <v>13454.683640000001</v>
      </c>
      <c r="Y15" s="100">
        <v>8508.9149199999993</v>
      </c>
      <c r="Z15" s="100">
        <v>12592.74373</v>
      </c>
      <c r="AA15" s="100">
        <v>4687.9096900000004</v>
      </c>
      <c r="AB15" s="100">
        <v>16735.991030000001</v>
      </c>
      <c r="AC15" s="100">
        <v>15253.423210000001</v>
      </c>
      <c r="AD15" s="100">
        <v>2296.57969</v>
      </c>
      <c r="AE15" s="100">
        <v>19590.51007</v>
      </c>
      <c r="AF15" s="100">
        <v>1221.0193000000002</v>
      </c>
      <c r="AG15" s="100">
        <v>376020.72616000002</v>
      </c>
      <c r="AH15" s="165">
        <v>5.7673572519701836E-2</v>
      </c>
    </row>
    <row r="16" spans="1:34">
      <c r="A16" s="105" t="s">
        <v>835</v>
      </c>
      <c r="B16" s="100">
        <v>78607.970249999998</v>
      </c>
      <c r="C16" s="100">
        <v>57775.363189999996</v>
      </c>
      <c r="D16" s="100">
        <v>30648.322179999999</v>
      </c>
      <c r="E16" s="100">
        <v>7051.2417500000001</v>
      </c>
      <c r="F16" s="100">
        <v>18514.882839999998</v>
      </c>
      <c r="G16" s="100">
        <v>36239.311159999997</v>
      </c>
      <c r="H16" s="100">
        <v>20867.615379999999</v>
      </c>
      <c r="I16" s="100">
        <v>24565.15338</v>
      </c>
      <c r="J16" s="100">
        <v>16588.080900000001</v>
      </c>
      <c r="K16" s="100">
        <v>19695.806430000001</v>
      </c>
      <c r="L16" s="100">
        <v>10005.65488</v>
      </c>
      <c r="M16" s="100">
        <v>9558.1276699999999</v>
      </c>
      <c r="N16" s="100">
        <v>34100.709259999996</v>
      </c>
      <c r="O16" s="100">
        <v>14610.42381</v>
      </c>
      <c r="P16" s="100">
        <v>16532.086569999999</v>
      </c>
      <c r="Q16" s="100">
        <v>2753.5938500000002</v>
      </c>
      <c r="R16" s="100">
        <v>13334.688960000001</v>
      </c>
      <c r="S16" s="100">
        <v>25200.069</v>
      </c>
      <c r="T16" s="100">
        <v>7807.9202400000004</v>
      </c>
      <c r="U16" s="100">
        <v>34745.354380000004</v>
      </c>
      <c r="V16" s="100">
        <v>42919.395280000004</v>
      </c>
      <c r="W16" s="100">
        <v>10493.69247</v>
      </c>
      <c r="X16" s="100">
        <v>23121.099249999999</v>
      </c>
      <c r="Y16" s="100">
        <v>14645.453160000001</v>
      </c>
      <c r="Z16" s="100">
        <v>19819.952960000002</v>
      </c>
      <c r="AA16" s="100">
        <v>9844.6133300000001</v>
      </c>
      <c r="AB16" s="100">
        <v>47248.512920000001</v>
      </c>
      <c r="AC16" s="100">
        <v>28539.181140000001</v>
      </c>
      <c r="AD16" s="100">
        <v>5563.9490999999998</v>
      </c>
      <c r="AE16" s="100">
        <v>55569.32907</v>
      </c>
      <c r="AF16" s="100">
        <v>1684.0707600000001</v>
      </c>
      <c r="AG16" s="100">
        <v>738651.62552</v>
      </c>
      <c r="AH16" s="165">
        <v>0.11329343072726372</v>
      </c>
    </row>
    <row r="17" spans="1:34">
      <c r="A17" s="105" t="s">
        <v>836</v>
      </c>
      <c r="B17" s="100">
        <v>98613.614450000008</v>
      </c>
      <c r="C17" s="100">
        <v>59457.42308</v>
      </c>
      <c r="D17" s="100">
        <v>37201.027450000001</v>
      </c>
      <c r="E17" s="100">
        <v>10181.218490000001</v>
      </c>
      <c r="F17" s="100">
        <v>18131.327699999998</v>
      </c>
      <c r="G17" s="100">
        <v>42548.245229999993</v>
      </c>
      <c r="H17" s="100">
        <v>23548.901309999997</v>
      </c>
      <c r="I17" s="100">
        <v>30095.092260000001</v>
      </c>
      <c r="J17" s="100">
        <v>20036.38004</v>
      </c>
      <c r="K17" s="100">
        <v>23934.3472</v>
      </c>
      <c r="L17" s="100">
        <v>14498.61695</v>
      </c>
      <c r="M17" s="100">
        <v>7798.8179299999993</v>
      </c>
      <c r="N17" s="100">
        <v>40699.50073</v>
      </c>
      <c r="O17" s="100">
        <v>17630.717199999999</v>
      </c>
      <c r="P17" s="100">
        <v>16775.50748</v>
      </c>
      <c r="Q17" s="100">
        <v>3753.06403</v>
      </c>
      <c r="R17" s="100">
        <v>15553.430279999999</v>
      </c>
      <c r="S17" s="100">
        <v>25359.23732</v>
      </c>
      <c r="T17" s="100">
        <v>11284.66863</v>
      </c>
      <c r="U17" s="100">
        <v>40616.679889999999</v>
      </c>
      <c r="V17" s="100">
        <v>54265.973279999998</v>
      </c>
      <c r="W17" s="100">
        <v>15192.33143</v>
      </c>
      <c r="X17" s="100">
        <v>21938.725280000002</v>
      </c>
      <c r="Y17" s="100">
        <v>20877.28098</v>
      </c>
      <c r="Z17" s="100">
        <v>21843.124079999998</v>
      </c>
      <c r="AA17" s="100">
        <v>10897.599050000001</v>
      </c>
      <c r="AB17" s="100">
        <v>34451.524659999995</v>
      </c>
      <c r="AC17" s="100">
        <v>31939.351420000003</v>
      </c>
      <c r="AD17" s="100">
        <v>6876.2440199999992</v>
      </c>
      <c r="AE17" s="100">
        <v>47615.617469999997</v>
      </c>
      <c r="AF17" s="100">
        <v>2358.9903799999997</v>
      </c>
      <c r="AG17" s="100">
        <v>825974.5797</v>
      </c>
      <c r="AH17" s="165">
        <v>0.12668691246952246</v>
      </c>
    </row>
    <row r="18" spans="1:34">
      <c r="A18" s="105" t="s">
        <v>837</v>
      </c>
      <c r="B18" s="100">
        <v>107485.75297</v>
      </c>
      <c r="C18" s="100">
        <v>53073.682460000004</v>
      </c>
      <c r="D18" s="100">
        <v>34003.270380000002</v>
      </c>
      <c r="E18" s="100">
        <v>11712.184730000001</v>
      </c>
      <c r="F18" s="100">
        <v>18648.647229999999</v>
      </c>
      <c r="G18" s="100">
        <v>50317.681770000003</v>
      </c>
      <c r="H18" s="100">
        <v>22119.988350000003</v>
      </c>
      <c r="I18" s="100">
        <v>27177.888559999999</v>
      </c>
      <c r="J18" s="100">
        <v>21424.51944</v>
      </c>
      <c r="K18" s="100">
        <v>22730.817850000003</v>
      </c>
      <c r="L18" s="100">
        <v>18943.861679999998</v>
      </c>
      <c r="M18" s="100">
        <v>9959.19974</v>
      </c>
      <c r="N18" s="100">
        <v>43880.195670000001</v>
      </c>
      <c r="O18" s="100">
        <v>21435.034960000001</v>
      </c>
      <c r="P18" s="100">
        <v>17143.707409999999</v>
      </c>
      <c r="Q18" s="100">
        <v>5707.6700599999995</v>
      </c>
      <c r="R18" s="100">
        <v>15424.669</v>
      </c>
      <c r="S18" s="100">
        <v>26201.97118</v>
      </c>
      <c r="T18" s="100">
        <v>13385.045</v>
      </c>
      <c r="U18" s="100">
        <v>50608.170340000004</v>
      </c>
      <c r="V18" s="100">
        <v>81212.514479999998</v>
      </c>
      <c r="W18" s="100">
        <v>15786.867990000001</v>
      </c>
      <c r="X18" s="100">
        <v>19775.74915</v>
      </c>
      <c r="Y18" s="100">
        <v>20470.417510000003</v>
      </c>
      <c r="Z18" s="100">
        <v>16090.414560000001</v>
      </c>
      <c r="AA18" s="100">
        <v>12251.65796</v>
      </c>
      <c r="AB18" s="100">
        <v>43437.45336</v>
      </c>
      <c r="AC18" s="100">
        <v>33254.462920000005</v>
      </c>
      <c r="AD18" s="100">
        <v>5367.5262999999995</v>
      </c>
      <c r="AE18" s="100">
        <v>60840.298699999999</v>
      </c>
      <c r="AF18" s="100">
        <v>4333.3646200000003</v>
      </c>
      <c r="AG18" s="100">
        <v>904204.68633000006</v>
      </c>
      <c r="AH18" s="165">
        <v>0.13868574501799613</v>
      </c>
    </row>
    <row r="19" spans="1:34">
      <c r="A19" s="105" t="s">
        <v>838</v>
      </c>
      <c r="B19" s="100">
        <v>19683.849839999999</v>
      </c>
      <c r="C19" s="100">
        <v>7999.1921900000007</v>
      </c>
      <c r="D19" s="100">
        <v>5013.3033099999993</v>
      </c>
      <c r="E19" s="100">
        <v>2169.8861699999998</v>
      </c>
      <c r="F19" s="100">
        <v>2374.4539100000002</v>
      </c>
      <c r="G19" s="100">
        <v>9041.3746199999987</v>
      </c>
      <c r="H19" s="100">
        <v>3307.6027899999999</v>
      </c>
      <c r="I19" s="100">
        <v>3209.3615399999999</v>
      </c>
      <c r="J19" s="100">
        <v>3135.0864700000002</v>
      </c>
      <c r="K19" s="100">
        <v>2389.1786899999997</v>
      </c>
      <c r="L19" s="100">
        <v>3846.6158799999998</v>
      </c>
      <c r="M19" s="100">
        <v>1693.67669</v>
      </c>
      <c r="N19" s="100">
        <v>6518.6282499999998</v>
      </c>
      <c r="O19" s="100">
        <v>2466.7359799999999</v>
      </c>
      <c r="P19" s="100">
        <v>2047.89247</v>
      </c>
      <c r="Q19" s="100">
        <v>1290.5586899999998</v>
      </c>
      <c r="R19" s="100">
        <v>2765.8482000000004</v>
      </c>
      <c r="S19" s="100">
        <v>3104.8671300000001</v>
      </c>
      <c r="T19" s="100">
        <v>2217.7264100000002</v>
      </c>
      <c r="U19" s="100">
        <v>8341.9405299999999</v>
      </c>
      <c r="V19" s="100">
        <v>14662.717189999999</v>
      </c>
      <c r="W19" s="100">
        <v>2305.1619100000003</v>
      </c>
      <c r="X19" s="100">
        <v>1947.0978700000001</v>
      </c>
      <c r="Y19" s="100">
        <v>2563.3258300000002</v>
      </c>
      <c r="Z19" s="100">
        <v>2000.37626</v>
      </c>
      <c r="AA19" s="100">
        <v>1813.10058</v>
      </c>
      <c r="AB19" s="100">
        <v>6184.1309499999998</v>
      </c>
      <c r="AC19" s="100">
        <v>4586.4990399999997</v>
      </c>
      <c r="AD19" s="100">
        <v>906.92551000000003</v>
      </c>
      <c r="AE19" s="100">
        <v>6198.2344000000003</v>
      </c>
      <c r="AF19" s="100">
        <v>1162.03568</v>
      </c>
      <c r="AG19" s="100">
        <v>136947.38498</v>
      </c>
      <c r="AH19" s="165">
        <v>2.1004812739143494E-2</v>
      </c>
    </row>
    <row r="20" spans="1:34">
      <c r="A20" s="105" t="s">
        <v>839</v>
      </c>
      <c r="B20" s="100">
        <v>27902.61133</v>
      </c>
      <c r="C20" s="100">
        <v>13082.720230000001</v>
      </c>
      <c r="D20" s="100">
        <v>7915.1427100000001</v>
      </c>
      <c r="E20" s="100">
        <v>3417.4950899999999</v>
      </c>
      <c r="F20" s="100">
        <v>3210.88753</v>
      </c>
      <c r="G20" s="100">
        <v>21951.349760000001</v>
      </c>
      <c r="H20" s="100">
        <v>5536.8338200000007</v>
      </c>
      <c r="I20" s="100">
        <v>4852.1858700000003</v>
      </c>
      <c r="J20" s="100">
        <v>5622.0340800000004</v>
      </c>
      <c r="K20" s="100">
        <v>3526.2218199999998</v>
      </c>
      <c r="L20" s="100">
        <v>6551.94589</v>
      </c>
      <c r="M20" s="100">
        <v>2422.0410099999999</v>
      </c>
      <c r="N20" s="100">
        <v>8105.9685199999994</v>
      </c>
      <c r="O20" s="100">
        <v>3747.2068100000001</v>
      </c>
      <c r="P20" s="100">
        <v>2703.2249200000001</v>
      </c>
      <c r="Q20" s="100">
        <v>4754.4127600000002</v>
      </c>
      <c r="R20" s="100">
        <v>4599.5773200000003</v>
      </c>
      <c r="S20" s="100">
        <v>3895.89248</v>
      </c>
      <c r="T20" s="100">
        <v>3264.2334700000001</v>
      </c>
      <c r="U20" s="100">
        <v>15342.38769</v>
      </c>
      <c r="V20" s="100">
        <v>21492.144100000001</v>
      </c>
      <c r="W20" s="100">
        <v>3105.7282</v>
      </c>
      <c r="X20" s="100">
        <v>2474.9410499999999</v>
      </c>
      <c r="Y20" s="100">
        <v>3436.8165899999999</v>
      </c>
      <c r="Z20" s="100">
        <v>3828.6349500000001</v>
      </c>
      <c r="AA20" s="100">
        <v>2615.7553199999998</v>
      </c>
      <c r="AB20" s="100">
        <v>8127.8842199999999</v>
      </c>
      <c r="AC20" s="100">
        <v>6366.857</v>
      </c>
      <c r="AD20" s="100">
        <v>2929.4555399999999</v>
      </c>
      <c r="AE20" s="100">
        <v>7769.4515099999999</v>
      </c>
      <c r="AF20" s="100">
        <v>2162.4686099999999</v>
      </c>
      <c r="AG20" s="100">
        <v>216714.51019999999</v>
      </c>
      <c r="AH20" s="165">
        <v>3.3239391210507528E-2</v>
      </c>
    </row>
    <row r="21" spans="1:34">
      <c r="A21" s="76" t="s">
        <v>191</v>
      </c>
      <c r="B21" s="61">
        <v>1096890.0688400001</v>
      </c>
      <c r="C21" s="61">
        <v>849681.09641999984</v>
      </c>
      <c r="D21" s="61">
        <v>387892.75915</v>
      </c>
      <c r="E21" s="61">
        <v>98956.292099999991</v>
      </c>
      <c r="F21" s="61">
        <v>199751.23054000002</v>
      </c>
      <c r="G21" s="61">
        <v>289661.67452</v>
      </c>
      <c r="H21" s="61">
        <v>172457.83532000001</v>
      </c>
      <c r="I21" s="61">
        <v>162098.49401000002</v>
      </c>
      <c r="J21" s="61">
        <v>145846.48689000003</v>
      </c>
      <c r="K21" s="61">
        <v>106061.46917000003</v>
      </c>
      <c r="L21" s="61">
        <v>74381.63715000001</v>
      </c>
      <c r="M21" s="61">
        <v>61129.287049999992</v>
      </c>
      <c r="N21" s="61">
        <v>230749.99301999999</v>
      </c>
      <c r="O21" s="61">
        <v>124996.18875</v>
      </c>
      <c r="P21" s="61">
        <v>84031.534799999994</v>
      </c>
      <c r="Q21" s="61">
        <v>47715.957989999995</v>
      </c>
      <c r="R21" s="61">
        <v>92484.811629999997</v>
      </c>
      <c r="S21" s="61">
        <v>155468.83680000002</v>
      </c>
      <c r="T21" s="61">
        <v>61189.429150000004</v>
      </c>
      <c r="U21" s="61">
        <v>243960.45197000002</v>
      </c>
      <c r="V21" s="61">
        <v>277284.40604999999</v>
      </c>
      <c r="W21" s="61">
        <v>100326.38304</v>
      </c>
      <c r="X21" s="61">
        <v>207503.85381</v>
      </c>
      <c r="Y21" s="61">
        <v>97745.235360000006</v>
      </c>
      <c r="Z21" s="61">
        <v>250055.77124999999</v>
      </c>
      <c r="AA21" s="61">
        <v>113047.19144</v>
      </c>
      <c r="AB21" s="61">
        <v>264658.16251999995</v>
      </c>
      <c r="AC21" s="61">
        <v>219695.67447999999</v>
      </c>
      <c r="AD21" s="61">
        <v>53445.502359999999</v>
      </c>
      <c r="AE21" s="61">
        <v>232778.70929999999</v>
      </c>
      <c r="AF21" s="61">
        <v>17863.424449999999</v>
      </c>
      <c r="AG21" s="61">
        <v>6519809.8493299996</v>
      </c>
      <c r="AH21" s="166">
        <v>1</v>
      </c>
    </row>
    <row r="22" spans="1:34">
      <c r="A22" s="58" t="s">
        <v>840</v>
      </c>
      <c r="B22" s="165">
        <v>0.16823957970993902</v>
      </c>
      <c r="C22" s="165">
        <v>0.13032298733487085</v>
      </c>
      <c r="D22" s="165">
        <v>5.9494489580836675E-2</v>
      </c>
      <c r="E22" s="165">
        <v>1.5177788062357235E-2</v>
      </c>
      <c r="F22" s="165">
        <v>3.0637585321683456E-2</v>
      </c>
      <c r="G22" s="165">
        <v>4.4427932902025777E-2</v>
      </c>
      <c r="H22" s="165">
        <v>2.6451359672356463E-2</v>
      </c>
      <c r="I22" s="165">
        <v>2.4862457304127953E-2</v>
      </c>
      <c r="J22" s="165">
        <v>2.2369745477314459E-2</v>
      </c>
      <c r="K22" s="165">
        <v>1.6267570929372935E-2</v>
      </c>
      <c r="L22" s="165">
        <v>1.1408559278403457E-2</v>
      </c>
      <c r="M22" s="165">
        <v>9.3759309646556446E-3</v>
      </c>
      <c r="N22" s="165">
        <v>3.5392135407708671E-2</v>
      </c>
      <c r="O22" s="165">
        <v>1.9171753722671082E-2</v>
      </c>
      <c r="P22" s="165">
        <v>1.2888648095869757E-2</v>
      </c>
      <c r="Q22" s="165">
        <v>7.318611906281817E-3</v>
      </c>
      <c r="R22" s="165">
        <v>1.4185200760035063E-2</v>
      </c>
      <c r="S22" s="165">
        <v>2.3845609058058125E-2</v>
      </c>
      <c r="T22" s="165">
        <v>9.3851554821476977E-3</v>
      </c>
      <c r="U22" s="165">
        <v>3.7418338511064145E-2</v>
      </c>
      <c r="V22" s="165">
        <v>4.2529523476592619E-2</v>
      </c>
      <c r="W22" s="165">
        <v>1.5387930838245217E-2</v>
      </c>
      <c r="X22" s="165">
        <v>3.1826672649252784E-2</v>
      </c>
      <c r="Y22" s="165">
        <v>1.4992037746322413E-2</v>
      </c>
      <c r="Z22" s="165">
        <v>3.835323069670455E-2</v>
      </c>
      <c r="AA22" s="165">
        <v>1.7339031973703522E-2</v>
      </c>
      <c r="AB22" s="165">
        <v>4.0592926578556156E-2</v>
      </c>
      <c r="AC22" s="165">
        <v>3.3696638331036102E-2</v>
      </c>
      <c r="AD22" s="165">
        <v>8.1974020094301159E-3</v>
      </c>
      <c r="AE22" s="165">
        <v>3.5703297286181011E-2</v>
      </c>
      <c r="AF22" s="165">
        <v>2.7398689321952714E-3</v>
      </c>
      <c r="AG22" s="165">
        <v>1</v>
      </c>
      <c r="AH22" s="165"/>
    </row>
    <row r="23" spans="1:34" ht="30" customHeight="1">
      <c r="A23" s="442" t="s">
        <v>841</v>
      </c>
      <c r="B23" s="77" t="s">
        <v>70</v>
      </c>
      <c r="C23" s="77" t="s">
        <v>72</v>
      </c>
      <c r="D23" s="77" t="s">
        <v>74</v>
      </c>
      <c r="E23" s="77" t="s">
        <v>76</v>
      </c>
      <c r="F23" s="77" t="s">
        <v>78</v>
      </c>
      <c r="G23" s="77" t="s">
        <v>80</v>
      </c>
      <c r="H23" s="77" t="s">
        <v>82</v>
      </c>
      <c r="I23" s="77" t="s">
        <v>84</v>
      </c>
      <c r="J23" s="77" t="s">
        <v>86</v>
      </c>
      <c r="K23" s="77" t="s">
        <v>88</v>
      </c>
      <c r="L23" s="77" t="s">
        <v>90</v>
      </c>
      <c r="M23" s="77" t="s">
        <v>92</v>
      </c>
      <c r="N23" s="77" t="s">
        <v>94</v>
      </c>
      <c r="O23" s="77" t="s">
        <v>96</v>
      </c>
      <c r="P23" s="77" t="s">
        <v>98</v>
      </c>
      <c r="Q23" s="77" t="s">
        <v>100</v>
      </c>
      <c r="R23" s="77" t="s">
        <v>102</v>
      </c>
      <c r="S23" s="77" t="s">
        <v>104</v>
      </c>
      <c r="T23" s="77" t="s">
        <v>106</v>
      </c>
      <c r="U23" s="77" t="s">
        <v>108</v>
      </c>
      <c r="V23" s="77" t="s">
        <v>110</v>
      </c>
      <c r="W23" s="77" t="s">
        <v>112</v>
      </c>
      <c r="X23" s="77" t="s">
        <v>114</v>
      </c>
      <c r="Y23" s="77" t="s">
        <v>116</v>
      </c>
      <c r="Z23" s="77" t="s">
        <v>118</v>
      </c>
      <c r="AA23" s="77" t="s">
        <v>120</v>
      </c>
      <c r="AB23" s="77" t="s">
        <v>122</v>
      </c>
      <c r="AC23" s="77" t="s">
        <v>124</v>
      </c>
      <c r="AD23" s="77" t="s">
        <v>125</v>
      </c>
      <c r="AE23" s="77" t="s">
        <v>127</v>
      </c>
      <c r="AF23" s="77" t="s">
        <v>553</v>
      </c>
      <c r="AG23" s="181" t="s">
        <v>554</v>
      </c>
      <c r="AH23" s="315" t="s">
        <v>778</v>
      </c>
    </row>
    <row r="24" spans="1:34">
      <c r="A24" s="105" t="s">
        <v>826</v>
      </c>
      <c r="B24" s="100">
        <v>0</v>
      </c>
      <c r="C24" s="100">
        <v>0</v>
      </c>
      <c r="D24" s="100">
        <v>0</v>
      </c>
      <c r="E24" s="100">
        <v>0</v>
      </c>
      <c r="F24" s="100">
        <v>0</v>
      </c>
      <c r="G24" s="100">
        <v>0</v>
      </c>
      <c r="H24" s="100">
        <v>0</v>
      </c>
      <c r="I24" s="100">
        <v>0</v>
      </c>
      <c r="J24" s="100">
        <v>0</v>
      </c>
      <c r="K24" s="100">
        <v>0</v>
      </c>
      <c r="L24" s="100">
        <v>0</v>
      </c>
      <c r="M24" s="100">
        <v>0</v>
      </c>
      <c r="N24" s="100">
        <v>0</v>
      </c>
      <c r="O24" s="100">
        <v>0</v>
      </c>
      <c r="P24" s="100">
        <v>0</v>
      </c>
      <c r="Q24" s="100">
        <v>0</v>
      </c>
      <c r="R24" s="100">
        <v>0</v>
      </c>
      <c r="S24" s="100">
        <v>0</v>
      </c>
      <c r="T24" s="100">
        <v>0</v>
      </c>
      <c r="U24" s="100">
        <v>0</v>
      </c>
      <c r="V24" s="100">
        <v>0</v>
      </c>
      <c r="W24" s="100">
        <v>0</v>
      </c>
      <c r="X24" s="100">
        <v>0</v>
      </c>
      <c r="Y24" s="100">
        <v>0</v>
      </c>
      <c r="Z24" s="100">
        <v>0</v>
      </c>
      <c r="AA24" s="100">
        <v>0</v>
      </c>
      <c r="AB24" s="100">
        <v>0</v>
      </c>
      <c r="AC24" s="100">
        <v>0</v>
      </c>
      <c r="AD24" s="100">
        <v>0</v>
      </c>
      <c r="AE24" s="100">
        <v>0</v>
      </c>
      <c r="AF24" s="100">
        <v>0</v>
      </c>
      <c r="AG24" s="100">
        <v>0</v>
      </c>
      <c r="AH24" s="165">
        <v>0</v>
      </c>
    </row>
    <row r="25" spans="1:34">
      <c r="A25" s="105" t="s">
        <v>827</v>
      </c>
      <c r="B25" s="100">
        <v>8</v>
      </c>
      <c r="C25" s="100">
        <v>0</v>
      </c>
      <c r="D25" s="100">
        <v>0</v>
      </c>
      <c r="E25" s="100">
        <v>0</v>
      </c>
      <c r="F25" s="100">
        <v>0</v>
      </c>
      <c r="G25" s="100">
        <v>0</v>
      </c>
      <c r="H25" s="100">
        <v>0</v>
      </c>
      <c r="I25" s="100">
        <v>0</v>
      </c>
      <c r="J25" s="100">
        <v>0</v>
      </c>
      <c r="K25" s="100">
        <v>0</v>
      </c>
      <c r="L25" s="100">
        <v>0</v>
      </c>
      <c r="M25" s="100">
        <v>0</v>
      </c>
      <c r="N25" s="100">
        <v>0</v>
      </c>
      <c r="O25" s="100">
        <v>0</v>
      </c>
      <c r="P25" s="100">
        <v>0</v>
      </c>
      <c r="Q25" s="100">
        <v>0</v>
      </c>
      <c r="R25" s="100">
        <v>0</v>
      </c>
      <c r="S25" s="100">
        <v>0</v>
      </c>
      <c r="T25" s="100">
        <v>0</v>
      </c>
      <c r="U25" s="100">
        <v>0</v>
      </c>
      <c r="V25" s="100">
        <v>0</v>
      </c>
      <c r="W25" s="100">
        <v>0</v>
      </c>
      <c r="X25" s="100">
        <v>0</v>
      </c>
      <c r="Y25" s="100">
        <v>0</v>
      </c>
      <c r="Z25" s="100">
        <v>1</v>
      </c>
      <c r="AA25" s="100">
        <v>0</v>
      </c>
      <c r="AB25" s="100">
        <v>0</v>
      </c>
      <c r="AC25" s="100">
        <v>0</v>
      </c>
      <c r="AD25" s="100">
        <v>0</v>
      </c>
      <c r="AE25" s="100">
        <v>0</v>
      </c>
      <c r="AF25" s="100">
        <v>0</v>
      </c>
      <c r="AG25" s="100">
        <v>9</v>
      </c>
      <c r="AH25" s="165">
        <v>9.211599655690875E-6</v>
      </c>
    </row>
    <row r="26" spans="1:34">
      <c r="A26" s="105" t="s">
        <v>828</v>
      </c>
      <c r="B26" s="100">
        <v>10</v>
      </c>
      <c r="C26" s="100">
        <v>26</v>
      </c>
      <c r="D26" s="100">
        <v>1</v>
      </c>
      <c r="E26" s="100">
        <v>0</v>
      </c>
      <c r="F26" s="100">
        <v>1</v>
      </c>
      <c r="G26" s="100">
        <v>3</v>
      </c>
      <c r="H26" s="100">
        <v>1</v>
      </c>
      <c r="I26" s="100">
        <v>0</v>
      </c>
      <c r="J26" s="100">
        <v>0</v>
      </c>
      <c r="K26" s="100">
        <v>0</v>
      </c>
      <c r="L26" s="100">
        <v>0</v>
      </c>
      <c r="M26" s="100">
        <v>0</v>
      </c>
      <c r="N26" s="100">
        <v>0</v>
      </c>
      <c r="O26" s="100">
        <v>0</v>
      </c>
      <c r="P26" s="100">
        <v>0</v>
      </c>
      <c r="Q26" s="100">
        <v>0</v>
      </c>
      <c r="R26" s="100">
        <v>0</v>
      </c>
      <c r="S26" s="100">
        <v>0</v>
      </c>
      <c r="T26" s="100">
        <v>0</v>
      </c>
      <c r="U26" s="100">
        <v>1</v>
      </c>
      <c r="V26" s="100">
        <v>0</v>
      </c>
      <c r="W26" s="100">
        <v>0</v>
      </c>
      <c r="X26" s="100">
        <v>0</v>
      </c>
      <c r="Y26" s="100">
        <v>0</v>
      </c>
      <c r="Z26" s="100">
        <v>7</v>
      </c>
      <c r="AA26" s="100">
        <v>3</v>
      </c>
      <c r="AB26" s="100">
        <v>1</v>
      </c>
      <c r="AC26" s="100">
        <v>0</v>
      </c>
      <c r="AD26" s="100">
        <v>1</v>
      </c>
      <c r="AE26" s="100">
        <v>0</v>
      </c>
      <c r="AF26" s="100">
        <v>0</v>
      </c>
      <c r="AG26" s="100">
        <v>55</v>
      </c>
      <c r="AH26" s="165">
        <v>5.6293109006999795E-5</v>
      </c>
    </row>
    <row r="27" spans="1:34">
      <c r="A27" s="105" t="s">
        <v>829</v>
      </c>
      <c r="B27" s="100">
        <v>78</v>
      </c>
      <c r="C27" s="100">
        <v>44</v>
      </c>
      <c r="D27" s="100">
        <v>17</v>
      </c>
      <c r="E27" s="100">
        <v>5</v>
      </c>
      <c r="F27" s="100">
        <v>16</v>
      </c>
      <c r="G27" s="100">
        <v>6</v>
      </c>
      <c r="H27" s="100">
        <v>7</v>
      </c>
      <c r="I27" s="100">
        <v>4</v>
      </c>
      <c r="J27" s="100">
        <v>7</v>
      </c>
      <c r="K27" s="100">
        <v>0</v>
      </c>
      <c r="L27" s="100">
        <v>2</v>
      </c>
      <c r="M27" s="100">
        <v>0</v>
      </c>
      <c r="N27" s="100">
        <v>3</v>
      </c>
      <c r="O27" s="100">
        <v>5</v>
      </c>
      <c r="P27" s="100">
        <v>1</v>
      </c>
      <c r="Q27" s="100">
        <v>2</v>
      </c>
      <c r="R27" s="100">
        <v>0</v>
      </c>
      <c r="S27" s="100">
        <v>2</v>
      </c>
      <c r="T27" s="100">
        <v>0</v>
      </c>
      <c r="U27" s="100">
        <v>2</v>
      </c>
      <c r="V27" s="100">
        <v>0</v>
      </c>
      <c r="W27" s="100">
        <v>4</v>
      </c>
      <c r="X27" s="100">
        <v>8</v>
      </c>
      <c r="Y27" s="100">
        <v>1</v>
      </c>
      <c r="Z27" s="100">
        <v>19</v>
      </c>
      <c r="AA27" s="100">
        <v>9</v>
      </c>
      <c r="AB27" s="100">
        <v>9</v>
      </c>
      <c r="AC27" s="100">
        <v>0</v>
      </c>
      <c r="AD27" s="100">
        <v>0</v>
      </c>
      <c r="AE27" s="100">
        <v>1</v>
      </c>
      <c r="AF27" s="100">
        <v>0</v>
      </c>
      <c r="AG27" s="100">
        <v>252</v>
      </c>
      <c r="AH27" s="165">
        <v>2.5792479035934452E-4</v>
      </c>
    </row>
    <row r="28" spans="1:34">
      <c r="A28" s="105" t="s">
        <v>830</v>
      </c>
      <c r="B28" s="100">
        <v>96</v>
      </c>
      <c r="C28" s="100">
        <v>116</v>
      </c>
      <c r="D28" s="100">
        <v>49</v>
      </c>
      <c r="E28" s="100">
        <v>7</v>
      </c>
      <c r="F28" s="100">
        <v>28</v>
      </c>
      <c r="G28" s="100">
        <v>15</v>
      </c>
      <c r="H28" s="100">
        <v>26</v>
      </c>
      <c r="I28" s="100">
        <v>9</v>
      </c>
      <c r="J28" s="100">
        <v>22</v>
      </c>
      <c r="K28" s="100">
        <v>1</v>
      </c>
      <c r="L28" s="100">
        <v>0</v>
      </c>
      <c r="M28" s="100">
        <v>6</v>
      </c>
      <c r="N28" s="100">
        <v>12</v>
      </c>
      <c r="O28" s="100">
        <v>13</v>
      </c>
      <c r="P28" s="100">
        <v>1</v>
      </c>
      <c r="Q28" s="100">
        <v>6</v>
      </c>
      <c r="R28" s="100">
        <v>7</v>
      </c>
      <c r="S28" s="100">
        <v>1</v>
      </c>
      <c r="T28" s="100">
        <v>1</v>
      </c>
      <c r="U28" s="100">
        <v>4</v>
      </c>
      <c r="V28" s="100">
        <v>3</v>
      </c>
      <c r="W28" s="100">
        <v>9</v>
      </c>
      <c r="X28" s="100">
        <v>31</v>
      </c>
      <c r="Y28" s="100">
        <v>0</v>
      </c>
      <c r="Z28" s="100">
        <v>25</v>
      </c>
      <c r="AA28" s="100">
        <v>16</v>
      </c>
      <c r="AB28" s="100">
        <v>11</v>
      </c>
      <c r="AC28" s="100">
        <v>18</v>
      </c>
      <c r="AD28" s="100">
        <v>6</v>
      </c>
      <c r="AE28" s="100">
        <v>2</v>
      </c>
      <c r="AF28" s="100">
        <v>1</v>
      </c>
      <c r="AG28" s="100">
        <v>542</v>
      </c>
      <c r="AH28" s="165">
        <v>5.5474300148716164E-4</v>
      </c>
    </row>
    <row r="29" spans="1:34">
      <c r="A29" s="105" t="s">
        <v>831</v>
      </c>
      <c r="B29" s="100">
        <v>222</v>
      </c>
      <c r="C29" s="100">
        <v>267</v>
      </c>
      <c r="D29" s="100">
        <v>127</v>
      </c>
      <c r="E29" s="100">
        <v>49</v>
      </c>
      <c r="F29" s="100">
        <v>68</v>
      </c>
      <c r="G29" s="100">
        <v>47</v>
      </c>
      <c r="H29" s="100">
        <v>38</v>
      </c>
      <c r="I29" s="100">
        <v>40</v>
      </c>
      <c r="J29" s="100">
        <v>30</v>
      </c>
      <c r="K29" s="100">
        <v>7</v>
      </c>
      <c r="L29" s="100">
        <v>7</v>
      </c>
      <c r="M29" s="100">
        <v>15</v>
      </c>
      <c r="N29" s="100">
        <v>44</v>
      </c>
      <c r="O29" s="100">
        <v>27</v>
      </c>
      <c r="P29" s="100">
        <v>8</v>
      </c>
      <c r="Q29" s="100">
        <v>22</v>
      </c>
      <c r="R29" s="100">
        <v>15</v>
      </c>
      <c r="S29" s="100">
        <v>28</v>
      </c>
      <c r="T29" s="100">
        <v>8</v>
      </c>
      <c r="U29" s="100">
        <v>38</v>
      </c>
      <c r="V29" s="100">
        <v>27</v>
      </c>
      <c r="W29" s="100">
        <v>16</v>
      </c>
      <c r="X29" s="100">
        <v>68</v>
      </c>
      <c r="Y29" s="100">
        <v>15</v>
      </c>
      <c r="Z29" s="100">
        <v>57</v>
      </c>
      <c r="AA29" s="100">
        <v>21</v>
      </c>
      <c r="AB29" s="100">
        <v>47</v>
      </c>
      <c r="AC29" s="100">
        <v>59</v>
      </c>
      <c r="AD29" s="100">
        <v>12</v>
      </c>
      <c r="AE29" s="100">
        <v>15</v>
      </c>
      <c r="AF29" s="100">
        <v>3</v>
      </c>
      <c r="AG29" s="100">
        <v>1447</v>
      </c>
      <c r="AH29" s="165">
        <v>1.4810205224205218E-3</v>
      </c>
    </row>
    <row r="30" spans="1:34">
      <c r="A30" s="105" t="s">
        <v>832</v>
      </c>
      <c r="B30" s="100">
        <v>485</v>
      </c>
      <c r="C30" s="100">
        <v>355</v>
      </c>
      <c r="D30" s="100">
        <v>207</v>
      </c>
      <c r="E30" s="100">
        <v>42</v>
      </c>
      <c r="F30" s="100">
        <v>67</v>
      </c>
      <c r="G30" s="100">
        <v>90</v>
      </c>
      <c r="H30" s="100">
        <v>44</v>
      </c>
      <c r="I30" s="100">
        <v>47</v>
      </c>
      <c r="J30" s="100">
        <v>45</v>
      </c>
      <c r="K30" s="100">
        <v>29</v>
      </c>
      <c r="L30" s="100">
        <v>13</v>
      </c>
      <c r="M30" s="100">
        <v>16</v>
      </c>
      <c r="N30" s="100">
        <v>69</v>
      </c>
      <c r="O30" s="100">
        <v>50</v>
      </c>
      <c r="P30" s="100">
        <v>26</v>
      </c>
      <c r="Q30" s="100">
        <v>20</v>
      </c>
      <c r="R30" s="100">
        <v>35</v>
      </c>
      <c r="S30" s="100">
        <v>86</v>
      </c>
      <c r="T30" s="100">
        <v>25</v>
      </c>
      <c r="U30" s="100">
        <v>86</v>
      </c>
      <c r="V30" s="100">
        <v>51</v>
      </c>
      <c r="W30" s="100">
        <v>40</v>
      </c>
      <c r="X30" s="100">
        <v>95</v>
      </c>
      <c r="Y30" s="100">
        <v>28</v>
      </c>
      <c r="Z30" s="100">
        <v>90</v>
      </c>
      <c r="AA30" s="100">
        <v>30</v>
      </c>
      <c r="AB30" s="100">
        <v>90</v>
      </c>
      <c r="AC30" s="100">
        <v>108</v>
      </c>
      <c r="AD30" s="100">
        <v>32</v>
      </c>
      <c r="AE30" s="100">
        <v>37</v>
      </c>
      <c r="AF30" s="100">
        <v>6</v>
      </c>
      <c r="AG30" s="100">
        <v>2444</v>
      </c>
      <c r="AH30" s="165">
        <v>2.5014610620564997E-3</v>
      </c>
    </row>
    <row r="31" spans="1:34">
      <c r="A31" s="105" t="s">
        <v>833</v>
      </c>
      <c r="B31" s="100">
        <v>469</v>
      </c>
      <c r="C31" s="100">
        <v>428</v>
      </c>
      <c r="D31" s="100">
        <v>243</v>
      </c>
      <c r="E31" s="100">
        <v>48</v>
      </c>
      <c r="F31" s="100">
        <v>91</v>
      </c>
      <c r="G31" s="100">
        <v>168</v>
      </c>
      <c r="H31" s="100">
        <v>84</v>
      </c>
      <c r="I31" s="100">
        <v>88</v>
      </c>
      <c r="J31" s="100">
        <v>79</v>
      </c>
      <c r="K31" s="100">
        <v>85</v>
      </c>
      <c r="L31" s="100">
        <v>41</v>
      </c>
      <c r="M31" s="100">
        <v>56</v>
      </c>
      <c r="N31" s="100">
        <v>175</v>
      </c>
      <c r="O31" s="100">
        <v>83</v>
      </c>
      <c r="P31" s="100">
        <v>67</v>
      </c>
      <c r="Q31" s="100">
        <v>27</v>
      </c>
      <c r="R31" s="100">
        <v>61</v>
      </c>
      <c r="S31" s="100">
        <v>122</v>
      </c>
      <c r="T31" s="100">
        <v>43</v>
      </c>
      <c r="U31" s="100">
        <v>155</v>
      </c>
      <c r="V31" s="100">
        <v>120</v>
      </c>
      <c r="W31" s="100">
        <v>68</v>
      </c>
      <c r="X31" s="100">
        <v>141</v>
      </c>
      <c r="Y31" s="100">
        <v>71</v>
      </c>
      <c r="Z31" s="100">
        <v>158</v>
      </c>
      <c r="AA31" s="100">
        <v>37</v>
      </c>
      <c r="AB31" s="100">
        <v>180</v>
      </c>
      <c r="AC31" s="100">
        <v>161</v>
      </c>
      <c r="AD31" s="100">
        <v>35</v>
      </c>
      <c r="AE31" s="100">
        <v>97</v>
      </c>
      <c r="AF31" s="100">
        <v>8</v>
      </c>
      <c r="AG31" s="100">
        <v>3689</v>
      </c>
      <c r="AH31" s="165">
        <v>3.7757323477604042E-3</v>
      </c>
    </row>
    <row r="32" spans="1:34">
      <c r="A32" s="105" t="s">
        <v>834</v>
      </c>
      <c r="B32" s="100">
        <v>460</v>
      </c>
      <c r="C32" s="100">
        <v>314</v>
      </c>
      <c r="D32" s="100">
        <v>225</v>
      </c>
      <c r="E32" s="100">
        <v>35</v>
      </c>
      <c r="F32" s="100">
        <v>89</v>
      </c>
      <c r="G32" s="100">
        <v>144</v>
      </c>
      <c r="H32" s="100">
        <v>65</v>
      </c>
      <c r="I32" s="100">
        <v>102</v>
      </c>
      <c r="J32" s="100">
        <v>65</v>
      </c>
      <c r="K32" s="100">
        <v>78</v>
      </c>
      <c r="L32" s="100">
        <v>28</v>
      </c>
      <c r="M32" s="100">
        <v>33</v>
      </c>
      <c r="N32" s="100">
        <v>120</v>
      </c>
      <c r="O32" s="100">
        <v>52</v>
      </c>
      <c r="P32" s="100">
        <v>38</v>
      </c>
      <c r="Q32" s="100">
        <v>12</v>
      </c>
      <c r="R32" s="100">
        <v>64</v>
      </c>
      <c r="S32" s="100">
        <v>102</v>
      </c>
      <c r="T32" s="100">
        <v>37</v>
      </c>
      <c r="U32" s="100">
        <v>127</v>
      </c>
      <c r="V32" s="100">
        <v>129</v>
      </c>
      <c r="W32" s="100">
        <v>52</v>
      </c>
      <c r="X32" s="100">
        <v>113</v>
      </c>
      <c r="Y32" s="100">
        <v>73</v>
      </c>
      <c r="Z32" s="100">
        <v>106</v>
      </c>
      <c r="AA32" s="100">
        <v>40</v>
      </c>
      <c r="AB32" s="100">
        <v>142</v>
      </c>
      <c r="AC32" s="100">
        <v>127</v>
      </c>
      <c r="AD32" s="100">
        <v>20</v>
      </c>
      <c r="AE32" s="100">
        <v>170</v>
      </c>
      <c r="AF32" s="100">
        <v>10</v>
      </c>
      <c r="AG32" s="100">
        <v>3172</v>
      </c>
      <c r="AH32" s="165">
        <v>3.2465771230946062E-3</v>
      </c>
    </row>
    <row r="33" spans="1:34">
      <c r="A33" s="105" t="s">
        <v>835</v>
      </c>
      <c r="B33" s="100">
        <v>925</v>
      </c>
      <c r="C33" s="100">
        <v>675</v>
      </c>
      <c r="D33" s="100">
        <v>362</v>
      </c>
      <c r="E33" s="100">
        <v>84</v>
      </c>
      <c r="F33" s="100">
        <v>222</v>
      </c>
      <c r="G33" s="100">
        <v>434</v>
      </c>
      <c r="H33" s="100">
        <v>244</v>
      </c>
      <c r="I33" s="100">
        <v>293</v>
      </c>
      <c r="J33" s="100">
        <v>199</v>
      </c>
      <c r="K33" s="100">
        <v>242</v>
      </c>
      <c r="L33" s="100">
        <v>115</v>
      </c>
      <c r="M33" s="100">
        <v>110</v>
      </c>
      <c r="N33" s="100">
        <v>398</v>
      </c>
      <c r="O33" s="100">
        <v>171</v>
      </c>
      <c r="P33" s="100">
        <v>196</v>
      </c>
      <c r="Q33" s="100">
        <v>32</v>
      </c>
      <c r="R33" s="100">
        <v>160</v>
      </c>
      <c r="S33" s="100">
        <v>293</v>
      </c>
      <c r="T33" s="100">
        <v>89</v>
      </c>
      <c r="U33" s="100">
        <v>406</v>
      </c>
      <c r="V33" s="100">
        <v>501</v>
      </c>
      <c r="W33" s="100">
        <v>122</v>
      </c>
      <c r="X33" s="100">
        <v>269</v>
      </c>
      <c r="Y33" s="100">
        <v>173</v>
      </c>
      <c r="Z33" s="100">
        <v>233</v>
      </c>
      <c r="AA33" s="100">
        <v>118</v>
      </c>
      <c r="AB33" s="100">
        <v>578</v>
      </c>
      <c r="AC33" s="100">
        <v>336</v>
      </c>
      <c r="AD33" s="100">
        <v>64</v>
      </c>
      <c r="AE33" s="100">
        <v>650</v>
      </c>
      <c r="AF33" s="100">
        <v>20</v>
      </c>
      <c r="AG33" s="100">
        <v>8714</v>
      </c>
      <c r="AH33" s="165">
        <v>8.9188754888544757E-3</v>
      </c>
    </row>
    <row r="34" spans="1:34">
      <c r="A34" s="105" t="s">
        <v>836</v>
      </c>
      <c r="B34" s="100">
        <v>2007</v>
      </c>
      <c r="C34" s="100">
        <v>1201</v>
      </c>
      <c r="D34" s="100">
        <v>751</v>
      </c>
      <c r="E34" s="100">
        <v>209</v>
      </c>
      <c r="F34" s="100">
        <v>373</v>
      </c>
      <c r="G34" s="100">
        <v>875</v>
      </c>
      <c r="H34" s="100">
        <v>483</v>
      </c>
      <c r="I34" s="100">
        <v>628</v>
      </c>
      <c r="J34" s="100">
        <v>409</v>
      </c>
      <c r="K34" s="100">
        <v>491</v>
      </c>
      <c r="L34" s="100">
        <v>304</v>
      </c>
      <c r="M34" s="100">
        <v>163</v>
      </c>
      <c r="N34" s="100">
        <v>851</v>
      </c>
      <c r="O34" s="100">
        <v>372</v>
      </c>
      <c r="P34" s="100">
        <v>353</v>
      </c>
      <c r="Q34" s="100">
        <v>77</v>
      </c>
      <c r="R34" s="100">
        <v>315</v>
      </c>
      <c r="S34" s="100">
        <v>532</v>
      </c>
      <c r="T34" s="100">
        <v>228</v>
      </c>
      <c r="U34" s="100">
        <v>846</v>
      </c>
      <c r="V34" s="100">
        <v>1146</v>
      </c>
      <c r="W34" s="100">
        <v>315</v>
      </c>
      <c r="X34" s="100">
        <v>444</v>
      </c>
      <c r="Y34" s="100">
        <v>431</v>
      </c>
      <c r="Z34" s="100">
        <v>445</v>
      </c>
      <c r="AA34" s="100">
        <v>228</v>
      </c>
      <c r="AB34" s="100">
        <v>718</v>
      </c>
      <c r="AC34" s="100">
        <v>652</v>
      </c>
      <c r="AD34" s="100">
        <v>143</v>
      </c>
      <c r="AE34" s="100">
        <v>990</v>
      </c>
      <c r="AF34" s="100">
        <v>49</v>
      </c>
      <c r="AG34" s="100">
        <v>17029</v>
      </c>
      <c r="AH34" s="165">
        <v>1.742937005963999E-2</v>
      </c>
    </row>
    <row r="35" spans="1:34">
      <c r="A35" s="105" t="s">
        <v>837</v>
      </c>
      <c r="B35" s="100">
        <v>6750</v>
      </c>
      <c r="C35" s="100">
        <v>3234</v>
      </c>
      <c r="D35" s="100">
        <v>2086</v>
      </c>
      <c r="E35" s="100">
        <v>741</v>
      </c>
      <c r="F35" s="100">
        <v>1162</v>
      </c>
      <c r="G35" s="100">
        <v>3177</v>
      </c>
      <c r="H35" s="100">
        <v>1372</v>
      </c>
      <c r="I35" s="100">
        <v>1645</v>
      </c>
      <c r="J35" s="100">
        <v>1295</v>
      </c>
      <c r="K35" s="100">
        <v>1354</v>
      </c>
      <c r="L35" s="100">
        <v>1231</v>
      </c>
      <c r="M35" s="100">
        <v>612</v>
      </c>
      <c r="N35" s="100">
        <v>2780</v>
      </c>
      <c r="O35" s="100">
        <v>1311</v>
      </c>
      <c r="P35" s="100">
        <v>1054</v>
      </c>
      <c r="Q35" s="100">
        <v>368</v>
      </c>
      <c r="R35" s="100">
        <v>917</v>
      </c>
      <c r="S35" s="100">
        <v>1549</v>
      </c>
      <c r="T35" s="100">
        <v>836</v>
      </c>
      <c r="U35" s="100">
        <v>3274</v>
      </c>
      <c r="V35" s="100">
        <v>5305</v>
      </c>
      <c r="W35" s="100">
        <v>986</v>
      </c>
      <c r="X35" s="100">
        <v>1150</v>
      </c>
      <c r="Y35" s="100">
        <v>1249</v>
      </c>
      <c r="Z35" s="100">
        <v>962</v>
      </c>
      <c r="AA35" s="100">
        <v>753</v>
      </c>
      <c r="AB35" s="100">
        <v>2737</v>
      </c>
      <c r="AC35" s="100">
        <v>2078</v>
      </c>
      <c r="AD35" s="100">
        <v>324</v>
      </c>
      <c r="AE35" s="100">
        <v>3614</v>
      </c>
      <c r="AF35" s="100">
        <v>291</v>
      </c>
      <c r="AG35" s="100">
        <v>56197</v>
      </c>
      <c r="AH35" s="165">
        <v>5.751825176120668E-2</v>
      </c>
    </row>
    <row r="36" spans="1:34">
      <c r="A36" s="105" t="s">
        <v>838</v>
      </c>
      <c r="B36" s="100">
        <v>4057</v>
      </c>
      <c r="C36" s="100">
        <v>1631</v>
      </c>
      <c r="D36" s="100">
        <v>1045</v>
      </c>
      <c r="E36" s="100">
        <v>446</v>
      </c>
      <c r="F36" s="100">
        <v>484</v>
      </c>
      <c r="G36" s="100">
        <v>1860</v>
      </c>
      <c r="H36" s="100">
        <v>683</v>
      </c>
      <c r="I36" s="100">
        <v>652</v>
      </c>
      <c r="J36" s="100">
        <v>635</v>
      </c>
      <c r="K36" s="100">
        <v>486</v>
      </c>
      <c r="L36" s="100">
        <v>796</v>
      </c>
      <c r="M36" s="100">
        <v>343</v>
      </c>
      <c r="N36" s="100">
        <v>1324</v>
      </c>
      <c r="O36" s="100">
        <v>504</v>
      </c>
      <c r="P36" s="100">
        <v>417</v>
      </c>
      <c r="Q36" s="100">
        <v>266</v>
      </c>
      <c r="R36" s="100">
        <v>575</v>
      </c>
      <c r="S36" s="100">
        <v>629</v>
      </c>
      <c r="T36" s="100">
        <v>453</v>
      </c>
      <c r="U36" s="100">
        <v>1721</v>
      </c>
      <c r="V36" s="100">
        <v>2994</v>
      </c>
      <c r="W36" s="100">
        <v>473</v>
      </c>
      <c r="X36" s="100">
        <v>389</v>
      </c>
      <c r="Y36" s="100">
        <v>517</v>
      </c>
      <c r="Z36" s="100">
        <v>416</v>
      </c>
      <c r="AA36" s="100">
        <v>365</v>
      </c>
      <c r="AB36" s="100">
        <v>1259</v>
      </c>
      <c r="AC36" s="100">
        <v>954</v>
      </c>
      <c r="AD36" s="100">
        <v>189</v>
      </c>
      <c r="AE36" s="100">
        <v>1239</v>
      </c>
      <c r="AF36" s="100">
        <v>245</v>
      </c>
      <c r="AG36" s="100">
        <v>28047</v>
      </c>
      <c r="AH36" s="165">
        <v>2.8706415060351331E-2</v>
      </c>
    </row>
    <row r="37" spans="1:34">
      <c r="A37" s="105" t="s">
        <v>839</v>
      </c>
      <c r="B37" s="100">
        <v>159417</v>
      </c>
      <c r="C37" s="100">
        <v>88197</v>
      </c>
      <c r="D37" s="100">
        <v>35143</v>
      </c>
      <c r="E37" s="100">
        <v>18204</v>
      </c>
      <c r="F37" s="100">
        <v>11558</v>
      </c>
      <c r="G37" s="100">
        <v>43879</v>
      </c>
      <c r="H37" s="100">
        <v>20390</v>
      </c>
      <c r="I37" s="100">
        <v>19924</v>
      </c>
      <c r="J37" s="100">
        <v>26726</v>
      </c>
      <c r="K37" s="100">
        <v>13442</v>
      </c>
      <c r="L37" s="100">
        <v>18204</v>
      </c>
      <c r="M37" s="100">
        <v>11435</v>
      </c>
      <c r="N37" s="100">
        <v>24137</v>
      </c>
      <c r="O37" s="100">
        <v>16566</v>
      </c>
      <c r="P37" s="100">
        <v>11356</v>
      </c>
      <c r="Q37" s="100">
        <v>30758</v>
      </c>
      <c r="R37" s="100">
        <v>14467</v>
      </c>
      <c r="S37" s="100">
        <v>17258</v>
      </c>
      <c r="T37" s="100">
        <v>10564</v>
      </c>
      <c r="U37" s="100">
        <v>29611</v>
      </c>
      <c r="V37" s="100">
        <v>40368</v>
      </c>
      <c r="W37" s="100">
        <v>14977</v>
      </c>
      <c r="X37" s="100">
        <v>14739</v>
      </c>
      <c r="Y37" s="100">
        <v>14825</v>
      </c>
      <c r="Z37" s="100">
        <v>20587</v>
      </c>
      <c r="AA37" s="100">
        <v>8673</v>
      </c>
      <c r="AB37" s="100">
        <v>26159</v>
      </c>
      <c r="AC37" s="100">
        <v>40198</v>
      </c>
      <c r="AD37" s="100">
        <v>22635</v>
      </c>
      <c r="AE37" s="100">
        <v>24311</v>
      </c>
      <c r="AF37" s="100">
        <v>6724</v>
      </c>
      <c r="AG37" s="100">
        <v>855432</v>
      </c>
      <c r="AH37" s="165">
        <v>0.87554412407410631</v>
      </c>
    </row>
    <row r="38" spans="1:34">
      <c r="A38" s="76" t="s">
        <v>191</v>
      </c>
      <c r="B38" s="61">
        <v>174984</v>
      </c>
      <c r="C38" s="61">
        <v>96488</v>
      </c>
      <c r="D38" s="61">
        <v>40256</v>
      </c>
      <c r="E38" s="61">
        <v>19870</v>
      </c>
      <c r="F38" s="61">
        <v>14159</v>
      </c>
      <c r="G38" s="61">
        <v>50698</v>
      </c>
      <c r="H38" s="61">
        <v>23437</v>
      </c>
      <c r="I38" s="61">
        <v>23432</v>
      </c>
      <c r="J38" s="61">
        <v>29512</v>
      </c>
      <c r="K38" s="61">
        <v>16215</v>
      </c>
      <c r="L38" s="61">
        <v>20741</v>
      </c>
      <c r="M38" s="61">
        <v>12789</v>
      </c>
      <c r="N38" s="61">
        <v>29913</v>
      </c>
      <c r="O38" s="61">
        <v>19154</v>
      </c>
      <c r="P38" s="61">
        <v>13517</v>
      </c>
      <c r="Q38" s="61">
        <v>31590</v>
      </c>
      <c r="R38" s="61">
        <v>16616</v>
      </c>
      <c r="S38" s="61">
        <v>20602</v>
      </c>
      <c r="T38" s="61">
        <v>12284</v>
      </c>
      <c r="U38" s="61">
        <v>36271</v>
      </c>
      <c r="V38" s="61">
        <v>50644</v>
      </c>
      <c r="W38" s="61">
        <v>17062</v>
      </c>
      <c r="X38" s="61">
        <v>17447</v>
      </c>
      <c r="Y38" s="61">
        <v>17383</v>
      </c>
      <c r="Z38" s="61">
        <v>23106</v>
      </c>
      <c r="AA38" s="61">
        <v>10293</v>
      </c>
      <c r="AB38" s="61">
        <v>31931</v>
      </c>
      <c r="AC38" s="61">
        <v>44691</v>
      </c>
      <c r="AD38" s="61">
        <v>23461</v>
      </c>
      <c r="AE38" s="61">
        <v>31126</v>
      </c>
      <c r="AF38" s="61">
        <v>7357</v>
      </c>
      <c r="AG38" s="61">
        <v>977029</v>
      </c>
      <c r="AH38" s="166">
        <v>1</v>
      </c>
    </row>
    <row r="39" spans="1:34">
      <c r="A39" s="58" t="s">
        <v>840</v>
      </c>
      <c r="B39" s="165">
        <v>0.17909806157237912</v>
      </c>
      <c r="C39" s="165">
        <v>9.8756536397589023E-2</v>
      </c>
      <c r="D39" s="165">
        <v>4.1202461748832429E-2</v>
      </c>
      <c r="E39" s="165">
        <v>2.0337165017619743E-2</v>
      </c>
      <c r="F39" s="165">
        <v>1.4491893280547456E-2</v>
      </c>
      <c r="G39" s="165">
        <v>5.1889964371579556E-2</v>
      </c>
      <c r="H39" s="165">
        <v>2.3988029014491895E-2</v>
      </c>
      <c r="I39" s="165">
        <v>2.398291145912762E-2</v>
      </c>
      <c r="J39" s="165">
        <v>3.0205858782083234E-2</v>
      </c>
      <c r="K39" s="165">
        <v>1.6596232046336392E-2</v>
      </c>
      <c r="L39" s="165">
        <v>2.1228643162076049E-2</v>
      </c>
      <c r="M39" s="165">
        <v>1.3089683110736734E-2</v>
      </c>
      <c r="N39" s="165">
        <v>3.0616286722297905E-2</v>
      </c>
      <c r="O39" s="165">
        <v>1.960433108945589E-2</v>
      </c>
      <c r="P39" s="165">
        <v>1.3834799171774839E-2</v>
      </c>
      <c r="Q39" s="165">
        <v>3.2332714791474974E-2</v>
      </c>
      <c r="R39" s="165">
        <v>1.7006659986551063E-2</v>
      </c>
      <c r="S39" s="165">
        <v>2.1086375122949266E-2</v>
      </c>
      <c r="T39" s="165">
        <v>1.2572810018945189E-2</v>
      </c>
      <c r="U39" s="165">
        <v>3.712377012350708E-2</v>
      </c>
      <c r="V39" s="165">
        <v>5.1834694773645405E-2</v>
      </c>
      <c r="W39" s="165">
        <v>1.746314592504419E-2</v>
      </c>
      <c r="X39" s="165">
        <v>1.7857197688093188E-2</v>
      </c>
      <c r="Y39" s="165">
        <v>1.7791692979430496E-2</v>
      </c>
      <c r="Z39" s="165">
        <v>2.364924684937704E-2</v>
      </c>
      <c r="AA39" s="165">
        <v>1.0534999472891797E-2</v>
      </c>
      <c r="AB39" s="165">
        <v>3.2681732067318371E-2</v>
      </c>
      <c r="AC39" s="165">
        <v>4.5741733356942323E-2</v>
      </c>
      <c r="AD39" s="165">
        <v>2.4012593280240403E-2</v>
      </c>
      <c r="AE39" s="165">
        <v>3.1857805653670461E-2</v>
      </c>
      <c r="AF39" s="165">
        <v>7.5299709629908628E-3</v>
      </c>
      <c r="AG39" s="165">
        <v>1</v>
      </c>
      <c r="AH39" s="165"/>
    </row>
    <row r="40" spans="1:34" ht="15.75" thickBot="1">
      <c r="A40" s="544"/>
      <c r="B40" s="545"/>
      <c r="C40" s="546"/>
      <c r="D40" s="546"/>
      <c r="E40" s="546"/>
      <c r="F40" s="546"/>
      <c r="G40" s="546"/>
      <c r="H40" s="545"/>
      <c r="I40" s="545"/>
      <c r="J40" s="545"/>
      <c r="K40" s="545"/>
      <c r="L40" s="545"/>
      <c r="M40" s="545"/>
      <c r="N40" s="545"/>
      <c r="O40" s="545"/>
      <c r="P40" s="545"/>
      <c r="Q40" s="547"/>
      <c r="R40" s="547"/>
      <c r="S40" s="547"/>
      <c r="T40" s="547"/>
      <c r="U40" s="547"/>
      <c r="V40" s="547"/>
      <c r="W40" s="547"/>
      <c r="X40" s="547"/>
      <c r="Y40" s="547"/>
      <c r="Z40" s="548"/>
      <c r="AA40" s="548"/>
      <c r="AB40" s="548"/>
      <c r="AC40" s="548"/>
      <c r="AD40" s="548"/>
      <c r="AE40" s="548"/>
      <c r="AF40" s="548"/>
      <c r="AG40" s="548"/>
      <c r="AH40" s="548"/>
    </row>
    <row r="41" spans="1:34" ht="30" customHeight="1">
      <c r="A41" s="765" t="s">
        <v>1469</v>
      </c>
      <c r="B41" s="765"/>
      <c r="C41" s="765"/>
      <c r="D41" s="765"/>
      <c r="E41" s="765"/>
      <c r="F41" s="765"/>
      <c r="G41" s="765"/>
      <c r="H41" s="765"/>
      <c r="I41" s="765"/>
      <c r="J41" s="765"/>
      <c r="K41" s="765"/>
      <c r="L41" s="765"/>
      <c r="M41" s="765"/>
      <c r="N41" s="765"/>
      <c r="O41" s="765"/>
      <c r="P41" s="765"/>
      <c r="Q41" s="765"/>
      <c r="R41" s="765"/>
      <c r="S41" s="765"/>
      <c r="T41" s="765"/>
      <c r="U41" s="765"/>
      <c r="V41" s="765"/>
      <c r="W41" s="765"/>
      <c r="X41" s="765"/>
      <c r="Y41" s="765"/>
      <c r="Z41" s="765"/>
      <c r="AA41" s="765"/>
      <c r="AB41" s="765"/>
      <c r="AC41" s="765"/>
      <c r="AD41" s="765"/>
      <c r="AE41" s="765"/>
      <c r="AF41" s="765"/>
      <c r="AG41" s="765"/>
      <c r="AH41" s="765"/>
    </row>
    <row r="42" spans="1:34">
      <c r="A42" s="648"/>
      <c r="B42" s="648"/>
      <c r="C42" s="648"/>
      <c r="D42" s="648"/>
      <c r="E42" s="648"/>
      <c r="F42" s="648"/>
      <c r="G42" s="648"/>
      <c r="H42" s="648"/>
      <c r="I42" s="648"/>
      <c r="J42" s="648"/>
      <c r="K42" s="648"/>
      <c r="L42" s="648"/>
      <c r="M42" s="648"/>
      <c r="N42" s="648"/>
      <c r="O42" s="648"/>
      <c r="P42" s="648"/>
      <c r="Q42" s="648"/>
      <c r="R42" s="648"/>
      <c r="S42" s="648"/>
      <c r="T42" s="648"/>
      <c r="U42" s="648"/>
      <c r="V42" s="648"/>
      <c r="W42" s="648"/>
      <c r="X42" s="648"/>
      <c r="Y42" s="648"/>
      <c r="Z42" s="648"/>
      <c r="AA42" s="648"/>
      <c r="AB42" s="648"/>
      <c r="AC42" s="648"/>
      <c r="AD42" s="648"/>
      <c r="AE42" s="648"/>
      <c r="AF42" s="648"/>
      <c r="AG42" s="648"/>
      <c r="AH42" s="648"/>
    </row>
    <row r="43" spans="1:34" ht="30" customHeight="1">
      <c r="A43" s="722" t="s">
        <v>1095</v>
      </c>
      <c r="B43" s="722"/>
      <c r="C43" s="722"/>
      <c r="D43" s="722"/>
      <c r="E43" s="722"/>
      <c r="F43" s="722"/>
      <c r="G43" s="722"/>
      <c r="H43" s="722"/>
      <c r="I43" s="722"/>
      <c r="J43" s="722"/>
      <c r="K43" s="722"/>
      <c r="L43" s="722"/>
      <c r="M43" s="722"/>
      <c r="N43" s="722"/>
      <c r="O43" s="722"/>
      <c r="P43" s="722"/>
      <c r="Q43" s="722"/>
      <c r="R43" s="722"/>
      <c r="S43" s="722"/>
      <c r="T43" s="722"/>
      <c r="U43" s="722"/>
      <c r="V43" s="722"/>
      <c r="W43" s="722"/>
      <c r="X43" s="722"/>
      <c r="Y43" s="722"/>
      <c r="Z43" s="722"/>
      <c r="AA43" s="722"/>
      <c r="AB43" s="722"/>
      <c r="AC43" s="722"/>
      <c r="AD43" s="722"/>
      <c r="AE43" s="722"/>
      <c r="AF43" s="722"/>
      <c r="AG43" s="722"/>
      <c r="AH43" s="722"/>
    </row>
    <row r="44" spans="1:34" ht="18">
      <c r="A44" s="723" t="s">
        <v>842</v>
      </c>
      <c r="B44" s="723"/>
      <c r="C44" s="723"/>
      <c r="D44" s="723"/>
      <c r="E44" s="723"/>
      <c r="F44" s="723"/>
      <c r="G44" s="723"/>
      <c r="H44" s="723"/>
      <c r="I44" s="723"/>
      <c r="J44" s="723"/>
      <c r="K44" s="723"/>
      <c r="L44" s="723"/>
      <c r="M44" s="723"/>
      <c r="N44" s="723"/>
      <c r="O44" s="723"/>
      <c r="P44" s="723"/>
      <c r="Q44" s="723"/>
      <c r="R44" s="723"/>
      <c r="S44" s="723"/>
      <c r="T44" s="723"/>
      <c r="U44" s="723"/>
      <c r="V44" s="723"/>
      <c r="W44" s="723"/>
      <c r="X44" s="723"/>
      <c r="Y44" s="723"/>
      <c r="Z44" s="723"/>
      <c r="AA44" s="723"/>
      <c r="AB44" s="723"/>
      <c r="AC44" s="723"/>
      <c r="AD44" s="723"/>
      <c r="AE44" s="723"/>
      <c r="AF44" s="723"/>
      <c r="AG44" s="723"/>
      <c r="AH44" s="723"/>
    </row>
    <row r="45" spans="1:34" ht="18">
      <c r="A45" s="723" t="s">
        <v>1479</v>
      </c>
      <c r="B45" s="723"/>
      <c r="C45" s="723"/>
      <c r="D45" s="723"/>
      <c r="E45" s="723"/>
      <c r="F45" s="723"/>
      <c r="G45" s="723"/>
      <c r="H45" s="723"/>
      <c r="I45" s="723"/>
      <c r="J45" s="723"/>
      <c r="K45" s="723"/>
      <c r="L45" s="723"/>
      <c r="M45" s="723"/>
      <c r="N45" s="723"/>
      <c r="O45" s="723"/>
      <c r="P45" s="723"/>
      <c r="Q45" s="723"/>
      <c r="R45" s="723"/>
      <c r="S45" s="723"/>
      <c r="T45" s="723"/>
      <c r="U45" s="723"/>
      <c r="V45" s="723"/>
      <c r="W45" s="723"/>
      <c r="X45" s="723"/>
      <c r="Y45" s="723"/>
      <c r="Z45" s="723"/>
      <c r="AA45" s="723"/>
      <c r="AB45" s="723"/>
      <c r="AC45" s="723"/>
      <c r="AD45" s="723"/>
      <c r="AE45" s="723"/>
      <c r="AF45" s="723"/>
      <c r="AG45" s="723"/>
      <c r="AH45" s="723"/>
    </row>
    <row r="46" spans="1:34" ht="30" customHeight="1">
      <c r="A46" s="727" t="s">
        <v>547</v>
      </c>
      <c r="B46" s="727"/>
      <c r="C46" s="727"/>
      <c r="D46" s="727"/>
      <c r="E46" s="727"/>
      <c r="F46" s="727"/>
      <c r="G46" s="727"/>
      <c r="H46" s="727"/>
      <c r="I46" s="727"/>
      <c r="J46" s="727"/>
      <c r="K46" s="727"/>
      <c r="L46" s="727"/>
      <c r="M46" s="727"/>
      <c r="N46" s="727"/>
      <c r="O46" s="727"/>
      <c r="P46" s="727"/>
      <c r="Q46" s="727"/>
      <c r="R46" s="727"/>
      <c r="S46" s="727"/>
      <c r="T46" s="727"/>
      <c r="U46" s="727"/>
      <c r="V46" s="727"/>
      <c r="W46" s="727"/>
      <c r="X46" s="727"/>
      <c r="Y46" s="727"/>
      <c r="Z46" s="727"/>
      <c r="AA46" s="727"/>
      <c r="AB46" s="727"/>
      <c r="AC46" s="727"/>
      <c r="AD46" s="727"/>
      <c r="AE46" s="727"/>
      <c r="AF46" s="727"/>
      <c r="AG46" s="727"/>
      <c r="AH46" s="727"/>
    </row>
    <row r="47" spans="1:34">
      <c r="A47" s="316"/>
      <c r="B47" s="11"/>
      <c r="C47" s="11"/>
      <c r="D47" s="11"/>
      <c r="E47" s="11"/>
      <c r="F47" s="11"/>
      <c r="G47" s="11"/>
      <c r="H47" s="11"/>
      <c r="I47" s="11"/>
      <c r="J47" s="11"/>
      <c r="K47" s="11"/>
      <c r="L47" s="11"/>
      <c r="M47" s="11"/>
      <c r="N47" s="11"/>
      <c r="O47" s="11"/>
      <c r="P47" s="42"/>
      <c r="Q47" s="11"/>
      <c r="R47" s="261"/>
      <c r="S47" s="11"/>
      <c r="T47" s="11"/>
    </row>
    <row r="48" spans="1:34" ht="30" customHeight="1">
      <c r="A48" s="76" t="s">
        <v>824</v>
      </c>
      <c r="B48" s="77" t="s">
        <v>70</v>
      </c>
      <c r="C48" s="77" t="s">
        <v>72</v>
      </c>
      <c r="D48" s="77" t="s">
        <v>74</v>
      </c>
      <c r="E48" s="77" t="s">
        <v>76</v>
      </c>
      <c r="F48" s="77" t="s">
        <v>78</v>
      </c>
      <c r="G48" s="77" t="s">
        <v>80</v>
      </c>
      <c r="H48" s="77" t="s">
        <v>82</v>
      </c>
      <c r="I48" s="77" t="s">
        <v>84</v>
      </c>
      <c r="J48" s="77" t="s">
        <v>86</v>
      </c>
      <c r="K48" s="77" t="s">
        <v>88</v>
      </c>
      <c r="L48" s="77" t="s">
        <v>90</v>
      </c>
      <c r="M48" s="77" t="s">
        <v>92</v>
      </c>
      <c r="N48" s="77" t="s">
        <v>94</v>
      </c>
      <c r="O48" s="77" t="s">
        <v>96</v>
      </c>
      <c r="P48" s="77" t="s">
        <v>98</v>
      </c>
      <c r="Q48" s="77" t="s">
        <v>100</v>
      </c>
      <c r="R48" s="77" t="s">
        <v>102</v>
      </c>
      <c r="S48" s="77" t="s">
        <v>104</v>
      </c>
      <c r="T48" s="77" t="s">
        <v>106</v>
      </c>
      <c r="U48" s="77" t="s">
        <v>108</v>
      </c>
      <c r="V48" s="77" t="s">
        <v>110</v>
      </c>
      <c r="W48" s="77" t="s">
        <v>112</v>
      </c>
      <c r="X48" s="77" t="s">
        <v>114</v>
      </c>
      <c r="Y48" s="77" t="s">
        <v>116</v>
      </c>
      <c r="Z48" s="77" t="s">
        <v>118</v>
      </c>
      <c r="AA48" s="77" t="s">
        <v>120</v>
      </c>
      <c r="AB48" s="77" t="s">
        <v>122</v>
      </c>
      <c r="AC48" s="77" t="s">
        <v>124</v>
      </c>
      <c r="AD48" s="77" t="s">
        <v>125</v>
      </c>
      <c r="AE48" s="77" t="s">
        <v>127</v>
      </c>
      <c r="AF48" s="77" t="s">
        <v>553</v>
      </c>
      <c r="AG48" s="181" t="s">
        <v>554</v>
      </c>
      <c r="AH48" s="315" t="s">
        <v>778</v>
      </c>
    </row>
    <row r="49" spans="1:34">
      <c r="A49" s="317" t="s">
        <v>826</v>
      </c>
      <c r="B49" s="318">
        <v>0</v>
      </c>
      <c r="C49" s="318">
        <v>0</v>
      </c>
      <c r="D49" s="318">
        <v>0</v>
      </c>
      <c r="E49" s="318">
        <v>0</v>
      </c>
      <c r="F49" s="318">
        <v>0</v>
      </c>
      <c r="G49" s="318">
        <v>0</v>
      </c>
      <c r="H49" s="318">
        <v>0</v>
      </c>
      <c r="I49" s="318">
        <v>0</v>
      </c>
      <c r="J49" s="318">
        <v>0</v>
      </c>
      <c r="K49" s="318">
        <v>0</v>
      </c>
      <c r="L49" s="318">
        <v>0</v>
      </c>
      <c r="M49" s="318">
        <v>0</v>
      </c>
      <c r="N49" s="318">
        <v>0</v>
      </c>
      <c r="O49" s="318">
        <v>0</v>
      </c>
      <c r="P49" s="318">
        <v>0</v>
      </c>
      <c r="Q49" s="318">
        <v>0</v>
      </c>
      <c r="R49" s="318">
        <v>0</v>
      </c>
      <c r="S49" s="318">
        <v>0</v>
      </c>
      <c r="T49" s="318">
        <v>0</v>
      </c>
      <c r="U49" s="318">
        <v>0</v>
      </c>
      <c r="V49" s="318">
        <v>0</v>
      </c>
      <c r="W49" s="318">
        <v>0</v>
      </c>
      <c r="X49" s="318">
        <v>0</v>
      </c>
      <c r="Y49" s="318">
        <v>0</v>
      </c>
      <c r="Z49" s="318">
        <v>0</v>
      </c>
      <c r="AA49" s="318">
        <v>0</v>
      </c>
      <c r="AB49" s="318">
        <v>0</v>
      </c>
      <c r="AC49" s="318">
        <v>0</v>
      </c>
      <c r="AD49" s="318">
        <v>0</v>
      </c>
      <c r="AE49" s="318">
        <v>0</v>
      </c>
      <c r="AF49" s="318">
        <v>0</v>
      </c>
      <c r="AG49" s="318">
        <v>0</v>
      </c>
      <c r="AH49" s="319">
        <v>0</v>
      </c>
    </row>
    <row r="50" spans="1:34">
      <c r="A50" s="317" t="s">
        <v>827</v>
      </c>
      <c r="B50" s="318">
        <v>0</v>
      </c>
      <c r="C50" s="318">
        <v>0</v>
      </c>
      <c r="D50" s="318">
        <v>0</v>
      </c>
      <c r="E50" s="318">
        <v>0</v>
      </c>
      <c r="F50" s="318">
        <v>0</v>
      </c>
      <c r="G50" s="318">
        <v>0</v>
      </c>
      <c r="H50" s="318">
        <v>0</v>
      </c>
      <c r="I50" s="318">
        <v>0</v>
      </c>
      <c r="J50" s="318">
        <v>0</v>
      </c>
      <c r="K50" s="318">
        <v>0</v>
      </c>
      <c r="L50" s="318">
        <v>0</v>
      </c>
      <c r="M50" s="318">
        <v>0</v>
      </c>
      <c r="N50" s="318">
        <v>0</v>
      </c>
      <c r="O50" s="318">
        <v>0</v>
      </c>
      <c r="P50" s="318">
        <v>0</v>
      </c>
      <c r="Q50" s="318">
        <v>0</v>
      </c>
      <c r="R50" s="318">
        <v>0</v>
      </c>
      <c r="S50" s="318">
        <v>0</v>
      </c>
      <c r="T50" s="318">
        <v>0</v>
      </c>
      <c r="U50" s="318">
        <v>0</v>
      </c>
      <c r="V50" s="318">
        <v>0</v>
      </c>
      <c r="W50" s="318">
        <v>0</v>
      </c>
      <c r="X50" s="318">
        <v>0</v>
      </c>
      <c r="Y50" s="318">
        <v>0</v>
      </c>
      <c r="Z50" s="318">
        <v>0</v>
      </c>
      <c r="AA50" s="318">
        <v>0</v>
      </c>
      <c r="AB50" s="318">
        <v>0</v>
      </c>
      <c r="AC50" s="318">
        <v>0</v>
      </c>
      <c r="AD50" s="318">
        <v>0</v>
      </c>
      <c r="AE50" s="318">
        <v>0</v>
      </c>
      <c r="AF50" s="318">
        <v>0</v>
      </c>
      <c r="AG50" s="318">
        <v>0</v>
      </c>
      <c r="AH50" s="319">
        <v>0</v>
      </c>
    </row>
    <row r="51" spans="1:34">
      <c r="A51" s="317" t="s">
        <v>828</v>
      </c>
      <c r="B51" s="318">
        <v>0</v>
      </c>
      <c r="C51" s="318">
        <v>5374.8818700000002</v>
      </c>
      <c r="D51" s="318">
        <v>0</v>
      </c>
      <c r="E51" s="318">
        <v>0</v>
      </c>
      <c r="F51" s="318">
        <v>0</v>
      </c>
      <c r="G51" s="318">
        <v>0</v>
      </c>
      <c r="H51" s="318">
        <v>0</v>
      </c>
      <c r="I51" s="318">
        <v>0</v>
      </c>
      <c r="J51" s="318">
        <v>0</v>
      </c>
      <c r="K51" s="318">
        <v>0</v>
      </c>
      <c r="L51" s="318">
        <v>0</v>
      </c>
      <c r="M51" s="318">
        <v>0</v>
      </c>
      <c r="N51" s="318">
        <v>0</v>
      </c>
      <c r="O51" s="318">
        <v>0</v>
      </c>
      <c r="P51" s="318">
        <v>0</v>
      </c>
      <c r="Q51" s="318">
        <v>0</v>
      </c>
      <c r="R51" s="318">
        <v>0</v>
      </c>
      <c r="S51" s="318">
        <v>0</v>
      </c>
      <c r="T51" s="318">
        <v>0</v>
      </c>
      <c r="U51" s="318">
        <v>0</v>
      </c>
      <c r="V51" s="318">
        <v>0</v>
      </c>
      <c r="W51" s="318">
        <v>0</v>
      </c>
      <c r="X51" s="318">
        <v>0</v>
      </c>
      <c r="Y51" s="318">
        <v>0</v>
      </c>
      <c r="Z51" s="318">
        <v>0</v>
      </c>
      <c r="AA51" s="318">
        <v>0</v>
      </c>
      <c r="AB51" s="318">
        <v>0</v>
      </c>
      <c r="AC51" s="318">
        <v>0</v>
      </c>
      <c r="AD51" s="318">
        <v>0</v>
      </c>
      <c r="AE51" s="318">
        <v>0</v>
      </c>
      <c r="AF51" s="318">
        <v>0</v>
      </c>
      <c r="AG51" s="318">
        <v>5374.8818700000002</v>
      </c>
      <c r="AH51" s="319">
        <v>0.69909375973452548</v>
      </c>
    </row>
    <row r="52" spans="1:34">
      <c r="A52" s="317" t="s">
        <v>829</v>
      </c>
      <c r="B52" s="318">
        <v>0</v>
      </c>
      <c r="C52" s="318">
        <v>0</v>
      </c>
      <c r="D52" s="318">
        <v>0</v>
      </c>
      <c r="E52" s="318">
        <v>0</v>
      </c>
      <c r="F52" s="318">
        <v>0</v>
      </c>
      <c r="G52" s="318">
        <v>0</v>
      </c>
      <c r="H52" s="318">
        <v>0</v>
      </c>
      <c r="I52" s="318">
        <v>0</v>
      </c>
      <c r="J52" s="318">
        <v>0</v>
      </c>
      <c r="K52" s="318">
        <v>0</v>
      </c>
      <c r="L52" s="318">
        <v>0</v>
      </c>
      <c r="M52" s="318">
        <v>0</v>
      </c>
      <c r="N52" s="318">
        <v>0</v>
      </c>
      <c r="O52" s="318">
        <v>0</v>
      </c>
      <c r="P52" s="318">
        <v>0</v>
      </c>
      <c r="Q52" s="318">
        <v>0</v>
      </c>
      <c r="R52" s="318">
        <v>0</v>
      </c>
      <c r="S52" s="318">
        <v>0</v>
      </c>
      <c r="T52" s="318">
        <v>0</v>
      </c>
      <c r="U52" s="318">
        <v>0</v>
      </c>
      <c r="V52" s="318">
        <v>0</v>
      </c>
      <c r="W52" s="318">
        <v>0</v>
      </c>
      <c r="X52" s="318">
        <v>0</v>
      </c>
      <c r="Y52" s="318">
        <v>0</v>
      </c>
      <c r="Z52" s="318">
        <v>0</v>
      </c>
      <c r="AA52" s="318">
        <v>0</v>
      </c>
      <c r="AB52" s="318">
        <v>0</v>
      </c>
      <c r="AC52" s="318">
        <v>0</v>
      </c>
      <c r="AD52" s="318">
        <v>0</v>
      </c>
      <c r="AE52" s="318">
        <v>0</v>
      </c>
      <c r="AF52" s="318">
        <v>0</v>
      </c>
      <c r="AG52" s="318">
        <v>0</v>
      </c>
      <c r="AH52" s="319">
        <v>0</v>
      </c>
    </row>
    <row r="53" spans="1:34">
      <c r="A53" s="317" t="s">
        <v>830</v>
      </c>
      <c r="B53" s="318">
        <v>0</v>
      </c>
      <c r="C53" s="318">
        <v>1077.41129</v>
      </c>
      <c r="D53" s="318">
        <v>0</v>
      </c>
      <c r="E53" s="318">
        <v>0</v>
      </c>
      <c r="F53" s="318">
        <v>0</v>
      </c>
      <c r="G53" s="318">
        <v>0</v>
      </c>
      <c r="H53" s="318">
        <v>0</v>
      </c>
      <c r="I53" s="318">
        <v>0</v>
      </c>
      <c r="J53" s="318">
        <v>0</v>
      </c>
      <c r="K53" s="318">
        <v>0</v>
      </c>
      <c r="L53" s="318">
        <v>0</v>
      </c>
      <c r="M53" s="318">
        <v>0</v>
      </c>
      <c r="N53" s="318">
        <v>0</v>
      </c>
      <c r="O53" s="318">
        <v>0</v>
      </c>
      <c r="P53" s="318">
        <v>0</v>
      </c>
      <c r="Q53" s="318">
        <v>0</v>
      </c>
      <c r="R53" s="318">
        <v>0</v>
      </c>
      <c r="S53" s="318">
        <v>0</v>
      </c>
      <c r="T53" s="318">
        <v>0</v>
      </c>
      <c r="U53" s="318">
        <v>0</v>
      </c>
      <c r="V53" s="318">
        <v>0</v>
      </c>
      <c r="W53" s="318">
        <v>0</v>
      </c>
      <c r="X53" s="318">
        <v>0</v>
      </c>
      <c r="Y53" s="318">
        <v>0</v>
      </c>
      <c r="Z53" s="318">
        <v>0</v>
      </c>
      <c r="AA53" s="318">
        <v>0</v>
      </c>
      <c r="AB53" s="318">
        <v>0</v>
      </c>
      <c r="AC53" s="318">
        <v>0</v>
      </c>
      <c r="AD53" s="318">
        <v>0</v>
      </c>
      <c r="AE53" s="318">
        <v>0</v>
      </c>
      <c r="AF53" s="318">
        <v>0</v>
      </c>
      <c r="AG53" s="318">
        <v>1077.41129</v>
      </c>
      <c r="AH53" s="319">
        <v>0.1401354537130553</v>
      </c>
    </row>
    <row r="54" spans="1:34">
      <c r="A54" s="317" t="s">
        <v>831</v>
      </c>
      <c r="B54" s="318">
        <v>0</v>
      </c>
      <c r="C54" s="318">
        <v>0</v>
      </c>
      <c r="D54" s="318">
        <v>0</v>
      </c>
      <c r="E54" s="318">
        <v>0</v>
      </c>
      <c r="F54" s="318">
        <v>0</v>
      </c>
      <c r="G54" s="318">
        <v>0</v>
      </c>
      <c r="H54" s="318">
        <v>0</v>
      </c>
      <c r="I54" s="318">
        <v>0</v>
      </c>
      <c r="J54" s="318">
        <v>0</v>
      </c>
      <c r="K54" s="318">
        <v>0</v>
      </c>
      <c r="L54" s="318">
        <v>0</v>
      </c>
      <c r="M54" s="318">
        <v>0</v>
      </c>
      <c r="N54" s="318">
        <v>0</v>
      </c>
      <c r="O54" s="318">
        <v>0</v>
      </c>
      <c r="P54" s="318">
        <v>0</v>
      </c>
      <c r="Q54" s="318">
        <v>0</v>
      </c>
      <c r="R54" s="318">
        <v>0</v>
      </c>
      <c r="S54" s="318">
        <v>0</v>
      </c>
      <c r="T54" s="318">
        <v>0</v>
      </c>
      <c r="U54" s="318">
        <v>0</v>
      </c>
      <c r="V54" s="318">
        <v>0</v>
      </c>
      <c r="W54" s="318">
        <v>0</v>
      </c>
      <c r="X54" s="318">
        <v>0</v>
      </c>
      <c r="Y54" s="318">
        <v>0</v>
      </c>
      <c r="Z54" s="318">
        <v>0</v>
      </c>
      <c r="AA54" s="318">
        <v>0</v>
      </c>
      <c r="AB54" s="318">
        <v>0</v>
      </c>
      <c r="AC54" s="318">
        <v>0</v>
      </c>
      <c r="AD54" s="318">
        <v>0</v>
      </c>
      <c r="AE54" s="318">
        <v>0</v>
      </c>
      <c r="AF54" s="318">
        <v>0</v>
      </c>
      <c r="AG54" s="318">
        <v>0</v>
      </c>
      <c r="AH54" s="319">
        <v>0</v>
      </c>
    </row>
    <row r="55" spans="1:34">
      <c r="A55" s="317" t="s">
        <v>832</v>
      </c>
      <c r="B55" s="318">
        <v>0</v>
      </c>
      <c r="C55" s="318">
        <v>0</v>
      </c>
      <c r="D55" s="318">
        <v>0</v>
      </c>
      <c r="E55" s="318">
        <v>0</v>
      </c>
      <c r="F55" s="318">
        <v>0</v>
      </c>
      <c r="G55" s="318">
        <v>0</v>
      </c>
      <c r="H55" s="318">
        <v>0</v>
      </c>
      <c r="I55" s="318">
        <v>0</v>
      </c>
      <c r="J55" s="318">
        <v>0</v>
      </c>
      <c r="K55" s="318">
        <v>0</v>
      </c>
      <c r="L55" s="318">
        <v>0</v>
      </c>
      <c r="M55" s="318">
        <v>0</v>
      </c>
      <c r="N55" s="318">
        <v>0</v>
      </c>
      <c r="O55" s="318">
        <v>0</v>
      </c>
      <c r="P55" s="318">
        <v>0</v>
      </c>
      <c r="Q55" s="318">
        <v>0</v>
      </c>
      <c r="R55" s="318">
        <v>0</v>
      </c>
      <c r="S55" s="318">
        <v>0</v>
      </c>
      <c r="T55" s="318">
        <v>0</v>
      </c>
      <c r="U55" s="318">
        <v>0</v>
      </c>
      <c r="V55" s="318">
        <v>0</v>
      </c>
      <c r="W55" s="318">
        <v>0</v>
      </c>
      <c r="X55" s="318">
        <v>0</v>
      </c>
      <c r="Y55" s="318">
        <v>0</v>
      </c>
      <c r="Z55" s="318">
        <v>0</v>
      </c>
      <c r="AA55" s="318">
        <v>0</v>
      </c>
      <c r="AB55" s="318">
        <v>0</v>
      </c>
      <c r="AC55" s="318">
        <v>0</v>
      </c>
      <c r="AD55" s="318">
        <v>0</v>
      </c>
      <c r="AE55" s="318">
        <v>0</v>
      </c>
      <c r="AF55" s="318">
        <v>0</v>
      </c>
      <c r="AG55" s="318">
        <v>0</v>
      </c>
      <c r="AH55" s="319">
        <v>0</v>
      </c>
    </row>
    <row r="56" spans="1:34">
      <c r="A56" s="317" t="s">
        <v>833</v>
      </c>
      <c r="B56" s="318">
        <v>0</v>
      </c>
      <c r="C56" s="318">
        <v>496.24946</v>
      </c>
      <c r="D56" s="318">
        <v>0</v>
      </c>
      <c r="E56" s="318">
        <v>0</v>
      </c>
      <c r="F56" s="318">
        <v>0</v>
      </c>
      <c r="G56" s="318">
        <v>0</v>
      </c>
      <c r="H56" s="318">
        <v>0</v>
      </c>
      <c r="I56" s="318">
        <v>0</v>
      </c>
      <c r="J56" s="318">
        <v>0</v>
      </c>
      <c r="K56" s="318">
        <v>0</v>
      </c>
      <c r="L56" s="318">
        <v>0</v>
      </c>
      <c r="M56" s="318">
        <v>0</v>
      </c>
      <c r="N56" s="318">
        <v>0</v>
      </c>
      <c r="O56" s="318">
        <v>0</v>
      </c>
      <c r="P56" s="318">
        <v>0</v>
      </c>
      <c r="Q56" s="318">
        <v>0</v>
      </c>
      <c r="R56" s="318">
        <v>0</v>
      </c>
      <c r="S56" s="318">
        <v>0</v>
      </c>
      <c r="T56" s="318">
        <v>0</v>
      </c>
      <c r="U56" s="318">
        <v>0</v>
      </c>
      <c r="V56" s="318">
        <v>0</v>
      </c>
      <c r="W56" s="318">
        <v>0</v>
      </c>
      <c r="X56" s="318">
        <v>0</v>
      </c>
      <c r="Y56" s="318">
        <v>0</v>
      </c>
      <c r="Z56" s="318">
        <v>0</v>
      </c>
      <c r="AA56" s="318">
        <v>0</v>
      </c>
      <c r="AB56" s="318">
        <v>0</v>
      </c>
      <c r="AC56" s="318">
        <v>0</v>
      </c>
      <c r="AD56" s="318">
        <v>0</v>
      </c>
      <c r="AE56" s="318">
        <v>0</v>
      </c>
      <c r="AF56" s="318">
        <v>0</v>
      </c>
      <c r="AG56" s="318">
        <v>496.24946</v>
      </c>
      <c r="AH56" s="319">
        <v>6.4545586144691969E-2</v>
      </c>
    </row>
    <row r="57" spans="1:34">
      <c r="A57" s="317" t="s">
        <v>834</v>
      </c>
      <c r="B57" s="318">
        <v>0</v>
      </c>
      <c r="C57" s="318">
        <v>127.29461000000001</v>
      </c>
      <c r="D57" s="318">
        <v>0</v>
      </c>
      <c r="E57" s="318">
        <v>0</v>
      </c>
      <c r="F57" s="318">
        <v>0</v>
      </c>
      <c r="G57" s="318">
        <v>0</v>
      </c>
      <c r="H57" s="318">
        <v>0</v>
      </c>
      <c r="I57" s="318">
        <v>0</v>
      </c>
      <c r="J57" s="318">
        <v>0</v>
      </c>
      <c r="K57" s="318">
        <v>0</v>
      </c>
      <c r="L57" s="318">
        <v>0</v>
      </c>
      <c r="M57" s="318">
        <v>0</v>
      </c>
      <c r="N57" s="318">
        <v>0</v>
      </c>
      <c r="O57" s="318">
        <v>0</v>
      </c>
      <c r="P57" s="318">
        <v>0</v>
      </c>
      <c r="Q57" s="318">
        <v>0</v>
      </c>
      <c r="R57" s="318">
        <v>0</v>
      </c>
      <c r="S57" s="318">
        <v>0</v>
      </c>
      <c r="T57" s="318">
        <v>0</v>
      </c>
      <c r="U57" s="318">
        <v>0</v>
      </c>
      <c r="V57" s="318">
        <v>0</v>
      </c>
      <c r="W57" s="318">
        <v>0</v>
      </c>
      <c r="X57" s="318">
        <v>0</v>
      </c>
      <c r="Y57" s="318">
        <v>0</v>
      </c>
      <c r="Z57" s="318">
        <v>0</v>
      </c>
      <c r="AA57" s="318">
        <v>0</v>
      </c>
      <c r="AB57" s="318">
        <v>0</v>
      </c>
      <c r="AC57" s="318">
        <v>0</v>
      </c>
      <c r="AD57" s="318">
        <v>0</v>
      </c>
      <c r="AE57" s="318">
        <v>0</v>
      </c>
      <c r="AF57" s="318">
        <v>0</v>
      </c>
      <c r="AG57" s="318">
        <v>127.29461000000001</v>
      </c>
      <c r="AH57" s="319">
        <v>1.6556804344955794E-2</v>
      </c>
    </row>
    <row r="58" spans="1:34">
      <c r="A58" s="317" t="s">
        <v>835</v>
      </c>
      <c r="B58" s="318">
        <v>0</v>
      </c>
      <c r="C58" s="318">
        <v>265.50794999999999</v>
      </c>
      <c r="D58" s="318">
        <v>0</v>
      </c>
      <c r="E58" s="318">
        <v>0</v>
      </c>
      <c r="F58" s="318">
        <v>0</v>
      </c>
      <c r="G58" s="318">
        <v>0</v>
      </c>
      <c r="H58" s="318">
        <v>0</v>
      </c>
      <c r="I58" s="318">
        <v>0</v>
      </c>
      <c r="J58" s="318">
        <v>0</v>
      </c>
      <c r="K58" s="318">
        <v>0</v>
      </c>
      <c r="L58" s="318">
        <v>0</v>
      </c>
      <c r="M58" s="318">
        <v>0</v>
      </c>
      <c r="N58" s="318">
        <v>0</v>
      </c>
      <c r="O58" s="318">
        <v>0</v>
      </c>
      <c r="P58" s="318">
        <v>0</v>
      </c>
      <c r="Q58" s="318">
        <v>0</v>
      </c>
      <c r="R58" s="318">
        <v>0</v>
      </c>
      <c r="S58" s="318">
        <v>0</v>
      </c>
      <c r="T58" s="318">
        <v>0</v>
      </c>
      <c r="U58" s="318">
        <v>0</v>
      </c>
      <c r="V58" s="318">
        <v>0</v>
      </c>
      <c r="W58" s="318">
        <v>0</v>
      </c>
      <c r="X58" s="318">
        <v>0</v>
      </c>
      <c r="Y58" s="318">
        <v>0</v>
      </c>
      <c r="Z58" s="318">
        <v>0</v>
      </c>
      <c r="AA58" s="318">
        <v>0</v>
      </c>
      <c r="AB58" s="318">
        <v>0</v>
      </c>
      <c r="AC58" s="318">
        <v>0</v>
      </c>
      <c r="AD58" s="318">
        <v>0</v>
      </c>
      <c r="AE58" s="318">
        <v>0</v>
      </c>
      <c r="AF58" s="318">
        <v>0</v>
      </c>
      <c r="AG58" s="318">
        <v>265.50794999999999</v>
      </c>
      <c r="AH58" s="319">
        <v>3.4533773112469614E-2</v>
      </c>
    </row>
    <row r="59" spans="1:34">
      <c r="A59" s="317" t="s">
        <v>836</v>
      </c>
      <c r="B59" s="318">
        <v>0</v>
      </c>
      <c r="C59" s="318">
        <v>194.38201000000001</v>
      </c>
      <c r="D59" s="318">
        <v>0</v>
      </c>
      <c r="E59" s="318">
        <v>0</v>
      </c>
      <c r="F59" s="318">
        <v>0</v>
      </c>
      <c r="G59" s="318">
        <v>0</v>
      </c>
      <c r="H59" s="318">
        <v>0</v>
      </c>
      <c r="I59" s="318">
        <v>0</v>
      </c>
      <c r="J59" s="318">
        <v>0</v>
      </c>
      <c r="K59" s="318">
        <v>0</v>
      </c>
      <c r="L59" s="318">
        <v>0</v>
      </c>
      <c r="M59" s="318">
        <v>0</v>
      </c>
      <c r="N59" s="318">
        <v>0</v>
      </c>
      <c r="O59" s="318">
        <v>0</v>
      </c>
      <c r="P59" s="318">
        <v>0</v>
      </c>
      <c r="Q59" s="318">
        <v>0</v>
      </c>
      <c r="R59" s="318">
        <v>0</v>
      </c>
      <c r="S59" s="318">
        <v>0</v>
      </c>
      <c r="T59" s="318">
        <v>0</v>
      </c>
      <c r="U59" s="318">
        <v>0</v>
      </c>
      <c r="V59" s="318">
        <v>0</v>
      </c>
      <c r="W59" s="318">
        <v>0</v>
      </c>
      <c r="X59" s="318">
        <v>0</v>
      </c>
      <c r="Y59" s="318">
        <v>0</v>
      </c>
      <c r="Z59" s="318">
        <v>0</v>
      </c>
      <c r="AA59" s="318">
        <v>0</v>
      </c>
      <c r="AB59" s="318">
        <v>0</v>
      </c>
      <c r="AC59" s="318">
        <v>0</v>
      </c>
      <c r="AD59" s="318">
        <v>0</v>
      </c>
      <c r="AE59" s="318">
        <v>0</v>
      </c>
      <c r="AF59" s="318">
        <v>0</v>
      </c>
      <c r="AG59" s="318">
        <v>194.38201000000001</v>
      </c>
      <c r="AH59" s="319">
        <v>2.5282648713478448E-2</v>
      </c>
    </row>
    <row r="60" spans="1:34">
      <c r="A60" s="317" t="s">
        <v>837</v>
      </c>
      <c r="B60" s="318">
        <v>0</v>
      </c>
      <c r="C60" s="318">
        <v>97.333950000000016</v>
      </c>
      <c r="D60" s="318">
        <v>0</v>
      </c>
      <c r="E60" s="318">
        <v>0</v>
      </c>
      <c r="F60" s="318">
        <v>0</v>
      </c>
      <c r="G60" s="318">
        <v>0</v>
      </c>
      <c r="H60" s="318">
        <v>0</v>
      </c>
      <c r="I60" s="318">
        <v>0</v>
      </c>
      <c r="J60" s="318">
        <v>0</v>
      </c>
      <c r="K60" s="318">
        <v>0</v>
      </c>
      <c r="L60" s="318">
        <v>0</v>
      </c>
      <c r="M60" s="318">
        <v>0</v>
      </c>
      <c r="N60" s="318">
        <v>0</v>
      </c>
      <c r="O60" s="318">
        <v>0</v>
      </c>
      <c r="P60" s="318">
        <v>0</v>
      </c>
      <c r="Q60" s="318">
        <v>0</v>
      </c>
      <c r="R60" s="318">
        <v>0</v>
      </c>
      <c r="S60" s="318">
        <v>0</v>
      </c>
      <c r="T60" s="318">
        <v>0</v>
      </c>
      <c r="U60" s="318">
        <v>0</v>
      </c>
      <c r="V60" s="318">
        <v>0</v>
      </c>
      <c r="W60" s="318">
        <v>0</v>
      </c>
      <c r="X60" s="318">
        <v>0</v>
      </c>
      <c r="Y60" s="318">
        <v>0</v>
      </c>
      <c r="Z60" s="318">
        <v>0</v>
      </c>
      <c r="AA60" s="318">
        <v>0</v>
      </c>
      <c r="AB60" s="318">
        <v>0</v>
      </c>
      <c r="AC60" s="318">
        <v>0</v>
      </c>
      <c r="AD60" s="318">
        <v>0</v>
      </c>
      <c r="AE60" s="318">
        <v>0</v>
      </c>
      <c r="AF60" s="318">
        <v>0</v>
      </c>
      <c r="AG60" s="318">
        <v>97.333950000000016</v>
      </c>
      <c r="AH60" s="319">
        <v>1.2659916757447235E-2</v>
      </c>
    </row>
    <row r="61" spans="1:34">
      <c r="A61" s="317" t="s">
        <v>838</v>
      </c>
      <c r="B61" s="318">
        <v>0</v>
      </c>
      <c r="C61" s="318">
        <v>15.4338</v>
      </c>
      <c r="D61" s="318">
        <v>0</v>
      </c>
      <c r="E61" s="318">
        <v>0</v>
      </c>
      <c r="F61" s="318">
        <v>0</v>
      </c>
      <c r="G61" s="318">
        <v>0</v>
      </c>
      <c r="H61" s="318">
        <v>0</v>
      </c>
      <c r="I61" s="318">
        <v>0</v>
      </c>
      <c r="J61" s="318">
        <v>0</v>
      </c>
      <c r="K61" s="318">
        <v>0</v>
      </c>
      <c r="L61" s="318">
        <v>0</v>
      </c>
      <c r="M61" s="318">
        <v>0</v>
      </c>
      <c r="N61" s="318">
        <v>0</v>
      </c>
      <c r="O61" s="318">
        <v>0</v>
      </c>
      <c r="P61" s="318">
        <v>0</v>
      </c>
      <c r="Q61" s="318">
        <v>0</v>
      </c>
      <c r="R61" s="318">
        <v>0</v>
      </c>
      <c r="S61" s="318">
        <v>0</v>
      </c>
      <c r="T61" s="318">
        <v>0</v>
      </c>
      <c r="U61" s="318">
        <v>0</v>
      </c>
      <c r="V61" s="318">
        <v>0</v>
      </c>
      <c r="W61" s="318">
        <v>0</v>
      </c>
      <c r="X61" s="318">
        <v>0</v>
      </c>
      <c r="Y61" s="318">
        <v>0</v>
      </c>
      <c r="Z61" s="318">
        <v>0</v>
      </c>
      <c r="AA61" s="318">
        <v>0</v>
      </c>
      <c r="AB61" s="318">
        <v>0</v>
      </c>
      <c r="AC61" s="318">
        <v>0</v>
      </c>
      <c r="AD61" s="318">
        <v>0</v>
      </c>
      <c r="AE61" s="318">
        <v>0</v>
      </c>
      <c r="AF61" s="318">
        <v>0</v>
      </c>
      <c r="AG61" s="318">
        <v>15.4338</v>
      </c>
      <c r="AH61" s="319">
        <v>2.0074251918378847E-3</v>
      </c>
    </row>
    <row r="62" spans="1:34">
      <c r="A62" s="317" t="s">
        <v>839</v>
      </c>
      <c r="B62" s="318">
        <v>0</v>
      </c>
      <c r="C62" s="318">
        <v>39.8613</v>
      </c>
      <c r="D62" s="318">
        <v>0</v>
      </c>
      <c r="E62" s="318">
        <v>0</v>
      </c>
      <c r="F62" s="318">
        <v>0</v>
      </c>
      <c r="G62" s="318">
        <v>0</v>
      </c>
      <c r="H62" s="318">
        <v>0</v>
      </c>
      <c r="I62" s="318">
        <v>0</v>
      </c>
      <c r="J62" s="318">
        <v>0</v>
      </c>
      <c r="K62" s="318">
        <v>0</v>
      </c>
      <c r="L62" s="318">
        <v>0</v>
      </c>
      <c r="M62" s="318">
        <v>0</v>
      </c>
      <c r="N62" s="318">
        <v>0</v>
      </c>
      <c r="O62" s="318">
        <v>0</v>
      </c>
      <c r="P62" s="318">
        <v>0</v>
      </c>
      <c r="Q62" s="318">
        <v>0</v>
      </c>
      <c r="R62" s="318">
        <v>0</v>
      </c>
      <c r="S62" s="318">
        <v>0</v>
      </c>
      <c r="T62" s="318">
        <v>0</v>
      </c>
      <c r="U62" s="318">
        <v>0</v>
      </c>
      <c r="V62" s="318">
        <v>0</v>
      </c>
      <c r="W62" s="318">
        <v>0</v>
      </c>
      <c r="X62" s="318">
        <v>0</v>
      </c>
      <c r="Y62" s="318">
        <v>0</v>
      </c>
      <c r="Z62" s="318">
        <v>0</v>
      </c>
      <c r="AA62" s="318">
        <v>0</v>
      </c>
      <c r="AB62" s="318">
        <v>0</v>
      </c>
      <c r="AC62" s="318">
        <v>0</v>
      </c>
      <c r="AD62" s="318">
        <v>0</v>
      </c>
      <c r="AE62" s="318">
        <v>0</v>
      </c>
      <c r="AF62" s="318">
        <v>0</v>
      </c>
      <c r="AG62" s="318">
        <v>39.8613</v>
      </c>
      <c r="AH62" s="319">
        <v>5.1846322875382265E-3</v>
      </c>
    </row>
    <row r="63" spans="1:34">
      <c r="A63" s="320" t="s">
        <v>191</v>
      </c>
      <c r="B63" s="321">
        <v>0</v>
      </c>
      <c r="C63" s="321">
        <v>7688.3562400000001</v>
      </c>
      <c r="D63" s="321">
        <v>0</v>
      </c>
      <c r="E63" s="321">
        <v>0</v>
      </c>
      <c r="F63" s="321">
        <v>0</v>
      </c>
      <c r="G63" s="321">
        <v>0</v>
      </c>
      <c r="H63" s="321">
        <v>0</v>
      </c>
      <c r="I63" s="321">
        <v>0</v>
      </c>
      <c r="J63" s="321">
        <v>0</v>
      </c>
      <c r="K63" s="321">
        <v>0</v>
      </c>
      <c r="L63" s="321">
        <v>0</v>
      </c>
      <c r="M63" s="321">
        <v>0</v>
      </c>
      <c r="N63" s="321">
        <v>0</v>
      </c>
      <c r="O63" s="321">
        <v>0</v>
      </c>
      <c r="P63" s="321">
        <v>0</v>
      </c>
      <c r="Q63" s="321">
        <v>0</v>
      </c>
      <c r="R63" s="321">
        <v>0</v>
      </c>
      <c r="S63" s="321">
        <v>0</v>
      </c>
      <c r="T63" s="321">
        <v>0</v>
      </c>
      <c r="U63" s="321">
        <v>0</v>
      </c>
      <c r="V63" s="321">
        <v>0</v>
      </c>
      <c r="W63" s="321">
        <v>0</v>
      </c>
      <c r="X63" s="321">
        <v>0</v>
      </c>
      <c r="Y63" s="321">
        <v>0</v>
      </c>
      <c r="Z63" s="321">
        <v>0</v>
      </c>
      <c r="AA63" s="321">
        <v>0</v>
      </c>
      <c r="AB63" s="321">
        <v>0</v>
      </c>
      <c r="AC63" s="321">
        <v>0</v>
      </c>
      <c r="AD63" s="321">
        <v>0</v>
      </c>
      <c r="AE63" s="321">
        <v>0</v>
      </c>
      <c r="AF63" s="321">
        <v>0</v>
      </c>
      <c r="AG63" s="321">
        <v>7688.3562400000001</v>
      </c>
      <c r="AH63" s="322">
        <v>1</v>
      </c>
    </row>
    <row r="64" spans="1:34">
      <c r="A64" s="58" t="s">
        <v>840</v>
      </c>
      <c r="B64" s="165">
        <v>0</v>
      </c>
      <c r="C64" s="165">
        <v>1</v>
      </c>
      <c r="D64" s="165">
        <v>0</v>
      </c>
      <c r="E64" s="165">
        <v>0</v>
      </c>
      <c r="F64" s="165">
        <v>0</v>
      </c>
      <c r="G64" s="165">
        <v>0</v>
      </c>
      <c r="H64" s="165">
        <v>0</v>
      </c>
      <c r="I64" s="165">
        <v>0</v>
      </c>
      <c r="J64" s="165">
        <v>0</v>
      </c>
      <c r="K64" s="165">
        <v>0</v>
      </c>
      <c r="L64" s="165">
        <v>0</v>
      </c>
      <c r="M64" s="165">
        <v>0</v>
      </c>
      <c r="N64" s="165">
        <v>0</v>
      </c>
      <c r="O64" s="165">
        <v>0</v>
      </c>
      <c r="P64" s="165">
        <v>0</v>
      </c>
      <c r="Q64" s="165">
        <v>0</v>
      </c>
      <c r="R64" s="165">
        <v>0</v>
      </c>
      <c r="S64" s="165">
        <v>0</v>
      </c>
      <c r="T64" s="165">
        <v>0</v>
      </c>
      <c r="U64" s="165">
        <v>0</v>
      </c>
      <c r="V64" s="165">
        <v>0</v>
      </c>
      <c r="W64" s="165">
        <v>0</v>
      </c>
      <c r="X64" s="165">
        <v>0</v>
      </c>
      <c r="Y64" s="165">
        <v>0</v>
      </c>
      <c r="Z64" s="165">
        <v>0</v>
      </c>
      <c r="AA64" s="165">
        <v>0</v>
      </c>
      <c r="AB64" s="165">
        <v>0</v>
      </c>
      <c r="AC64" s="165">
        <v>0</v>
      </c>
      <c r="AD64" s="165">
        <v>0</v>
      </c>
      <c r="AE64" s="165">
        <v>0</v>
      </c>
      <c r="AF64" s="165">
        <v>0</v>
      </c>
      <c r="AG64" s="323">
        <v>1</v>
      </c>
      <c r="AH64" s="323"/>
    </row>
    <row r="65" spans="1:34" ht="30" customHeight="1">
      <c r="A65" s="76" t="s">
        <v>843</v>
      </c>
      <c r="B65" s="77" t="s">
        <v>70</v>
      </c>
      <c r="C65" s="77" t="s">
        <v>72</v>
      </c>
      <c r="D65" s="77" t="s">
        <v>74</v>
      </c>
      <c r="E65" s="77" t="s">
        <v>76</v>
      </c>
      <c r="F65" s="77" t="s">
        <v>78</v>
      </c>
      <c r="G65" s="77" t="s">
        <v>80</v>
      </c>
      <c r="H65" s="77" t="s">
        <v>82</v>
      </c>
      <c r="I65" s="77" t="s">
        <v>84</v>
      </c>
      <c r="J65" s="77" t="s">
        <v>86</v>
      </c>
      <c r="K65" s="77" t="s">
        <v>88</v>
      </c>
      <c r="L65" s="77" t="s">
        <v>90</v>
      </c>
      <c r="M65" s="77" t="s">
        <v>92</v>
      </c>
      <c r="N65" s="77" t="s">
        <v>94</v>
      </c>
      <c r="O65" s="77" t="s">
        <v>96</v>
      </c>
      <c r="P65" s="77" t="s">
        <v>98</v>
      </c>
      <c r="Q65" s="77" t="s">
        <v>100</v>
      </c>
      <c r="R65" s="77" t="s">
        <v>102</v>
      </c>
      <c r="S65" s="77" t="s">
        <v>104</v>
      </c>
      <c r="T65" s="77" t="s">
        <v>106</v>
      </c>
      <c r="U65" s="77" t="s">
        <v>108</v>
      </c>
      <c r="V65" s="77" t="s">
        <v>110</v>
      </c>
      <c r="W65" s="77" t="s">
        <v>112</v>
      </c>
      <c r="X65" s="77" t="s">
        <v>114</v>
      </c>
      <c r="Y65" s="77" t="s">
        <v>116</v>
      </c>
      <c r="Z65" s="77" t="s">
        <v>118</v>
      </c>
      <c r="AA65" s="77" t="s">
        <v>120</v>
      </c>
      <c r="AB65" s="77" t="s">
        <v>122</v>
      </c>
      <c r="AC65" s="77" t="s">
        <v>124</v>
      </c>
      <c r="AD65" s="77" t="s">
        <v>125</v>
      </c>
      <c r="AE65" s="77" t="s">
        <v>127</v>
      </c>
      <c r="AF65" s="77" t="s">
        <v>553</v>
      </c>
      <c r="AG65" s="181" t="s">
        <v>554</v>
      </c>
      <c r="AH65" s="315" t="s">
        <v>778</v>
      </c>
    </row>
    <row r="66" spans="1:34">
      <c r="A66" s="317" t="s">
        <v>826</v>
      </c>
      <c r="B66" s="318">
        <v>0</v>
      </c>
      <c r="C66" s="318">
        <v>0</v>
      </c>
      <c r="D66" s="318">
        <v>0</v>
      </c>
      <c r="E66" s="318">
        <v>0</v>
      </c>
      <c r="F66" s="318">
        <v>0</v>
      </c>
      <c r="G66" s="318">
        <v>0</v>
      </c>
      <c r="H66" s="318">
        <v>0</v>
      </c>
      <c r="I66" s="318">
        <v>0</v>
      </c>
      <c r="J66" s="318">
        <v>0</v>
      </c>
      <c r="K66" s="318">
        <v>0</v>
      </c>
      <c r="L66" s="318">
        <v>0</v>
      </c>
      <c r="M66" s="318">
        <v>0</v>
      </c>
      <c r="N66" s="318">
        <v>0</v>
      </c>
      <c r="O66" s="318">
        <v>0</v>
      </c>
      <c r="P66" s="318">
        <v>0</v>
      </c>
      <c r="Q66" s="318">
        <v>0</v>
      </c>
      <c r="R66" s="318">
        <v>0</v>
      </c>
      <c r="S66" s="318">
        <v>0</v>
      </c>
      <c r="T66" s="318">
        <v>0</v>
      </c>
      <c r="U66" s="318">
        <v>0</v>
      </c>
      <c r="V66" s="318">
        <v>0</v>
      </c>
      <c r="W66" s="318">
        <v>0</v>
      </c>
      <c r="X66" s="318">
        <v>0</v>
      </c>
      <c r="Y66" s="318">
        <v>0</v>
      </c>
      <c r="Z66" s="318">
        <v>0</v>
      </c>
      <c r="AA66" s="318">
        <v>0</v>
      </c>
      <c r="AB66" s="318">
        <v>0</v>
      </c>
      <c r="AC66" s="318">
        <v>0</v>
      </c>
      <c r="AD66" s="318">
        <v>0</v>
      </c>
      <c r="AE66" s="318">
        <v>0</v>
      </c>
      <c r="AF66" s="318">
        <v>0</v>
      </c>
      <c r="AG66" s="318">
        <v>0</v>
      </c>
      <c r="AH66" s="319">
        <v>0</v>
      </c>
    </row>
    <row r="67" spans="1:34">
      <c r="A67" s="317" t="s">
        <v>827</v>
      </c>
      <c r="B67" s="318">
        <v>0</v>
      </c>
      <c r="C67" s="318">
        <v>0</v>
      </c>
      <c r="D67" s="318">
        <v>0</v>
      </c>
      <c r="E67" s="318">
        <v>0</v>
      </c>
      <c r="F67" s="318">
        <v>0</v>
      </c>
      <c r="G67" s="318">
        <v>0</v>
      </c>
      <c r="H67" s="318">
        <v>0</v>
      </c>
      <c r="I67" s="318">
        <v>0</v>
      </c>
      <c r="J67" s="318">
        <v>0</v>
      </c>
      <c r="K67" s="318">
        <v>0</v>
      </c>
      <c r="L67" s="318">
        <v>0</v>
      </c>
      <c r="M67" s="318">
        <v>0</v>
      </c>
      <c r="N67" s="318">
        <v>0</v>
      </c>
      <c r="O67" s="318">
        <v>0</v>
      </c>
      <c r="P67" s="318">
        <v>0</v>
      </c>
      <c r="Q67" s="318">
        <v>0</v>
      </c>
      <c r="R67" s="318">
        <v>0</v>
      </c>
      <c r="S67" s="318">
        <v>0</v>
      </c>
      <c r="T67" s="318">
        <v>0</v>
      </c>
      <c r="U67" s="318">
        <v>0</v>
      </c>
      <c r="V67" s="318">
        <v>0</v>
      </c>
      <c r="W67" s="318">
        <v>0</v>
      </c>
      <c r="X67" s="318">
        <v>0</v>
      </c>
      <c r="Y67" s="318">
        <v>0</v>
      </c>
      <c r="Z67" s="318">
        <v>0</v>
      </c>
      <c r="AA67" s="318">
        <v>0</v>
      </c>
      <c r="AB67" s="318">
        <v>0</v>
      </c>
      <c r="AC67" s="318">
        <v>0</v>
      </c>
      <c r="AD67" s="318">
        <v>0</v>
      </c>
      <c r="AE67" s="318">
        <v>0</v>
      </c>
      <c r="AF67" s="318">
        <v>0</v>
      </c>
      <c r="AG67" s="318">
        <v>0</v>
      </c>
      <c r="AH67" s="319">
        <v>0</v>
      </c>
    </row>
    <row r="68" spans="1:34">
      <c r="A68" s="317" t="s">
        <v>828</v>
      </c>
      <c r="B68" s="318">
        <v>0</v>
      </c>
      <c r="C68" s="318">
        <v>1</v>
      </c>
      <c r="D68" s="318">
        <v>0</v>
      </c>
      <c r="E68" s="318">
        <v>0</v>
      </c>
      <c r="F68" s="318">
        <v>0</v>
      </c>
      <c r="G68" s="318">
        <v>0</v>
      </c>
      <c r="H68" s="318">
        <v>0</v>
      </c>
      <c r="I68" s="318">
        <v>0</v>
      </c>
      <c r="J68" s="318">
        <v>0</v>
      </c>
      <c r="K68" s="318">
        <v>0</v>
      </c>
      <c r="L68" s="318">
        <v>0</v>
      </c>
      <c r="M68" s="318">
        <v>0</v>
      </c>
      <c r="N68" s="318">
        <v>0</v>
      </c>
      <c r="O68" s="318">
        <v>0</v>
      </c>
      <c r="P68" s="318">
        <v>0</v>
      </c>
      <c r="Q68" s="318">
        <v>0</v>
      </c>
      <c r="R68" s="318">
        <v>0</v>
      </c>
      <c r="S68" s="318">
        <v>0</v>
      </c>
      <c r="T68" s="318">
        <v>0</v>
      </c>
      <c r="U68" s="318">
        <v>0</v>
      </c>
      <c r="V68" s="318">
        <v>0</v>
      </c>
      <c r="W68" s="318">
        <v>0</v>
      </c>
      <c r="X68" s="318">
        <v>0</v>
      </c>
      <c r="Y68" s="318">
        <v>0</v>
      </c>
      <c r="Z68" s="318">
        <v>0</v>
      </c>
      <c r="AA68" s="318">
        <v>0</v>
      </c>
      <c r="AB68" s="318">
        <v>0</v>
      </c>
      <c r="AC68" s="318">
        <v>0</v>
      </c>
      <c r="AD68" s="318">
        <v>0</v>
      </c>
      <c r="AE68" s="318">
        <v>0</v>
      </c>
      <c r="AF68" s="318">
        <v>0</v>
      </c>
      <c r="AG68" s="318">
        <v>1</v>
      </c>
      <c r="AH68" s="319">
        <v>1.1235955056179775E-2</v>
      </c>
    </row>
    <row r="69" spans="1:34">
      <c r="A69" s="317" t="s">
        <v>829</v>
      </c>
      <c r="B69" s="318">
        <v>0</v>
      </c>
      <c r="C69" s="318">
        <v>0</v>
      </c>
      <c r="D69" s="318">
        <v>0</v>
      </c>
      <c r="E69" s="318">
        <v>0</v>
      </c>
      <c r="F69" s="318">
        <v>0</v>
      </c>
      <c r="G69" s="318">
        <v>0</v>
      </c>
      <c r="H69" s="318">
        <v>0</v>
      </c>
      <c r="I69" s="318">
        <v>0</v>
      </c>
      <c r="J69" s="318">
        <v>0</v>
      </c>
      <c r="K69" s="318">
        <v>0</v>
      </c>
      <c r="L69" s="318">
        <v>0</v>
      </c>
      <c r="M69" s="318">
        <v>0</v>
      </c>
      <c r="N69" s="318">
        <v>0</v>
      </c>
      <c r="O69" s="318">
        <v>0</v>
      </c>
      <c r="P69" s="318">
        <v>0</v>
      </c>
      <c r="Q69" s="318">
        <v>0</v>
      </c>
      <c r="R69" s="318">
        <v>0</v>
      </c>
      <c r="S69" s="318">
        <v>0</v>
      </c>
      <c r="T69" s="318">
        <v>0</v>
      </c>
      <c r="U69" s="318">
        <v>0</v>
      </c>
      <c r="V69" s="318">
        <v>0</v>
      </c>
      <c r="W69" s="318">
        <v>0</v>
      </c>
      <c r="X69" s="318">
        <v>0</v>
      </c>
      <c r="Y69" s="318">
        <v>0</v>
      </c>
      <c r="Z69" s="318">
        <v>0</v>
      </c>
      <c r="AA69" s="318">
        <v>0</v>
      </c>
      <c r="AB69" s="318">
        <v>0</v>
      </c>
      <c r="AC69" s="318">
        <v>0</v>
      </c>
      <c r="AD69" s="318">
        <v>0</v>
      </c>
      <c r="AE69" s="318">
        <v>0</v>
      </c>
      <c r="AF69" s="318">
        <v>0</v>
      </c>
      <c r="AG69" s="318">
        <v>0</v>
      </c>
      <c r="AH69" s="319">
        <v>0</v>
      </c>
    </row>
    <row r="70" spans="1:34">
      <c r="A70" s="317" t="s">
        <v>830</v>
      </c>
      <c r="B70" s="318">
        <v>0</v>
      </c>
      <c r="C70" s="318">
        <v>1</v>
      </c>
      <c r="D70" s="318">
        <v>0</v>
      </c>
      <c r="E70" s="318">
        <v>0</v>
      </c>
      <c r="F70" s="318">
        <v>0</v>
      </c>
      <c r="G70" s="318">
        <v>0</v>
      </c>
      <c r="H70" s="318">
        <v>0</v>
      </c>
      <c r="I70" s="318">
        <v>0</v>
      </c>
      <c r="J70" s="318">
        <v>0</v>
      </c>
      <c r="K70" s="318">
        <v>0</v>
      </c>
      <c r="L70" s="318">
        <v>0</v>
      </c>
      <c r="M70" s="318">
        <v>0</v>
      </c>
      <c r="N70" s="318">
        <v>0</v>
      </c>
      <c r="O70" s="318">
        <v>0</v>
      </c>
      <c r="P70" s="318">
        <v>0</v>
      </c>
      <c r="Q70" s="318">
        <v>0</v>
      </c>
      <c r="R70" s="318">
        <v>0</v>
      </c>
      <c r="S70" s="318">
        <v>0</v>
      </c>
      <c r="T70" s="318">
        <v>0</v>
      </c>
      <c r="U70" s="318">
        <v>0</v>
      </c>
      <c r="V70" s="318">
        <v>0</v>
      </c>
      <c r="W70" s="318">
        <v>0</v>
      </c>
      <c r="X70" s="318">
        <v>0</v>
      </c>
      <c r="Y70" s="318">
        <v>0</v>
      </c>
      <c r="Z70" s="318">
        <v>0</v>
      </c>
      <c r="AA70" s="318">
        <v>0</v>
      </c>
      <c r="AB70" s="318">
        <v>0</v>
      </c>
      <c r="AC70" s="318">
        <v>0</v>
      </c>
      <c r="AD70" s="318">
        <v>0</v>
      </c>
      <c r="AE70" s="318">
        <v>0</v>
      </c>
      <c r="AF70" s="318">
        <v>0</v>
      </c>
      <c r="AG70" s="318">
        <v>1</v>
      </c>
      <c r="AH70" s="319">
        <v>1.1235955056179775E-2</v>
      </c>
    </row>
    <row r="71" spans="1:34">
      <c r="A71" s="317" t="s">
        <v>831</v>
      </c>
      <c r="B71" s="318">
        <v>0</v>
      </c>
      <c r="C71" s="318">
        <v>0</v>
      </c>
      <c r="D71" s="318">
        <v>0</v>
      </c>
      <c r="E71" s="318">
        <v>0</v>
      </c>
      <c r="F71" s="318">
        <v>0</v>
      </c>
      <c r="G71" s="318">
        <v>0</v>
      </c>
      <c r="H71" s="318">
        <v>0</v>
      </c>
      <c r="I71" s="318">
        <v>0</v>
      </c>
      <c r="J71" s="318">
        <v>0</v>
      </c>
      <c r="K71" s="318">
        <v>0</v>
      </c>
      <c r="L71" s="318">
        <v>0</v>
      </c>
      <c r="M71" s="318">
        <v>0</v>
      </c>
      <c r="N71" s="318">
        <v>0</v>
      </c>
      <c r="O71" s="318">
        <v>0</v>
      </c>
      <c r="P71" s="318">
        <v>0</v>
      </c>
      <c r="Q71" s="318">
        <v>0</v>
      </c>
      <c r="R71" s="318">
        <v>0</v>
      </c>
      <c r="S71" s="318">
        <v>0</v>
      </c>
      <c r="T71" s="318">
        <v>0</v>
      </c>
      <c r="U71" s="318">
        <v>0</v>
      </c>
      <c r="V71" s="318">
        <v>0</v>
      </c>
      <c r="W71" s="318">
        <v>0</v>
      </c>
      <c r="X71" s="318">
        <v>0</v>
      </c>
      <c r="Y71" s="318">
        <v>0</v>
      </c>
      <c r="Z71" s="318">
        <v>0</v>
      </c>
      <c r="AA71" s="318">
        <v>0</v>
      </c>
      <c r="AB71" s="318">
        <v>0</v>
      </c>
      <c r="AC71" s="318">
        <v>0</v>
      </c>
      <c r="AD71" s="318">
        <v>0</v>
      </c>
      <c r="AE71" s="318">
        <v>0</v>
      </c>
      <c r="AF71" s="318">
        <v>0</v>
      </c>
      <c r="AG71" s="318">
        <v>0</v>
      </c>
      <c r="AH71" s="319">
        <v>0</v>
      </c>
    </row>
    <row r="72" spans="1:34">
      <c r="A72" s="317" t="s">
        <v>832</v>
      </c>
      <c r="B72" s="318">
        <v>0</v>
      </c>
      <c r="C72" s="318">
        <v>0</v>
      </c>
      <c r="D72" s="318">
        <v>0</v>
      </c>
      <c r="E72" s="318">
        <v>0</v>
      </c>
      <c r="F72" s="318">
        <v>0</v>
      </c>
      <c r="G72" s="318">
        <v>0</v>
      </c>
      <c r="H72" s="318">
        <v>0</v>
      </c>
      <c r="I72" s="318">
        <v>0</v>
      </c>
      <c r="J72" s="318">
        <v>0</v>
      </c>
      <c r="K72" s="318">
        <v>0</v>
      </c>
      <c r="L72" s="318">
        <v>0</v>
      </c>
      <c r="M72" s="318">
        <v>0</v>
      </c>
      <c r="N72" s="318">
        <v>0</v>
      </c>
      <c r="O72" s="318">
        <v>0</v>
      </c>
      <c r="P72" s="318">
        <v>0</v>
      </c>
      <c r="Q72" s="318">
        <v>0</v>
      </c>
      <c r="R72" s="318">
        <v>0</v>
      </c>
      <c r="S72" s="318">
        <v>0</v>
      </c>
      <c r="T72" s="318">
        <v>0</v>
      </c>
      <c r="U72" s="318">
        <v>0</v>
      </c>
      <c r="V72" s="318">
        <v>0</v>
      </c>
      <c r="W72" s="318">
        <v>0</v>
      </c>
      <c r="X72" s="318">
        <v>0</v>
      </c>
      <c r="Y72" s="318">
        <v>0</v>
      </c>
      <c r="Z72" s="318">
        <v>0</v>
      </c>
      <c r="AA72" s="318">
        <v>0</v>
      </c>
      <c r="AB72" s="318">
        <v>0</v>
      </c>
      <c r="AC72" s="318">
        <v>0</v>
      </c>
      <c r="AD72" s="318">
        <v>0</v>
      </c>
      <c r="AE72" s="318">
        <v>0</v>
      </c>
      <c r="AF72" s="318">
        <v>0</v>
      </c>
      <c r="AG72" s="318">
        <v>0</v>
      </c>
      <c r="AH72" s="319">
        <v>0</v>
      </c>
    </row>
    <row r="73" spans="1:34">
      <c r="A73" s="317" t="s">
        <v>833</v>
      </c>
      <c r="B73" s="318">
        <v>0</v>
      </c>
      <c r="C73" s="318">
        <v>3</v>
      </c>
      <c r="D73" s="318">
        <v>0</v>
      </c>
      <c r="E73" s="318">
        <v>0</v>
      </c>
      <c r="F73" s="318">
        <v>0</v>
      </c>
      <c r="G73" s="318">
        <v>0</v>
      </c>
      <c r="H73" s="318">
        <v>0</v>
      </c>
      <c r="I73" s="318">
        <v>0</v>
      </c>
      <c r="J73" s="318">
        <v>0</v>
      </c>
      <c r="K73" s="318">
        <v>0</v>
      </c>
      <c r="L73" s="318">
        <v>0</v>
      </c>
      <c r="M73" s="318">
        <v>0</v>
      </c>
      <c r="N73" s="318">
        <v>0</v>
      </c>
      <c r="O73" s="318">
        <v>0</v>
      </c>
      <c r="P73" s="318">
        <v>0</v>
      </c>
      <c r="Q73" s="318">
        <v>0</v>
      </c>
      <c r="R73" s="318">
        <v>0</v>
      </c>
      <c r="S73" s="318">
        <v>0</v>
      </c>
      <c r="T73" s="318">
        <v>0</v>
      </c>
      <c r="U73" s="318">
        <v>0</v>
      </c>
      <c r="V73" s="318">
        <v>0</v>
      </c>
      <c r="W73" s="318">
        <v>0</v>
      </c>
      <c r="X73" s="318">
        <v>0</v>
      </c>
      <c r="Y73" s="318">
        <v>0</v>
      </c>
      <c r="Z73" s="318">
        <v>0</v>
      </c>
      <c r="AA73" s="318">
        <v>0</v>
      </c>
      <c r="AB73" s="318">
        <v>0</v>
      </c>
      <c r="AC73" s="318">
        <v>0</v>
      </c>
      <c r="AD73" s="318">
        <v>0</v>
      </c>
      <c r="AE73" s="318">
        <v>0</v>
      </c>
      <c r="AF73" s="318">
        <v>0</v>
      </c>
      <c r="AG73" s="318">
        <v>3</v>
      </c>
      <c r="AH73" s="319">
        <v>3.3707865168539325E-2</v>
      </c>
    </row>
    <row r="74" spans="1:34">
      <c r="A74" s="317" t="s">
        <v>834</v>
      </c>
      <c r="B74" s="318">
        <v>0</v>
      </c>
      <c r="C74" s="318">
        <v>1</v>
      </c>
      <c r="D74" s="318">
        <v>0</v>
      </c>
      <c r="E74" s="318">
        <v>0</v>
      </c>
      <c r="F74" s="318">
        <v>0</v>
      </c>
      <c r="G74" s="318">
        <v>0</v>
      </c>
      <c r="H74" s="318">
        <v>0</v>
      </c>
      <c r="I74" s="318">
        <v>0</v>
      </c>
      <c r="J74" s="318">
        <v>0</v>
      </c>
      <c r="K74" s="318">
        <v>0</v>
      </c>
      <c r="L74" s="318">
        <v>0</v>
      </c>
      <c r="M74" s="318">
        <v>0</v>
      </c>
      <c r="N74" s="318">
        <v>0</v>
      </c>
      <c r="O74" s="318">
        <v>0</v>
      </c>
      <c r="P74" s="318">
        <v>0</v>
      </c>
      <c r="Q74" s="318">
        <v>0</v>
      </c>
      <c r="R74" s="318">
        <v>0</v>
      </c>
      <c r="S74" s="318">
        <v>0</v>
      </c>
      <c r="T74" s="318">
        <v>0</v>
      </c>
      <c r="U74" s="318">
        <v>0</v>
      </c>
      <c r="V74" s="318">
        <v>0</v>
      </c>
      <c r="W74" s="318">
        <v>0</v>
      </c>
      <c r="X74" s="318">
        <v>0</v>
      </c>
      <c r="Y74" s="318">
        <v>0</v>
      </c>
      <c r="Z74" s="318">
        <v>0</v>
      </c>
      <c r="AA74" s="318">
        <v>0</v>
      </c>
      <c r="AB74" s="318">
        <v>0</v>
      </c>
      <c r="AC74" s="318">
        <v>0</v>
      </c>
      <c r="AD74" s="318">
        <v>0</v>
      </c>
      <c r="AE74" s="318">
        <v>0</v>
      </c>
      <c r="AF74" s="318">
        <v>0</v>
      </c>
      <c r="AG74" s="318">
        <v>1</v>
      </c>
      <c r="AH74" s="319">
        <v>1.1235955056179775E-2</v>
      </c>
    </row>
    <row r="75" spans="1:34">
      <c r="A75" s="317" t="s">
        <v>835</v>
      </c>
      <c r="B75" s="318">
        <v>0</v>
      </c>
      <c r="C75" s="318">
        <v>3</v>
      </c>
      <c r="D75" s="318">
        <v>0</v>
      </c>
      <c r="E75" s="318">
        <v>0</v>
      </c>
      <c r="F75" s="318">
        <v>0</v>
      </c>
      <c r="G75" s="318">
        <v>0</v>
      </c>
      <c r="H75" s="318">
        <v>0</v>
      </c>
      <c r="I75" s="318">
        <v>0</v>
      </c>
      <c r="J75" s="318">
        <v>0</v>
      </c>
      <c r="K75" s="318">
        <v>0</v>
      </c>
      <c r="L75" s="318">
        <v>0</v>
      </c>
      <c r="M75" s="318">
        <v>0</v>
      </c>
      <c r="N75" s="318">
        <v>0</v>
      </c>
      <c r="O75" s="318">
        <v>0</v>
      </c>
      <c r="P75" s="318">
        <v>0</v>
      </c>
      <c r="Q75" s="318">
        <v>0</v>
      </c>
      <c r="R75" s="318">
        <v>0</v>
      </c>
      <c r="S75" s="318">
        <v>0</v>
      </c>
      <c r="T75" s="318">
        <v>0</v>
      </c>
      <c r="U75" s="318">
        <v>0</v>
      </c>
      <c r="V75" s="318">
        <v>0</v>
      </c>
      <c r="W75" s="318">
        <v>0</v>
      </c>
      <c r="X75" s="318">
        <v>0</v>
      </c>
      <c r="Y75" s="318">
        <v>0</v>
      </c>
      <c r="Z75" s="318">
        <v>0</v>
      </c>
      <c r="AA75" s="318">
        <v>0</v>
      </c>
      <c r="AB75" s="318">
        <v>0</v>
      </c>
      <c r="AC75" s="318">
        <v>0</v>
      </c>
      <c r="AD75" s="318">
        <v>0</v>
      </c>
      <c r="AE75" s="318">
        <v>0</v>
      </c>
      <c r="AF75" s="318">
        <v>0</v>
      </c>
      <c r="AG75" s="318">
        <v>3</v>
      </c>
      <c r="AH75" s="319">
        <v>3.3707865168539325E-2</v>
      </c>
    </row>
    <row r="76" spans="1:34">
      <c r="A76" s="317" t="s">
        <v>836</v>
      </c>
      <c r="B76" s="318">
        <v>0</v>
      </c>
      <c r="C76" s="318">
        <v>4</v>
      </c>
      <c r="D76" s="318">
        <v>0</v>
      </c>
      <c r="E76" s="318">
        <v>0</v>
      </c>
      <c r="F76" s="318">
        <v>0</v>
      </c>
      <c r="G76" s="318">
        <v>0</v>
      </c>
      <c r="H76" s="318">
        <v>0</v>
      </c>
      <c r="I76" s="318">
        <v>0</v>
      </c>
      <c r="J76" s="318">
        <v>0</v>
      </c>
      <c r="K76" s="318">
        <v>0</v>
      </c>
      <c r="L76" s="318">
        <v>0</v>
      </c>
      <c r="M76" s="318">
        <v>0</v>
      </c>
      <c r="N76" s="318">
        <v>0</v>
      </c>
      <c r="O76" s="318">
        <v>0</v>
      </c>
      <c r="P76" s="318">
        <v>0</v>
      </c>
      <c r="Q76" s="318">
        <v>0</v>
      </c>
      <c r="R76" s="318">
        <v>0</v>
      </c>
      <c r="S76" s="318">
        <v>0</v>
      </c>
      <c r="T76" s="318">
        <v>0</v>
      </c>
      <c r="U76" s="318">
        <v>0</v>
      </c>
      <c r="V76" s="318">
        <v>0</v>
      </c>
      <c r="W76" s="318">
        <v>0</v>
      </c>
      <c r="X76" s="318">
        <v>0</v>
      </c>
      <c r="Y76" s="318">
        <v>0</v>
      </c>
      <c r="Z76" s="318">
        <v>0</v>
      </c>
      <c r="AA76" s="318">
        <v>0</v>
      </c>
      <c r="AB76" s="318">
        <v>0</v>
      </c>
      <c r="AC76" s="318">
        <v>0</v>
      </c>
      <c r="AD76" s="318">
        <v>0</v>
      </c>
      <c r="AE76" s="318">
        <v>0</v>
      </c>
      <c r="AF76" s="318">
        <v>0</v>
      </c>
      <c r="AG76" s="318">
        <v>4</v>
      </c>
      <c r="AH76" s="319">
        <v>4.49438202247191E-2</v>
      </c>
    </row>
    <row r="77" spans="1:34">
      <c r="A77" s="317" t="s">
        <v>837</v>
      </c>
      <c r="B77" s="318">
        <v>0</v>
      </c>
      <c r="C77" s="318">
        <v>6</v>
      </c>
      <c r="D77" s="318">
        <v>0</v>
      </c>
      <c r="E77" s="318">
        <v>0</v>
      </c>
      <c r="F77" s="318">
        <v>0</v>
      </c>
      <c r="G77" s="318">
        <v>0</v>
      </c>
      <c r="H77" s="318">
        <v>0</v>
      </c>
      <c r="I77" s="318">
        <v>0</v>
      </c>
      <c r="J77" s="318">
        <v>0</v>
      </c>
      <c r="K77" s="318">
        <v>0</v>
      </c>
      <c r="L77" s="318">
        <v>0</v>
      </c>
      <c r="M77" s="318">
        <v>0</v>
      </c>
      <c r="N77" s="318">
        <v>0</v>
      </c>
      <c r="O77" s="318">
        <v>0</v>
      </c>
      <c r="P77" s="318">
        <v>0</v>
      </c>
      <c r="Q77" s="318">
        <v>0</v>
      </c>
      <c r="R77" s="318">
        <v>0</v>
      </c>
      <c r="S77" s="318">
        <v>0</v>
      </c>
      <c r="T77" s="318">
        <v>0</v>
      </c>
      <c r="U77" s="318">
        <v>0</v>
      </c>
      <c r="V77" s="318">
        <v>0</v>
      </c>
      <c r="W77" s="318">
        <v>0</v>
      </c>
      <c r="X77" s="318">
        <v>0</v>
      </c>
      <c r="Y77" s="318">
        <v>0</v>
      </c>
      <c r="Z77" s="318">
        <v>0</v>
      </c>
      <c r="AA77" s="318">
        <v>0</v>
      </c>
      <c r="AB77" s="318">
        <v>0</v>
      </c>
      <c r="AC77" s="318">
        <v>0</v>
      </c>
      <c r="AD77" s="318">
        <v>0</v>
      </c>
      <c r="AE77" s="318">
        <v>0</v>
      </c>
      <c r="AF77" s="318">
        <v>0</v>
      </c>
      <c r="AG77" s="318">
        <v>6</v>
      </c>
      <c r="AH77" s="319">
        <v>6.741573033707865E-2</v>
      </c>
    </row>
    <row r="78" spans="1:34">
      <c r="A78" s="317" t="s">
        <v>838</v>
      </c>
      <c r="B78" s="318">
        <v>0</v>
      </c>
      <c r="C78" s="318">
        <v>3</v>
      </c>
      <c r="D78" s="318">
        <v>0</v>
      </c>
      <c r="E78" s="318">
        <v>0</v>
      </c>
      <c r="F78" s="318">
        <v>0</v>
      </c>
      <c r="G78" s="318">
        <v>0</v>
      </c>
      <c r="H78" s="318">
        <v>0</v>
      </c>
      <c r="I78" s="318">
        <v>0</v>
      </c>
      <c r="J78" s="318">
        <v>0</v>
      </c>
      <c r="K78" s="318">
        <v>0</v>
      </c>
      <c r="L78" s="318">
        <v>0</v>
      </c>
      <c r="M78" s="318">
        <v>0</v>
      </c>
      <c r="N78" s="318">
        <v>0</v>
      </c>
      <c r="O78" s="318">
        <v>0</v>
      </c>
      <c r="P78" s="318">
        <v>0</v>
      </c>
      <c r="Q78" s="318">
        <v>0</v>
      </c>
      <c r="R78" s="318">
        <v>0</v>
      </c>
      <c r="S78" s="318">
        <v>0</v>
      </c>
      <c r="T78" s="318">
        <v>0</v>
      </c>
      <c r="U78" s="318">
        <v>0</v>
      </c>
      <c r="V78" s="318">
        <v>0</v>
      </c>
      <c r="W78" s="318">
        <v>0</v>
      </c>
      <c r="X78" s="318">
        <v>0</v>
      </c>
      <c r="Y78" s="318">
        <v>0</v>
      </c>
      <c r="Z78" s="318">
        <v>0</v>
      </c>
      <c r="AA78" s="318">
        <v>0</v>
      </c>
      <c r="AB78" s="318">
        <v>0</v>
      </c>
      <c r="AC78" s="318">
        <v>0</v>
      </c>
      <c r="AD78" s="318">
        <v>0</v>
      </c>
      <c r="AE78" s="318">
        <v>0</v>
      </c>
      <c r="AF78" s="318">
        <v>0</v>
      </c>
      <c r="AG78" s="318">
        <v>3</v>
      </c>
      <c r="AH78" s="319">
        <v>3.3707865168539325E-2</v>
      </c>
    </row>
    <row r="79" spans="1:34">
      <c r="A79" s="317" t="s">
        <v>839</v>
      </c>
      <c r="B79" s="318">
        <v>0</v>
      </c>
      <c r="C79" s="318">
        <v>67</v>
      </c>
      <c r="D79" s="318">
        <v>0</v>
      </c>
      <c r="E79" s="318">
        <v>0</v>
      </c>
      <c r="F79" s="318">
        <v>0</v>
      </c>
      <c r="G79" s="318">
        <v>0</v>
      </c>
      <c r="H79" s="318">
        <v>0</v>
      </c>
      <c r="I79" s="318">
        <v>0</v>
      </c>
      <c r="J79" s="318">
        <v>0</v>
      </c>
      <c r="K79" s="318">
        <v>0</v>
      </c>
      <c r="L79" s="318">
        <v>0</v>
      </c>
      <c r="M79" s="318">
        <v>0</v>
      </c>
      <c r="N79" s="318">
        <v>0</v>
      </c>
      <c r="O79" s="318">
        <v>0</v>
      </c>
      <c r="P79" s="318">
        <v>0</v>
      </c>
      <c r="Q79" s="318">
        <v>0</v>
      </c>
      <c r="R79" s="318">
        <v>0</v>
      </c>
      <c r="S79" s="318">
        <v>0</v>
      </c>
      <c r="T79" s="318">
        <v>0</v>
      </c>
      <c r="U79" s="318">
        <v>0</v>
      </c>
      <c r="V79" s="318">
        <v>0</v>
      </c>
      <c r="W79" s="318">
        <v>0</v>
      </c>
      <c r="X79" s="318">
        <v>0</v>
      </c>
      <c r="Y79" s="318">
        <v>0</v>
      </c>
      <c r="Z79" s="318">
        <v>0</v>
      </c>
      <c r="AA79" s="318">
        <v>0</v>
      </c>
      <c r="AB79" s="318">
        <v>0</v>
      </c>
      <c r="AC79" s="318">
        <v>0</v>
      </c>
      <c r="AD79" s="318">
        <v>0</v>
      </c>
      <c r="AE79" s="318">
        <v>0</v>
      </c>
      <c r="AF79" s="318">
        <v>0</v>
      </c>
      <c r="AG79" s="318">
        <v>67</v>
      </c>
      <c r="AH79" s="319">
        <v>0.7528089887640449</v>
      </c>
    </row>
    <row r="80" spans="1:34">
      <c r="A80" s="320" t="s">
        <v>191</v>
      </c>
      <c r="B80" s="321">
        <v>0</v>
      </c>
      <c r="C80" s="321">
        <v>89</v>
      </c>
      <c r="D80" s="321">
        <v>0</v>
      </c>
      <c r="E80" s="321">
        <v>0</v>
      </c>
      <c r="F80" s="321">
        <v>0</v>
      </c>
      <c r="G80" s="321">
        <v>0</v>
      </c>
      <c r="H80" s="321">
        <v>0</v>
      </c>
      <c r="I80" s="321">
        <v>0</v>
      </c>
      <c r="J80" s="321">
        <v>0</v>
      </c>
      <c r="K80" s="321">
        <v>0</v>
      </c>
      <c r="L80" s="321">
        <v>0</v>
      </c>
      <c r="M80" s="321">
        <v>0</v>
      </c>
      <c r="N80" s="321">
        <v>0</v>
      </c>
      <c r="O80" s="321">
        <v>0</v>
      </c>
      <c r="P80" s="321">
        <v>0</v>
      </c>
      <c r="Q80" s="321">
        <v>0</v>
      </c>
      <c r="R80" s="321">
        <v>0</v>
      </c>
      <c r="S80" s="321">
        <v>0</v>
      </c>
      <c r="T80" s="321">
        <v>0</v>
      </c>
      <c r="U80" s="321">
        <v>0</v>
      </c>
      <c r="V80" s="321">
        <v>0</v>
      </c>
      <c r="W80" s="321">
        <v>0</v>
      </c>
      <c r="X80" s="321">
        <v>0</v>
      </c>
      <c r="Y80" s="321">
        <v>0</v>
      </c>
      <c r="Z80" s="321">
        <v>0</v>
      </c>
      <c r="AA80" s="321">
        <v>0</v>
      </c>
      <c r="AB80" s="321">
        <v>0</v>
      </c>
      <c r="AC80" s="321">
        <v>0</v>
      </c>
      <c r="AD80" s="321">
        <v>0</v>
      </c>
      <c r="AE80" s="321">
        <v>0</v>
      </c>
      <c r="AF80" s="321">
        <v>0</v>
      </c>
      <c r="AG80" s="321">
        <v>89</v>
      </c>
      <c r="AH80" s="322">
        <v>1</v>
      </c>
    </row>
    <row r="81" spans="1:34">
      <c r="A81" s="324" t="s">
        <v>840</v>
      </c>
      <c r="B81" s="165">
        <v>0</v>
      </c>
      <c r="C81" s="165">
        <v>1</v>
      </c>
      <c r="D81" s="165">
        <v>0</v>
      </c>
      <c r="E81" s="165">
        <v>0</v>
      </c>
      <c r="F81" s="165">
        <v>0</v>
      </c>
      <c r="G81" s="165">
        <v>0</v>
      </c>
      <c r="H81" s="165">
        <v>0</v>
      </c>
      <c r="I81" s="165">
        <v>0</v>
      </c>
      <c r="J81" s="165">
        <v>0</v>
      </c>
      <c r="K81" s="165">
        <v>0</v>
      </c>
      <c r="L81" s="165">
        <v>0</v>
      </c>
      <c r="M81" s="165">
        <v>0</v>
      </c>
      <c r="N81" s="165">
        <v>0</v>
      </c>
      <c r="O81" s="165">
        <v>0</v>
      </c>
      <c r="P81" s="165">
        <v>0</v>
      </c>
      <c r="Q81" s="165">
        <v>0</v>
      </c>
      <c r="R81" s="165">
        <v>0</v>
      </c>
      <c r="S81" s="165">
        <v>0</v>
      </c>
      <c r="T81" s="165">
        <v>0</v>
      </c>
      <c r="U81" s="165">
        <v>0</v>
      </c>
      <c r="V81" s="165">
        <v>0</v>
      </c>
      <c r="W81" s="165">
        <v>0</v>
      </c>
      <c r="X81" s="165">
        <v>0</v>
      </c>
      <c r="Y81" s="165">
        <v>0</v>
      </c>
      <c r="Z81" s="165">
        <v>0</v>
      </c>
      <c r="AA81" s="165">
        <v>0</v>
      </c>
      <c r="AB81" s="165">
        <v>0</v>
      </c>
      <c r="AC81" s="165">
        <v>0</v>
      </c>
      <c r="AD81" s="165">
        <v>0</v>
      </c>
      <c r="AE81" s="165">
        <v>0</v>
      </c>
      <c r="AF81" s="165">
        <v>0</v>
      </c>
      <c r="AG81" s="325">
        <v>1</v>
      </c>
      <c r="AH81" s="326"/>
    </row>
    <row r="82" spans="1:34" ht="15.75" thickBot="1">
      <c r="A82" s="327"/>
      <c r="B82" s="328"/>
      <c r="C82" s="329"/>
      <c r="D82" s="329"/>
      <c r="E82" s="329"/>
      <c r="F82" s="329"/>
      <c r="G82" s="329"/>
      <c r="H82" s="328"/>
      <c r="I82" s="328"/>
      <c r="J82" s="328"/>
      <c r="K82" s="328"/>
      <c r="L82" s="328"/>
      <c r="M82" s="328"/>
      <c r="N82" s="328"/>
      <c r="O82" s="328"/>
      <c r="P82" s="328"/>
      <c r="Q82" s="330"/>
      <c r="R82" s="331"/>
      <c r="S82" s="331"/>
      <c r="T82" s="331"/>
      <c r="U82" s="331"/>
      <c r="V82" s="331"/>
      <c r="W82" s="330"/>
      <c r="X82" s="330"/>
      <c r="Y82" s="330"/>
      <c r="Z82" s="330"/>
      <c r="AA82" s="330"/>
      <c r="AB82" s="330"/>
      <c r="AC82" s="330"/>
      <c r="AD82" s="330"/>
      <c r="AE82" s="330"/>
      <c r="AF82" s="330"/>
      <c r="AG82" s="330"/>
      <c r="AH82" s="332"/>
    </row>
    <row r="83" spans="1:34" ht="15.75" thickTop="1">
      <c r="A83" s="774" t="s">
        <v>1470</v>
      </c>
      <c r="B83" s="775"/>
      <c r="C83" s="775"/>
      <c r="D83" s="775"/>
      <c r="E83" s="775"/>
      <c r="F83" s="775"/>
      <c r="G83" s="775"/>
      <c r="H83" s="775"/>
      <c r="I83" s="775"/>
      <c r="J83" s="775"/>
      <c r="K83" s="775"/>
      <c r="L83" s="775"/>
      <c r="M83" s="775"/>
      <c r="N83" s="775"/>
      <c r="O83" s="775"/>
      <c r="P83" s="775"/>
      <c r="Q83" s="775"/>
      <c r="R83" s="333"/>
      <c r="S83" s="333"/>
      <c r="T83" s="333"/>
      <c r="U83" s="333"/>
      <c r="V83" s="333"/>
      <c r="W83" s="333"/>
      <c r="X83" s="333"/>
      <c r="Y83" s="333"/>
      <c r="Z83" s="333"/>
      <c r="AA83" s="333"/>
      <c r="AB83" s="333"/>
      <c r="AC83" s="333"/>
      <c r="AD83" s="333"/>
      <c r="AE83" s="333"/>
      <c r="AF83" s="333"/>
      <c r="AG83" s="333"/>
    </row>
    <row r="84" spans="1:34">
      <c r="A84" s="648"/>
      <c r="B84" s="648"/>
      <c r="C84" s="648"/>
      <c r="D84" s="648"/>
      <c r="E84" s="648"/>
      <c r="F84" s="648"/>
      <c r="G84" s="648"/>
      <c r="H84" s="648"/>
      <c r="I84" s="648"/>
      <c r="J84" s="648"/>
      <c r="K84" s="648"/>
      <c r="L84" s="648"/>
      <c r="M84" s="648"/>
      <c r="N84" s="648"/>
      <c r="O84" s="648"/>
      <c r="P84" s="648"/>
      <c r="Q84" s="648"/>
      <c r="R84" s="648"/>
      <c r="S84" s="648"/>
      <c r="T84" s="648"/>
      <c r="U84" s="648"/>
      <c r="V84" s="648"/>
      <c r="W84" s="648"/>
      <c r="X84" s="648"/>
      <c r="Y84" s="648"/>
      <c r="Z84" s="648"/>
      <c r="AA84" s="648"/>
      <c r="AB84" s="648"/>
      <c r="AC84" s="648"/>
      <c r="AD84" s="648"/>
      <c r="AE84" s="648"/>
      <c r="AF84" s="648"/>
      <c r="AG84" s="648"/>
      <c r="AH84" s="648"/>
    </row>
    <row r="85" spans="1:34" ht="30" customHeight="1">
      <c r="A85" s="722" t="s">
        <v>1095</v>
      </c>
      <c r="B85" s="722"/>
      <c r="C85" s="722"/>
      <c r="D85" s="722"/>
      <c r="E85" s="722"/>
      <c r="F85" s="722"/>
      <c r="G85" s="722"/>
      <c r="H85" s="722"/>
      <c r="I85" s="722"/>
      <c r="J85" s="722"/>
      <c r="K85" s="722"/>
      <c r="L85" s="722"/>
      <c r="M85" s="722"/>
      <c r="N85" s="722"/>
      <c r="O85" s="722"/>
      <c r="P85" s="722"/>
      <c r="Q85" s="722"/>
      <c r="R85" s="722"/>
      <c r="S85" s="722"/>
      <c r="T85" s="722"/>
      <c r="U85" s="722"/>
      <c r="V85" s="722"/>
      <c r="W85" s="722"/>
      <c r="X85" s="722"/>
      <c r="Y85" s="722"/>
      <c r="Z85" s="722"/>
      <c r="AA85" s="722"/>
      <c r="AB85" s="722"/>
      <c r="AC85" s="722"/>
      <c r="AD85" s="722"/>
      <c r="AE85" s="722"/>
      <c r="AF85" s="722"/>
      <c r="AG85" s="722"/>
      <c r="AH85" s="722"/>
    </row>
    <row r="86" spans="1:34" ht="18">
      <c r="A86" s="723" t="s">
        <v>1162</v>
      </c>
      <c r="B86" s="723"/>
      <c r="C86" s="723"/>
      <c r="D86" s="723"/>
      <c r="E86" s="723"/>
      <c r="F86" s="723"/>
      <c r="G86" s="723"/>
      <c r="H86" s="723"/>
      <c r="I86" s="723"/>
      <c r="J86" s="723"/>
      <c r="K86" s="723"/>
      <c r="L86" s="723"/>
      <c r="M86" s="723"/>
      <c r="N86" s="723"/>
      <c r="O86" s="723"/>
      <c r="P86" s="723"/>
      <c r="Q86" s="723"/>
      <c r="R86" s="723"/>
      <c r="S86" s="723"/>
      <c r="T86" s="723"/>
      <c r="U86" s="723"/>
      <c r="V86" s="723"/>
      <c r="W86" s="723"/>
      <c r="X86" s="723"/>
      <c r="Y86" s="723"/>
      <c r="Z86" s="723"/>
      <c r="AA86" s="723"/>
      <c r="AB86" s="723"/>
      <c r="AC86" s="723"/>
      <c r="AD86" s="723"/>
      <c r="AE86" s="723"/>
      <c r="AF86" s="723"/>
      <c r="AG86" s="723"/>
      <c r="AH86" s="723"/>
    </row>
    <row r="87" spans="1:34" ht="18">
      <c r="A87" s="723" t="s">
        <v>1479</v>
      </c>
      <c r="B87" s="723"/>
      <c r="C87" s="723"/>
      <c r="D87" s="723"/>
      <c r="E87" s="723"/>
      <c r="F87" s="723"/>
      <c r="G87" s="723"/>
      <c r="H87" s="723"/>
      <c r="I87" s="723"/>
      <c r="J87" s="723"/>
      <c r="K87" s="723"/>
      <c r="L87" s="723"/>
      <c r="M87" s="723"/>
      <c r="N87" s="723"/>
      <c r="O87" s="723"/>
      <c r="P87" s="723"/>
      <c r="Q87" s="723"/>
      <c r="R87" s="723"/>
      <c r="S87" s="723"/>
      <c r="T87" s="723"/>
      <c r="U87" s="723"/>
      <c r="V87" s="723"/>
      <c r="W87" s="723"/>
      <c r="X87" s="723"/>
      <c r="Y87" s="723"/>
      <c r="Z87" s="723"/>
      <c r="AA87" s="723"/>
      <c r="AB87" s="723"/>
      <c r="AC87" s="723"/>
      <c r="AD87" s="723"/>
      <c r="AE87" s="723"/>
      <c r="AF87" s="723"/>
      <c r="AG87" s="723"/>
      <c r="AH87" s="723"/>
    </row>
    <row r="88" spans="1:34" ht="30" customHeight="1">
      <c r="A88" s="727" t="s">
        <v>547</v>
      </c>
      <c r="B88" s="727"/>
      <c r="C88" s="727"/>
      <c r="D88" s="727"/>
      <c r="E88" s="727"/>
      <c r="F88" s="727"/>
      <c r="G88" s="727"/>
      <c r="H88" s="727"/>
      <c r="I88" s="727"/>
      <c r="J88" s="727"/>
      <c r="K88" s="727"/>
      <c r="L88" s="727"/>
      <c r="M88" s="727"/>
      <c r="N88" s="727"/>
      <c r="O88" s="727"/>
      <c r="P88" s="727"/>
      <c r="Q88" s="727"/>
      <c r="R88" s="727"/>
      <c r="S88" s="727"/>
      <c r="T88" s="727"/>
      <c r="U88" s="727"/>
      <c r="V88" s="727"/>
      <c r="W88" s="727"/>
      <c r="X88" s="727"/>
      <c r="Y88" s="727"/>
      <c r="Z88" s="727"/>
      <c r="AA88" s="727"/>
      <c r="AB88" s="727"/>
      <c r="AC88" s="727"/>
      <c r="AD88" s="727"/>
      <c r="AE88" s="727"/>
      <c r="AF88" s="727"/>
      <c r="AG88" s="727"/>
      <c r="AH88" s="727"/>
    </row>
    <row r="89" spans="1:34">
      <c r="A89" s="218"/>
      <c r="B89" s="12"/>
      <c r="C89" s="12"/>
      <c r="D89" s="12"/>
      <c r="E89" s="12"/>
      <c r="F89" s="12"/>
      <c r="G89" s="12"/>
      <c r="H89" s="12"/>
      <c r="I89" s="12"/>
      <c r="J89" s="12"/>
      <c r="K89" s="12"/>
      <c r="L89" s="12"/>
      <c r="M89" s="12"/>
      <c r="N89" s="12"/>
      <c r="O89" s="12"/>
      <c r="P89" s="216"/>
      <c r="Q89" s="103"/>
      <c r="R89" s="12"/>
      <c r="S89" s="12"/>
      <c r="T89" s="12"/>
      <c r="U89" s="12"/>
      <c r="V89" s="12"/>
      <c r="W89" s="12"/>
      <c r="X89" s="12"/>
      <c r="Y89" s="12"/>
    </row>
    <row r="90" spans="1:34" ht="30" customHeight="1">
      <c r="A90" s="76" t="s">
        <v>824</v>
      </c>
      <c r="B90" s="77" t="s">
        <v>70</v>
      </c>
      <c r="C90" s="77" t="s">
        <v>72</v>
      </c>
      <c r="D90" s="77" t="s">
        <v>74</v>
      </c>
      <c r="E90" s="77" t="s">
        <v>76</v>
      </c>
      <c r="F90" s="77" t="s">
        <v>78</v>
      </c>
      <c r="G90" s="77" t="s">
        <v>80</v>
      </c>
      <c r="H90" s="77" t="s">
        <v>82</v>
      </c>
      <c r="I90" s="77" t="s">
        <v>84</v>
      </c>
      <c r="J90" s="77" t="s">
        <v>86</v>
      </c>
      <c r="K90" s="77" t="s">
        <v>88</v>
      </c>
      <c r="L90" s="77" t="s">
        <v>90</v>
      </c>
      <c r="M90" s="77" t="s">
        <v>92</v>
      </c>
      <c r="N90" s="77" t="s">
        <v>94</v>
      </c>
      <c r="O90" s="77" t="s">
        <v>96</v>
      </c>
      <c r="P90" s="77" t="s">
        <v>98</v>
      </c>
      <c r="Q90" s="77" t="s">
        <v>100</v>
      </c>
      <c r="R90" s="77" t="s">
        <v>102</v>
      </c>
      <c r="S90" s="77" t="s">
        <v>104</v>
      </c>
      <c r="T90" s="77" t="s">
        <v>106</v>
      </c>
      <c r="U90" s="77" t="s">
        <v>108</v>
      </c>
      <c r="V90" s="77" t="s">
        <v>110</v>
      </c>
      <c r="W90" s="77" t="s">
        <v>112</v>
      </c>
      <c r="X90" s="77" t="s">
        <v>114</v>
      </c>
      <c r="Y90" s="77" t="s">
        <v>116</v>
      </c>
      <c r="Z90" s="77" t="s">
        <v>118</v>
      </c>
      <c r="AA90" s="77" t="s">
        <v>120</v>
      </c>
      <c r="AB90" s="77" t="s">
        <v>122</v>
      </c>
      <c r="AC90" s="77" t="s">
        <v>124</v>
      </c>
      <c r="AD90" s="77" t="s">
        <v>125</v>
      </c>
      <c r="AE90" s="77" t="s">
        <v>127</v>
      </c>
      <c r="AF90" s="77" t="s">
        <v>553</v>
      </c>
      <c r="AG90" s="181" t="s">
        <v>554</v>
      </c>
      <c r="AH90" s="315" t="s">
        <v>778</v>
      </c>
    </row>
    <row r="91" spans="1:34">
      <c r="A91" s="105" t="s">
        <v>826</v>
      </c>
      <c r="B91" s="100">
        <v>0</v>
      </c>
      <c r="C91" s="100">
        <v>0</v>
      </c>
      <c r="D91" s="100">
        <v>0</v>
      </c>
      <c r="E91" s="100">
        <v>0</v>
      </c>
      <c r="F91" s="100">
        <v>0</v>
      </c>
      <c r="G91" s="100">
        <v>0</v>
      </c>
      <c r="H91" s="100">
        <v>0</v>
      </c>
      <c r="I91" s="100">
        <v>0</v>
      </c>
      <c r="J91" s="100">
        <v>0</v>
      </c>
      <c r="K91" s="100">
        <v>0</v>
      </c>
      <c r="L91" s="100">
        <v>0</v>
      </c>
      <c r="M91" s="100">
        <v>0</v>
      </c>
      <c r="N91" s="100">
        <v>0</v>
      </c>
      <c r="O91" s="100">
        <v>0</v>
      </c>
      <c r="P91" s="100">
        <v>0</v>
      </c>
      <c r="Q91" s="100">
        <v>0</v>
      </c>
      <c r="R91" s="100">
        <v>0</v>
      </c>
      <c r="S91" s="100">
        <v>0</v>
      </c>
      <c r="T91" s="100">
        <v>0</v>
      </c>
      <c r="U91" s="100">
        <v>0</v>
      </c>
      <c r="V91" s="100">
        <v>0</v>
      </c>
      <c r="W91" s="100">
        <v>0</v>
      </c>
      <c r="X91" s="100">
        <v>0</v>
      </c>
      <c r="Y91" s="100">
        <v>0</v>
      </c>
      <c r="Z91" s="100">
        <v>0</v>
      </c>
      <c r="AA91" s="100">
        <v>0</v>
      </c>
      <c r="AB91" s="100">
        <v>0</v>
      </c>
      <c r="AC91" s="100">
        <v>0</v>
      </c>
      <c r="AD91" s="100">
        <v>0</v>
      </c>
      <c r="AE91" s="100">
        <v>0</v>
      </c>
      <c r="AF91" s="100">
        <v>0</v>
      </c>
      <c r="AG91" s="100">
        <v>0</v>
      </c>
      <c r="AH91" s="165">
        <v>0</v>
      </c>
    </row>
    <row r="92" spans="1:34">
      <c r="A92" s="105" t="s">
        <v>827</v>
      </c>
      <c r="B92" s="100">
        <v>0</v>
      </c>
      <c r="C92" s="100">
        <v>0</v>
      </c>
      <c r="D92" s="100">
        <v>0</v>
      </c>
      <c r="E92" s="100">
        <v>0</v>
      </c>
      <c r="F92" s="100">
        <v>0</v>
      </c>
      <c r="G92" s="100">
        <v>0</v>
      </c>
      <c r="H92" s="100">
        <v>0</v>
      </c>
      <c r="I92" s="100">
        <v>0</v>
      </c>
      <c r="J92" s="100">
        <v>0</v>
      </c>
      <c r="K92" s="100">
        <v>0</v>
      </c>
      <c r="L92" s="100">
        <v>0</v>
      </c>
      <c r="M92" s="100">
        <v>0</v>
      </c>
      <c r="N92" s="100">
        <v>0</v>
      </c>
      <c r="O92" s="100">
        <v>0</v>
      </c>
      <c r="P92" s="100">
        <v>0</v>
      </c>
      <c r="Q92" s="100">
        <v>0</v>
      </c>
      <c r="R92" s="100">
        <v>0</v>
      </c>
      <c r="S92" s="100">
        <v>0</v>
      </c>
      <c r="T92" s="100">
        <v>0</v>
      </c>
      <c r="U92" s="100">
        <v>0</v>
      </c>
      <c r="V92" s="100">
        <v>0</v>
      </c>
      <c r="W92" s="100">
        <v>0</v>
      </c>
      <c r="X92" s="100">
        <v>0</v>
      </c>
      <c r="Y92" s="100">
        <v>0</v>
      </c>
      <c r="Z92" s="100">
        <v>0</v>
      </c>
      <c r="AA92" s="100">
        <v>0</v>
      </c>
      <c r="AB92" s="100">
        <v>0</v>
      </c>
      <c r="AC92" s="100">
        <v>0</v>
      </c>
      <c r="AD92" s="100">
        <v>0</v>
      </c>
      <c r="AE92" s="100">
        <v>0</v>
      </c>
      <c r="AF92" s="100">
        <v>0</v>
      </c>
      <c r="AG92" s="100">
        <v>0</v>
      </c>
      <c r="AH92" s="165">
        <v>0</v>
      </c>
    </row>
    <row r="93" spans="1:34">
      <c r="A93" s="105" t="s">
        <v>828</v>
      </c>
      <c r="B93" s="100">
        <v>5180.9339500000006</v>
      </c>
      <c r="C93" s="100">
        <v>18613.603709999999</v>
      </c>
      <c r="D93" s="100">
        <v>0</v>
      </c>
      <c r="E93" s="100">
        <v>0</v>
      </c>
      <c r="F93" s="100">
        <v>0</v>
      </c>
      <c r="G93" s="100">
        <v>3849.78024</v>
      </c>
      <c r="H93" s="100">
        <v>0</v>
      </c>
      <c r="I93" s="100">
        <v>0</v>
      </c>
      <c r="J93" s="100">
        <v>0</v>
      </c>
      <c r="K93" s="100">
        <v>0</v>
      </c>
      <c r="L93" s="100">
        <v>0</v>
      </c>
      <c r="M93" s="100">
        <v>0</v>
      </c>
      <c r="N93" s="100">
        <v>0</v>
      </c>
      <c r="O93" s="100">
        <v>0</v>
      </c>
      <c r="P93" s="100">
        <v>0</v>
      </c>
      <c r="Q93" s="100">
        <v>0</v>
      </c>
      <c r="R93" s="100">
        <v>0</v>
      </c>
      <c r="S93" s="100">
        <v>0</v>
      </c>
      <c r="T93" s="100">
        <v>0</v>
      </c>
      <c r="U93" s="100">
        <v>6243.6201500000006</v>
      </c>
      <c r="V93" s="100">
        <v>0</v>
      </c>
      <c r="W93" s="100">
        <v>0</v>
      </c>
      <c r="X93" s="100">
        <v>0</v>
      </c>
      <c r="Y93" s="100">
        <v>0</v>
      </c>
      <c r="Z93" s="100">
        <v>0</v>
      </c>
      <c r="AA93" s="100">
        <v>0</v>
      </c>
      <c r="AB93" s="100">
        <v>3483.1498099999999</v>
      </c>
      <c r="AC93" s="100">
        <v>0</v>
      </c>
      <c r="AD93" s="100">
        <v>0</v>
      </c>
      <c r="AE93" s="100">
        <v>0</v>
      </c>
      <c r="AF93" s="100">
        <v>0</v>
      </c>
      <c r="AG93" s="100">
        <v>37371.08786</v>
      </c>
      <c r="AH93" s="165">
        <v>1.7713476764692915E-2</v>
      </c>
    </row>
    <row r="94" spans="1:34">
      <c r="A94" s="105" t="s">
        <v>829</v>
      </c>
      <c r="B94" s="100">
        <v>4792.1851799999995</v>
      </c>
      <c r="C94" s="100">
        <v>23985.437429999998</v>
      </c>
      <c r="D94" s="100">
        <v>0</v>
      </c>
      <c r="E94" s="100">
        <v>0</v>
      </c>
      <c r="F94" s="100">
        <v>1677.50459</v>
      </c>
      <c r="G94" s="100">
        <v>2892.9942799999999</v>
      </c>
      <c r="H94" s="100">
        <v>0</v>
      </c>
      <c r="I94" s="100">
        <v>0</v>
      </c>
      <c r="J94" s="100">
        <v>0</v>
      </c>
      <c r="K94" s="100">
        <v>0</v>
      </c>
      <c r="L94" s="100">
        <v>0</v>
      </c>
      <c r="M94" s="100">
        <v>0</v>
      </c>
      <c r="N94" s="100">
        <v>0</v>
      </c>
      <c r="O94" s="100">
        <v>0</v>
      </c>
      <c r="P94" s="100">
        <v>0</v>
      </c>
      <c r="Q94" s="100">
        <v>1769.21307</v>
      </c>
      <c r="R94" s="100">
        <v>0</v>
      </c>
      <c r="S94" s="100">
        <v>0</v>
      </c>
      <c r="T94" s="100">
        <v>0</v>
      </c>
      <c r="U94" s="100">
        <v>0</v>
      </c>
      <c r="V94" s="100">
        <v>0</v>
      </c>
      <c r="W94" s="100">
        <v>0</v>
      </c>
      <c r="X94" s="100">
        <v>0</v>
      </c>
      <c r="Y94" s="100">
        <v>0</v>
      </c>
      <c r="Z94" s="100">
        <v>0</v>
      </c>
      <c r="AA94" s="100">
        <v>6968.94794</v>
      </c>
      <c r="AB94" s="100">
        <v>4422.2035900000001</v>
      </c>
      <c r="AC94" s="100">
        <v>0</v>
      </c>
      <c r="AD94" s="100">
        <v>0</v>
      </c>
      <c r="AE94" s="100">
        <v>0</v>
      </c>
      <c r="AF94" s="100">
        <v>0</v>
      </c>
      <c r="AG94" s="100">
        <v>46508.486079999995</v>
      </c>
      <c r="AH94" s="165">
        <v>2.204450110270683E-2</v>
      </c>
    </row>
    <row r="95" spans="1:34">
      <c r="A95" s="105" t="s">
        <v>830</v>
      </c>
      <c r="B95" s="100">
        <v>18910.686000000002</v>
      </c>
      <c r="C95" s="100">
        <v>16517.78383</v>
      </c>
      <c r="D95" s="100">
        <v>2349.1836899999998</v>
      </c>
      <c r="E95" s="100">
        <v>812.32586000000003</v>
      </c>
      <c r="F95" s="100">
        <v>2012.01403</v>
      </c>
      <c r="G95" s="100">
        <v>3737.8223199999998</v>
      </c>
      <c r="H95" s="100">
        <v>782.54542000000004</v>
      </c>
      <c r="I95" s="100">
        <v>0</v>
      </c>
      <c r="J95" s="100">
        <v>0</v>
      </c>
      <c r="K95" s="100">
        <v>0</v>
      </c>
      <c r="L95" s="100">
        <v>0</v>
      </c>
      <c r="M95" s="100">
        <v>0</v>
      </c>
      <c r="N95" s="100">
        <v>0</v>
      </c>
      <c r="O95" s="100">
        <v>819.65818000000002</v>
      </c>
      <c r="P95" s="100">
        <v>0</v>
      </c>
      <c r="Q95" s="100">
        <v>0</v>
      </c>
      <c r="R95" s="100">
        <v>1888.98524</v>
      </c>
      <c r="S95" s="100">
        <v>0</v>
      </c>
      <c r="T95" s="100">
        <v>0</v>
      </c>
      <c r="U95" s="100">
        <v>0</v>
      </c>
      <c r="V95" s="100">
        <v>0</v>
      </c>
      <c r="W95" s="100">
        <v>0</v>
      </c>
      <c r="X95" s="100">
        <v>751.20726999999999</v>
      </c>
      <c r="Y95" s="100">
        <v>0</v>
      </c>
      <c r="Z95" s="100">
        <v>1981.1016499999998</v>
      </c>
      <c r="AA95" s="100">
        <v>828.49594999999999</v>
      </c>
      <c r="AB95" s="100">
        <v>711.41737000000001</v>
      </c>
      <c r="AC95" s="100">
        <v>2331.4121500000001</v>
      </c>
      <c r="AD95" s="100">
        <v>1607.31267</v>
      </c>
      <c r="AE95" s="100">
        <v>0</v>
      </c>
      <c r="AF95" s="100">
        <v>0</v>
      </c>
      <c r="AG95" s="100">
        <v>56041.951630000003</v>
      </c>
      <c r="AH95" s="165">
        <v>2.6563256915744741E-2</v>
      </c>
    </row>
    <row r="96" spans="1:34">
      <c r="A96" s="105" t="s">
        <v>831</v>
      </c>
      <c r="B96" s="100">
        <v>30018.582449999998</v>
      </c>
      <c r="C96" s="100">
        <v>20152.205149999998</v>
      </c>
      <c r="D96" s="100">
        <v>9687.3278399999999</v>
      </c>
      <c r="E96" s="100">
        <v>4592.30411</v>
      </c>
      <c r="F96" s="100">
        <v>3331.4319</v>
      </c>
      <c r="G96" s="100">
        <v>2258.6378399999999</v>
      </c>
      <c r="H96" s="100">
        <v>456.93319000000002</v>
      </c>
      <c r="I96" s="100">
        <v>585.14956000000006</v>
      </c>
      <c r="J96" s="100">
        <v>927.87141000000008</v>
      </c>
      <c r="K96" s="100">
        <v>0</v>
      </c>
      <c r="L96" s="100">
        <v>0</v>
      </c>
      <c r="M96" s="100">
        <v>448.98755999999997</v>
      </c>
      <c r="N96" s="100">
        <v>752.53165000000001</v>
      </c>
      <c r="O96" s="100">
        <v>1482.5555200000001</v>
      </c>
      <c r="P96" s="100">
        <v>600.35381000000007</v>
      </c>
      <c r="Q96" s="100">
        <v>0</v>
      </c>
      <c r="R96" s="100">
        <v>2092.7604499999998</v>
      </c>
      <c r="S96" s="100">
        <v>0</v>
      </c>
      <c r="T96" s="100">
        <v>0</v>
      </c>
      <c r="U96" s="100">
        <v>1276.1609900000001</v>
      </c>
      <c r="V96" s="100">
        <v>736.21051</v>
      </c>
      <c r="W96" s="100">
        <v>2097.05231</v>
      </c>
      <c r="X96" s="100">
        <v>955.92518999999993</v>
      </c>
      <c r="Y96" s="100">
        <v>350.21479999999997</v>
      </c>
      <c r="Z96" s="100">
        <v>1134.5332800000001</v>
      </c>
      <c r="AA96" s="100">
        <v>724.20636000000002</v>
      </c>
      <c r="AB96" s="100">
        <v>2397.0181600000001</v>
      </c>
      <c r="AC96" s="100">
        <v>5682.8767900000003</v>
      </c>
      <c r="AD96" s="100">
        <v>1960.6051399999999</v>
      </c>
      <c r="AE96" s="100">
        <v>1748.83581</v>
      </c>
      <c r="AF96" s="100">
        <v>0</v>
      </c>
      <c r="AG96" s="100">
        <v>96451.271779999995</v>
      </c>
      <c r="AH96" s="165">
        <v>4.5716821731293093E-2</v>
      </c>
    </row>
    <row r="97" spans="1:34">
      <c r="A97" s="105" t="s">
        <v>832</v>
      </c>
      <c r="B97" s="100">
        <v>33297.851170000002</v>
      </c>
      <c r="C97" s="100">
        <v>20113.549899999998</v>
      </c>
      <c r="D97" s="100">
        <v>9425.3409499999998</v>
      </c>
      <c r="E97" s="100">
        <v>4362.6447099999996</v>
      </c>
      <c r="F97" s="100">
        <v>2378.1552000000001</v>
      </c>
      <c r="G97" s="100">
        <v>6250.5099099999998</v>
      </c>
      <c r="H97" s="100">
        <v>746.46663999999998</v>
      </c>
      <c r="I97" s="100">
        <v>1711.2108000000001</v>
      </c>
      <c r="J97" s="100">
        <v>712.09190000000001</v>
      </c>
      <c r="K97" s="100">
        <v>736.71023000000002</v>
      </c>
      <c r="L97" s="100">
        <v>0</v>
      </c>
      <c r="M97" s="100">
        <v>553.61703</v>
      </c>
      <c r="N97" s="100">
        <v>3581.6979799999999</v>
      </c>
      <c r="O97" s="100">
        <v>3545.9903199999999</v>
      </c>
      <c r="P97" s="100">
        <v>1807.3744899999999</v>
      </c>
      <c r="Q97" s="100">
        <v>667.41431999999998</v>
      </c>
      <c r="R97" s="100">
        <v>549.78572999999994</v>
      </c>
      <c r="S97" s="100">
        <v>2959.7975899999997</v>
      </c>
      <c r="T97" s="100">
        <v>274.43478000000005</v>
      </c>
      <c r="U97" s="100">
        <v>4519.6836700000003</v>
      </c>
      <c r="V97" s="100">
        <v>5570.2880100000002</v>
      </c>
      <c r="W97" s="100">
        <v>2310.3962700000002</v>
      </c>
      <c r="X97" s="100">
        <v>831.27112999999997</v>
      </c>
      <c r="Y97" s="100">
        <v>1362.4255500000002</v>
      </c>
      <c r="Z97" s="100">
        <v>3392.5500499999998</v>
      </c>
      <c r="AA97" s="100">
        <v>1774.0285900000001</v>
      </c>
      <c r="AB97" s="100">
        <v>3878.7226700000001</v>
      </c>
      <c r="AC97" s="100">
        <v>6881.0135799999998</v>
      </c>
      <c r="AD97" s="100">
        <v>2506.9286200000001</v>
      </c>
      <c r="AE97" s="100">
        <v>2285.6274700000004</v>
      </c>
      <c r="AF97" s="100">
        <v>1031.30898</v>
      </c>
      <c r="AG97" s="100">
        <v>130018.88824</v>
      </c>
      <c r="AH97" s="165">
        <v>6.1627495684318696E-2</v>
      </c>
    </row>
    <row r="98" spans="1:34">
      <c r="A98" s="105" t="s">
        <v>833</v>
      </c>
      <c r="B98" s="100">
        <v>36273.646950000002</v>
      </c>
      <c r="C98" s="100">
        <v>14852.097210000002</v>
      </c>
      <c r="D98" s="100">
        <v>7663.8522000000003</v>
      </c>
      <c r="E98" s="100">
        <v>4180.5893500000002</v>
      </c>
      <c r="F98" s="100">
        <v>4564.9783299999999</v>
      </c>
      <c r="G98" s="100">
        <v>8725.51908</v>
      </c>
      <c r="H98" s="100">
        <v>1060.45517</v>
      </c>
      <c r="I98" s="100">
        <v>2544.8335999999999</v>
      </c>
      <c r="J98" s="100">
        <v>2017.51233</v>
      </c>
      <c r="K98" s="100">
        <v>4750.5368399999998</v>
      </c>
      <c r="L98" s="100">
        <v>716.24252000000001</v>
      </c>
      <c r="M98" s="100">
        <v>866.43004000000008</v>
      </c>
      <c r="N98" s="100">
        <v>4854.55159</v>
      </c>
      <c r="O98" s="100">
        <v>3699.1309000000001</v>
      </c>
      <c r="P98" s="100">
        <v>3045.4934700000003</v>
      </c>
      <c r="Q98" s="100">
        <v>819.51937999999996</v>
      </c>
      <c r="R98" s="100">
        <v>694.34181000000001</v>
      </c>
      <c r="S98" s="100">
        <v>2619.21099</v>
      </c>
      <c r="T98" s="100">
        <v>470.27646000000004</v>
      </c>
      <c r="U98" s="100">
        <v>3321.6222900000002</v>
      </c>
      <c r="V98" s="100">
        <v>6178.8975799999998</v>
      </c>
      <c r="W98" s="100">
        <v>2741.6575200000002</v>
      </c>
      <c r="X98" s="100">
        <v>1851.7033799999999</v>
      </c>
      <c r="Y98" s="100">
        <v>1685.15977</v>
      </c>
      <c r="Z98" s="100">
        <v>3053.6527400000004</v>
      </c>
      <c r="AA98" s="100">
        <v>1630.29306</v>
      </c>
      <c r="AB98" s="100">
        <v>2830.4369300000003</v>
      </c>
      <c r="AC98" s="100">
        <v>6214.3911200000002</v>
      </c>
      <c r="AD98" s="100">
        <v>1487.92192</v>
      </c>
      <c r="AE98" s="100">
        <v>4363.7584400000005</v>
      </c>
      <c r="AF98" s="100">
        <v>662.24911999999995</v>
      </c>
      <c r="AG98" s="100">
        <v>140440.96209000002</v>
      </c>
      <c r="AH98" s="165">
        <v>6.6567441871421454E-2</v>
      </c>
    </row>
    <row r="99" spans="1:34">
      <c r="A99" s="105" t="s">
        <v>834</v>
      </c>
      <c r="B99" s="100">
        <v>27360.226139999999</v>
      </c>
      <c r="C99" s="100">
        <v>11181.67873</v>
      </c>
      <c r="D99" s="100">
        <v>7576.3006500000001</v>
      </c>
      <c r="E99" s="100">
        <v>1935.7207900000001</v>
      </c>
      <c r="F99" s="100">
        <v>4265.9366200000004</v>
      </c>
      <c r="G99" s="100">
        <v>5710.7586500000007</v>
      </c>
      <c r="H99" s="100">
        <v>1263.2509499999999</v>
      </c>
      <c r="I99" s="100">
        <v>1700.63499</v>
      </c>
      <c r="J99" s="100">
        <v>1205.1048899999998</v>
      </c>
      <c r="K99" s="100">
        <v>2118.80861</v>
      </c>
      <c r="L99" s="100">
        <v>829.48884999999996</v>
      </c>
      <c r="M99" s="100">
        <v>925.8904399999999</v>
      </c>
      <c r="N99" s="100">
        <v>4256.6662900000001</v>
      </c>
      <c r="O99" s="100">
        <v>2376.4135200000001</v>
      </c>
      <c r="P99" s="100">
        <v>2183.5438199999999</v>
      </c>
      <c r="Q99" s="100">
        <v>452.29640000000001</v>
      </c>
      <c r="R99" s="100">
        <v>1239.7386399999998</v>
      </c>
      <c r="S99" s="100">
        <v>2654.6514900000002</v>
      </c>
      <c r="T99" s="100">
        <v>1070.9273600000001</v>
      </c>
      <c r="U99" s="100">
        <v>4546.8826799999997</v>
      </c>
      <c r="V99" s="100">
        <v>8034.2147000000004</v>
      </c>
      <c r="W99" s="100">
        <v>2320.0855200000001</v>
      </c>
      <c r="X99" s="100">
        <v>1425.2843300000002</v>
      </c>
      <c r="Y99" s="100">
        <v>2657.8714900000004</v>
      </c>
      <c r="Z99" s="100">
        <v>2173.2709799999998</v>
      </c>
      <c r="AA99" s="100">
        <v>1465.153</v>
      </c>
      <c r="AB99" s="100">
        <v>3775.84319</v>
      </c>
      <c r="AC99" s="100">
        <v>6302.6817499999997</v>
      </c>
      <c r="AD99" s="100">
        <v>455.23945000000003</v>
      </c>
      <c r="AE99" s="100">
        <v>4736.7746399999996</v>
      </c>
      <c r="AF99" s="100">
        <v>504.35325</v>
      </c>
      <c r="AG99" s="100">
        <v>118705.69281000001</v>
      </c>
      <c r="AH99" s="165">
        <v>5.6265167856601697E-2</v>
      </c>
    </row>
    <row r="100" spans="1:34">
      <c r="A100" s="105" t="s">
        <v>835</v>
      </c>
      <c r="B100" s="100">
        <v>40394.833100000003</v>
      </c>
      <c r="C100" s="100">
        <v>16473.6829</v>
      </c>
      <c r="D100" s="100">
        <v>11508.355659999999</v>
      </c>
      <c r="E100" s="100">
        <v>4515.2037799999998</v>
      </c>
      <c r="F100" s="100">
        <v>6050.9930700000004</v>
      </c>
      <c r="G100" s="100">
        <v>9735.1911899999996</v>
      </c>
      <c r="H100" s="100">
        <v>3714.5675899999997</v>
      </c>
      <c r="I100" s="100">
        <v>4362.3643600000005</v>
      </c>
      <c r="J100" s="100">
        <v>2820.54045</v>
      </c>
      <c r="K100" s="100">
        <v>4656.9331700000002</v>
      </c>
      <c r="L100" s="100">
        <v>1244.54847</v>
      </c>
      <c r="M100" s="100">
        <v>1385.9251100000001</v>
      </c>
      <c r="N100" s="100">
        <v>9762.9338499999994</v>
      </c>
      <c r="O100" s="100">
        <v>4562.4712800000007</v>
      </c>
      <c r="P100" s="100">
        <v>5205.9216699999997</v>
      </c>
      <c r="Q100" s="100">
        <v>1513.6540500000001</v>
      </c>
      <c r="R100" s="100">
        <v>2038.49405</v>
      </c>
      <c r="S100" s="100">
        <v>7203.26</v>
      </c>
      <c r="T100" s="100">
        <v>932.50682999999992</v>
      </c>
      <c r="U100" s="100">
        <v>8980.1883200000011</v>
      </c>
      <c r="V100" s="100">
        <v>15162.20124</v>
      </c>
      <c r="W100" s="100">
        <v>3121.5743299999999</v>
      </c>
      <c r="X100" s="100">
        <v>3309.5606499999999</v>
      </c>
      <c r="Y100" s="100">
        <v>2274.0166899999999</v>
      </c>
      <c r="Z100" s="100">
        <v>3740.9322000000002</v>
      </c>
      <c r="AA100" s="100">
        <v>3047.5094399999998</v>
      </c>
      <c r="AB100" s="100">
        <v>5888.6493499999997</v>
      </c>
      <c r="AC100" s="100">
        <v>9983.9410800000005</v>
      </c>
      <c r="AD100" s="100">
        <v>776.45260999999994</v>
      </c>
      <c r="AE100" s="100">
        <v>10323.91533</v>
      </c>
      <c r="AF100" s="100">
        <v>850.18085999999994</v>
      </c>
      <c r="AG100" s="100">
        <v>205541.50268000001</v>
      </c>
      <c r="AH100" s="165">
        <v>9.7424368419288684E-2</v>
      </c>
    </row>
    <row r="101" spans="1:34">
      <c r="A101" s="105" t="s">
        <v>836</v>
      </c>
      <c r="B101" s="100">
        <v>61986.764869999999</v>
      </c>
      <c r="C101" s="100">
        <v>24596.548739999998</v>
      </c>
      <c r="D101" s="100">
        <v>18746.585930000001</v>
      </c>
      <c r="E101" s="100">
        <v>7467.7388799999999</v>
      </c>
      <c r="F101" s="100">
        <v>7663.4693699999998</v>
      </c>
      <c r="G101" s="100">
        <v>19653.096940000003</v>
      </c>
      <c r="H101" s="100">
        <v>6625.39491</v>
      </c>
      <c r="I101" s="100">
        <v>8899.1801999999989</v>
      </c>
      <c r="J101" s="100">
        <v>7106.85041</v>
      </c>
      <c r="K101" s="100">
        <v>8060.3283000000001</v>
      </c>
      <c r="L101" s="100">
        <v>3977.47307</v>
      </c>
      <c r="M101" s="100">
        <v>2903.5401699999998</v>
      </c>
      <c r="N101" s="100">
        <v>16258.443960000001</v>
      </c>
      <c r="O101" s="100">
        <v>7937.6216900000009</v>
      </c>
      <c r="P101" s="100">
        <v>7117.7423699999999</v>
      </c>
      <c r="Q101" s="100">
        <v>2869.9172100000001</v>
      </c>
      <c r="R101" s="100">
        <v>4329.3969500000003</v>
      </c>
      <c r="S101" s="100">
        <v>9764.1964800000005</v>
      </c>
      <c r="T101" s="100">
        <v>3578.2998600000001</v>
      </c>
      <c r="U101" s="100">
        <v>17844.03585</v>
      </c>
      <c r="V101" s="100">
        <v>31133.87226</v>
      </c>
      <c r="W101" s="100">
        <v>7100.1954299999998</v>
      </c>
      <c r="X101" s="100">
        <v>4656.2616600000001</v>
      </c>
      <c r="Y101" s="100">
        <v>7376.6607599999998</v>
      </c>
      <c r="Z101" s="100">
        <v>7437.01026</v>
      </c>
      <c r="AA101" s="100">
        <v>4628.94326</v>
      </c>
      <c r="AB101" s="100">
        <v>11304.353550000002</v>
      </c>
      <c r="AC101" s="100">
        <v>15538.89918</v>
      </c>
      <c r="AD101" s="100">
        <v>1574.7692299999999</v>
      </c>
      <c r="AE101" s="100">
        <v>20601.95909</v>
      </c>
      <c r="AF101" s="100">
        <v>1792.8829599999999</v>
      </c>
      <c r="AG101" s="100">
        <v>360532.4338</v>
      </c>
      <c r="AH101" s="165">
        <v>0.17088833252483451</v>
      </c>
    </row>
    <row r="102" spans="1:34">
      <c r="A102" s="105" t="s">
        <v>837</v>
      </c>
      <c r="B102" s="100">
        <v>86268.297459999987</v>
      </c>
      <c r="C102" s="100">
        <v>35270.809359999999</v>
      </c>
      <c r="D102" s="100">
        <v>25055.084579999999</v>
      </c>
      <c r="E102" s="100">
        <v>10576.73933</v>
      </c>
      <c r="F102" s="100">
        <v>12159.939869999998</v>
      </c>
      <c r="G102" s="100">
        <v>35916.003810000002</v>
      </c>
      <c r="H102" s="100">
        <v>11980.845660000001</v>
      </c>
      <c r="I102" s="100">
        <v>14132.613859999999</v>
      </c>
      <c r="J102" s="100">
        <v>12037.02699</v>
      </c>
      <c r="K102" s="100">
        <v>13354.662980000001</v>
      </c>
      <c r="L102" s="100">
        <v>8240.5405499999997</v>
      </c>
      <c r="M102" s="100">
        <v>5703.1697400000003</v>
      </c>
      <c r="N102" s="100">
        <v>27219.310309999997</v>
      </c>
      <c r="O102" s="100">
        <v>12776.1767</v>
      </c>
      <c r="P102" s="100">
        <v>11200.51751</v>
      </c>
      <c r="Q102" s="100">
        <v>4545.9757499999996</v>
      </c>
      <c r="R102" s="100">
        <v>8081.5473099999999</v>
      </c>
      <c r="S102" s="100">
        <v>14664.881029999999</v>
      </c>
      <c r="T102" s="100">
        <v>7060.7421399999994</v>
      </c>
      <c r="U102" s="100">
        <v>30827.650519999999</v>
      </c>
      <c r="V102" s="100">
        <v>56286.100859999999</v>
      </c>
      <c r="W102" s="100">
        <v>11027.285029999999</v>
      </c>
      <c r="X102" s="100">
        <v>6880.6686300000001</v>
      </c>
      <c r="Y102" s="100">
        <v>11458.788470000001</v>
      </c>
      <c r="Z102" s="100">
        <v>9928.608839999999</v>
      </c>
      <c r="AA102" s="100">
        <v>7791.9798499999997</v>
      </c>
      <c r="AB102" s="100">
        <v>19556.359539999998</v>
      </c>
      <c r="AC102" s="100">
        <v>21916.65928</v>
      </c>
      <c r="AD102" s="100">
        <v>1724.74071</v>
      </c>
      <c r="AE102" s="100">
        <v>44776.243470000001</v>
      </c>
      <c r="AF102" s="100">
        <v>3499.5557200000003</v>
      </c>
      <c r="AG102" s="100">
        <v>581919.52586000005</v>
      </c>
      <c r="AH102" s="165">
        <v>0.27582333270194048</v>
      </c>
    </row>
    <row r="103" spans="1:34">
      <c r="A103" s="105" t="s">
        <v>838</v>
      </c>
      <c r="B103" s="100">
        <v>18847.427010000003</v>
      </c>
      <c r="C103" s="100">
        <v>7209.0135</v>
      </c>
      <c r="D103" s="100">
        <v>4626.1483899999994</v>
      </c>
      <c r="E103" s="100">
        <v>2125.0119799999998</v>
      </c>
      <c r="F103" s="100">
        <v>2146.9367400000001</v>
      </c>
      <c r="G103" s="100">
        <v>8401.5062699999999</v>
      </c>
      <c r="H103" s="100">
        <v>2884.08383</v>
      </c>
      <c r="I103" s="100">
        <v>2839.5027099999998</v>
      </c>
      <c r="J103" s="100">
        <v>2689.5738700000002</v>
      </c>
      <c r="K103" s="100">
        <v>2165.4083500000002</v>
      </c>
      <c r="L103" s="100">
        <v>2923.7431200000001</v>
      </c>
      <c r="M103" s="100">
        <v>1575.8217</v>
      </c>
      <c r="N103" s="100">
        <v>5663.2596399999993</v>
      </c>
      <c r="O103" s="100">
        <v>2172.7597599999999</v>
      </c>
      <c r="P103" s="100">
        <v>1715.7819999999999</v>
      </c>
      <c r="Q103" s="100">
        <v>1251.83869</v>
      </c>
      <c r="R103" s="100">
        <v>2442.5027500000001</v>
      </c>
      <c r="S103" s="100">
        <v>2598.1307000000002</v>
      </c>
      <c r="T103" s="100">
        <v>1999.54052</v>
      </c>
      <c r="U103" s="100">
        <v>7929.32528</v>
      </c>
      <c r="V103" s="100">
        <v>14088.23848</v>
      </c>
      <c r="W103" s="100">
        <v>2075.0516699999998</v>
      </c>
      <c r="X103" s="100">
        <v>1331.4418600000001</v>
      </c>
      <c r="Y103" s="100">
        <v>2273.1039300000002</v>
      </c>
      <c r="Z103" s="100">
        <v>1819.5820700000002</v>
      </c>
      <c r="AA103" s="100">
        <v>1607.61564</v>
      </c>
      <c r="AB103" s="100">
        <v>4537.6247100000001</v>
      </c>
      <c r="AC103" s="100">
        <v>4027.1568500000003</v>
      </c>
      <c r="AD103" s="100">
        <v>570.90674999999999</v>
      </c>
      <c r="AE103" s="100">
        <v>5858.27009</v>
      </c>
      <c r="AF103" s="100">
        <v>1113.2318700000001</v>
      </c>
      <c r="AG103" s="100">
        <v>123509.54073000001</v>
      </c>
      <c r="AH103" s="165">
        <v>5.854213792583849E-2</v>
      </c>
    </row>
    <row r="104" spans="1:34">
      <c r="A104" s="105" t="s">
        <v>839</v>
      </c>
      <c r="B104" s="100">
        <v>27673.797200000001</v>
      </c>
      <c r="C104" s="100">
        <v>12818.5489</v>
      </c>
      <c r="D104" s="100">
        <v>7846.8773700000002</v>
      </c>
      <c r="E104" s="100">
        <v>3414.0650900000001</v>
      </c>
      <c r="F104" s="100">
        <v>3141.9015499999996</v>
      </c>
      <c r="G104" s="100">
        <v>21799.32056</v>
      </c>
      <c r="H104" s="100">
        <v>5434.5764500000005</v>
      </c>
      <c r="I104" s="100">
        <v>4658.5744599999998</v>
      </c>
      <c r="J104" s="100">
        <v>5484.7289500000006</v>
      </c>
      <c r="K104" s="100">
        <v>3470.77639</v>
      </c>
      <c r="L104" s="100">
        <v>5956.4643499999993</v>
      </c>
      <c r="M104" s="100">
        <v>2397.6986099999999</v>
      </c>
      <c r="N104" s="100">
        <v>7910.9691399999992</v>
      </c>
      <c r="O104" s="100">
        <v>3653.1646299999998</v>
      </c>
      <c r="P104" s="100">
        <v>2514.0651200000002</v>
      </c>
      <c r="Q104" s="100">
        <v>4750.4127600000002</v>
      </c>
      <c r="R104" s="100">
        <v>4456.7222000000002</v>
      </c>
      <c r="S104" s="100">
        <v>3766.8340099999996</v>
      </c>
      <c r="T104" s="100">
        <v>3190.8343300000001</v>
      </c>
      <c r="U104" s="100">
        <v>15148.05615</v>
      </c>
      <c r="V104" s="100">
        <v>21492.144100000001</v>
      </c>
      <c r="W104" s="100">
        <v>3098.8682000000003</v>
      </c>
      <c r="X104" s="100">
        <v>2380.3950599999998</v>
      </c>
      <c r="Y104" s="100">
        <v>3433.8165899999999</v>
      </c>
      <c r="Z104" s="100">
        <v>3756.1124799999998</v>
      </c>
      <c r="AA104" s="100">
        <v>2587.9602400000003</v>
      </c>
      <c r="AB104" s="100">
        <v>7594.2896300000002</v>
      </c>
      <c r="AC104" s="100">
        <v>6192.4570800000001</v>
      </c>
      <c r="AD104" s="100">
        <v>2874.20507</v>
      </c>
      <c r="AE104" s="100">
        <v>7679.1545700000006</v>
      </c>
      <c r="AF104" s="100">
        <v>2135.39597</v>
      </c>
      <c r="AG104" s="100">
        <v>212713.18721</v>
      </c>
      <c r="AH104" s="165">
        <v>0.10082366650131841</v>
      </c>
    </row>
    <row r="105" spans="1:34">
      <c r="A105" s="76" t="s">
        <v>191</v>
      </c>
      <c r="B105" s="61">
        <v>391005.23147999996</v>
      </c>
      <c r="C105" s="61">
        <v>221784.95935999998</v>
      </c>
      <c r="D105" s="61">
        <v>104485.05726</v>
      </c>
      <c r="E105" s="61">
        <v>43982.34388</v>
      </c>
      <c r="F105" s="61">
        <v>49393.261269999995</v>
      </c>
      <c r="G105" s="61">
        <v>128931.14109000002</v>
      </c>
      <c r="H105" s="61">
        <v>34949.119810000004</v>
      </c>
      <c r="I105" s="61">
        <v>41434.064540000007</v>
      </c>
      <c r="J105" s="61">
        <v>35001.301200000002</v>
      </c>
      <c r="K105" s="61">
        <v>39314.164869999993</v>
      </c>
      <c r="L105" s="61">
        <v>23888.500929999998</v>
      </c>
      <c r="M105" s="61">
        <v>16761.080399999999</v>
      </c>
      <c r="N105" s="61">
        <v>80260.364410000009</v>
      </c>
      <c r="O105" s="61">
        <v>43025.942500000005</v>
      </c>
      <c r="P105" s="61">
        <v>35390.794259999995</v>
      </c>
      <c r="Q105" s="61">
        <v>18640.24163</v>
      </c>
      <c r="R105" s="61">
        <v>27814.275129999998</v>
      </c>
      <c r="S105" s="61">
        <v>46230.962289999996</v>
      </c>
      <c r="T105" s="61">
        <v>18577.562279999998</v>
      </c>
      <c r="U105" s="61">
        <v>100637.2259</v>
      </c>
      <c r="V105" s="61">
        <v>158682.16774</v>
      </c>
      <c r="W105" s="61">
        <v>35892.166279999998</v>
      </c>
      <c r="X105" s="61">
        <v>24373.719159999997</v>
      </c>
      <c r="Y105" s="61">
        <v>32872.05805</v>
      </c>
      <c r="Z105" s="61">
        <v>38417.354549999989</v>
      </c>
      <c r="AA105" s="61">
        <v>33055.133329999997</v>
      </c>
      <c r="AB105" s="61">
        <v>70380.068499999994</v>
      </c>
      <c r="AC105" s="61">
        <v>85071.488860000012</v>
      </c>
      <c r="AD105" s="61">
        <v>15539.08217</v>
      </c>
      <c r="AE105" s="61">
        <v>102374.53891</v>
      </c>
      <c r="AF105" s="61">
        <v>11589.158729999999</v>
      </c>
      <c r="AG105" s="61">
        <v>2109754.5307700001</v>
      </c>
      <c r="AH105" s="166">
        <v>1</v>
      </c>
    </row>
    <row r="106" spans="1:34">
      <c r="A106" s="58" t="s">
        <v>840</v>
      </c>
      <c r="B106" s="165">
        <v>0.18533209706500511</v>
      </c>
      <c r="C106" s="165">
        <v>0.10512358481773461</v>
      </c>
      <c r="D106" s="165">
        <v>4.9524746000600334E-2</v>
      </c>
      <c r="E106" s="165">
        <v>2.0847138014652208E-2</v>
      </c>
      <c r="F106" s="165">
        <v>2.3411852208215365E-2</v>
      </c>
      <c r="G106" s="165">
        <v>6.1111915727439549E-2</v>
      </c>
      <c r="H106" s="165">
        <v>1.6565491056082519E-2</v>
      </c>
      <c r="I106" s="165">
        <v>1.9639282170365934E-2</v>
      </c>
      <c r="J106" s="165">
        <v>1.6590224450057482E-2</v>
      </c>
      <c r="K106" s="165">
        <v>1.863447348808463E-2</v>
      </c>
      <c r="L106" s="165">
        <v>1.1322881682013205E-2</v>
      </c>
      <c r="M106" s="165">
        <v>7.9445642398420085E-3</v>
      </c>
      <c r="N106" s="165">
        <v>3.8042513116778219E-2</v>
      </c>
      <c r="O106" s="165">
        <v>2.0393814480539008E-2</v>
      </c>
      <c r="P106" s="165">
        <v>1.6774839794790424E-2</v>
      </c>
      <c r="Q106" s="165">
        <v>8.8352655999259042E-3</v>
      </c>
      <c r="R106" s="165">
        <v>1.3183654650026315E-2</v>
      </c>
      <c r="S106" s="165">
        <v>2.191295793692502E-2</v>
      </c>
      <c r="T106" s="165">
        <v>8.8055562905793219E-3</v>
      </c>
      <c r="U106" s="165">
        <v>4.7700917065110079E-2</v>
      </c>
      <c r="V106" s="165">
        <v>7.5213568889498039E-2</v>
      </c>
      <c r="W106" s="165">
        <v>1.7012484512546767E-2</v>
      </c>
      <c r="X106" s="165">
        <v>1.1552869684372373E-2</v>
      </c>
      <c r="Y106" s="165">
        <v>1.5580987062984355E-2</v>
      </c>
      <c r="Z106" s="165">
        <v>1.8209395448473692E-2</v>
      </c>
      <c r="AA106" s="165">
        <v>1.5667762693670251E-2</v>
      </c>
      <c r="AB106" s="165">
        <v>3.3359363600614374E-2</v>
      </c>
      <c r="AC106" s="165">
        <v>4.0322932179674642E-2</v>
      </c>
      <c r="AD106" s="165">
        <v>7.365350775821621E-3</v>
      </c>
      <c r="AE106" s="165">
        <v>4.8524383958846729E-2</v>
      </c>
      <c r="AF106" s="165">
        <v>5.4931313387298602E-3</v>
      </c>
      <c r="AG106" s="165">
        <v>1</v>
      </c>
      <c r="AH106" s="165"/>
    </row>
    <row r="107" spans="1:34" ht="30" customHeight="1">
      <c r="A107" s="442" t="s">
        <v>843</v>
      </c>
      <c r="B107" s="77" t="s">
        <v>70</v>
      </c>
      <c r="C107" s="77" t="s">
        <v>72</v>
      </c>
      <c r="D107" s="77" t="s">
        <v>74</v>
      </c>
      <c r="E107" s="77" t="s">
        <v>76</v>
      </c>
      <c r="F107" s="77" t="s">
        <v>78</v>
      </c>
      <c r="G107" s="77" t="s">
        <v>80</v>
      </c>
      <c r="H107" s="77" t="s">
        <v>82</v>
      </c>
      <c r="I107" s="77" t="s">
        <v>84</v>
      </c>
      <c r="J107" s="77" t="s">
        <v>86</v>
      </c>
      <c r="K107" s="77" t="s">
        <v>88</v>
      </c>
      <c r="L107" s="77" t="s">
        <v>90</v>
      </c>
      <c r="M107" s="77" t="s">
        <v>92</v>
      </c>
      <c r="N107" s="77" t="s">
        <v>94</v>
      </c>
      <c r="O107" s="77" t="s">
        <v>96</v>
      </c>
      <c r="P107" s="77" t="s">
        <v>98</v>
      </c>
      <c r="Q107" s="77" t="s">
        <v>100</v>
      </c>
      <c r="R107" s="77" t="s">
        <v>102</v>
      </c>
      <c r="S107" s="77" t="s">
        <v>104</v>
      </c>
      <c r="T107" s="77" t="s">
        <v>106</v>
      </c>
      <c r="U107" s="77" t="s">
        <v>108</v>
      </c>
      <c r="V107" s="77" t="s">
        <v>110</v>
      </c>
      <c r="W107" s="77" t="s">
        <v>112</v>
      </c>
      <c r="X107" s="77" t="s">
        <v>114</v>
      </c>
      <c r="Y107" s="77" t="s">
        <v>116</v>
      </c>
      <c r="Z107" s="77" t="s">
        <v>118</v>
      </c>
      <c r="AA107" s="77" t="s">
        <v>120</v>
      </c>
      <c r="AB107" s="77" t="s">
        <v>122</v>
      </c>
      <c r="AC107" s="77" t="s">
        <v>124</v>
      </c>
      <c r="AD107" s="77" t="s">
        <v>125</v>
      </c>
      <c r="AE107" s="77" t="s">
        <v>127</v>
      </c>
      <c r="AF107" s="77" t="s">
        <v>553</v>
      </c>
      <c r="AG107" s="181" t="s">
        <v>554</v>
      </c>
      <c r="AH107" s="315" t="s">
        <v>778</v>
      </c>
    </row>
    <row r="108" spans="1:34">
      <c r="A108" s="105" t="s">
        <v>826</v>
      </c>
      <c r="B108" s="100">
        <v>0</v>
      </c>
      <c r="C108" s="100">
        <v>0</v>
      </c>
      <c r="D108" s="100">
        <v>0</v>
      </c>
      <c r="E108" s="100">
        <v>0</v>
      </c>
      <c r="F108" s="100">
        <v>0</v>
      </c>
      <c r="G108" s="100">
        <v>0</v>
      </c>
      <c r="H108" s="100">
        <v>0</v>
      </c>
      <c r="I108" s="100">
        <v>0</v>
      </c>
      <c r="J108" s="100">
        <v>0</v>
      </c>
      <c r="K108" s="100">
        <v>0</v>
      </c>
      <c r="L108" s="100">
        <v>0</v>
      </c>
      <c r="M108" s="100">
        <v>0</v>
      </c>
      <c r="N108" s="100">
        <v>0</v>
      </c>
      <c r="O108" s="100">
        <v>0</v>
      </c>
      <c r="P108" s="100">
        <v>0</v>
      </c>
      <c r="Q108" s="100">
        <v>0</v>
      </c>
      <c r="R108" s="100">
        <v>0</v>
      </c>
      <c r="S108" s="100">
        <v>0</v>
      </c>
      <c r="T108" s="100">
        <v>0</v>
      </c>
      <c r="U108" s="100">
        <v>0</v>
      </c>
      <c r="V108" s="100">
        <v>0</v>
      </c>
      <c r="W108" s="100">
        <v>0</v>
      </c>
      <c r="X108" s="100">
        <v>0</v>
      </c>
      <c r="Y108" s="100">
        <v>0</v>
      </c>
      <c r="Z108" s="100">
        <v>0</v>
      </c>
      <c r="AA108" s="100">
        <v>0</v>
      </c>
      <c r="AB108" s="100">
        <v>0</v>
      </c>
      <c r="AC108" s="100">
        <v>0</v>
      </c>
      <c r="AD108" s="100">
        <v>0</v>
      </c>
      <c r="AE108" s="100">
        <v>0</v>
      </c>
      <c r="AF108" s="100">
        <v>0</v>
      </c>
      <c r="AG108" s="100">
        <v>0</v>
      </c>
      <c r="AH108" s="165">
        <v>0</v>
      </c>
    </row>
    <row r="109" spans="1:34">
      <c r="A109" s="105" t="s">
        <v>827</v>
      </c>
      <c r="B109" s="100">
        <v>0</v>
      </c>
      <c r="C109" s="100">
        <v>0</v>
      </c>
      <c r="D109" s="100">
        <v>0</v>
      </c>
      <c r="E109" s="100">
        <v>0</v>
      </c>
      <c r="F109" s="100">
        <v>0</v>
      </c>
      <c r="G109" s="100">
        <v>0</v>
      </c>
      <c r="H109" s="100">
        <v>0</v>
      </c>
      <c r="I109" s="100">
        <v>0</v>
      </c>
      <c r="J109" s="100">
        <v>0</v>
      </c>
      <c r="K109" s="100">
        <v>0</v>
      </c>
      <c r="L109" s="100">
        <v>0</v>
      </c>
      <c r="M109" s="100">
        <v>0</v>
      </c>
      <c r="N109" s="100">
        <v>0</v>
      </c>
      <c r="O109" s="100">
        <v>0</v>
      </c>
      <c r="P109" s="100">
        <v>0</v>
      </c>
      <c r="Q109" s="100">
        <v>0</v>
      </c>
      <c r="R109" s="100">
        <v>0</v>
      </c>
      <c r="S109" s="100">
        <v>0</v>
      </c>
      <c r="T109" s="100">
        <v>0</v>
      </c>
      <c r="U109" s="100">
        <v>0</v>
      </c>
      <c r="V109" s="100">
        <v>0</v>
      </c>
      <c r="W109" s="100">
        <v>0</v>
      </c>
      <c r="X109" s="100">
        <v>0</v>
      </c>
      <c r="Y109" s="100">
        <v>0</v>
      </c>
      <c r="Z109" s="100">
        <v>0</v>
      </c>
      <c r="AA109" s="100">
        <v>0</v>
      </c>
      <c r="AB109" s="100">
        <v>0</v>
      </c>
      <c r="AC109" s="100">
        <v>0</v>
      </c>
      <c r="AD109" s="100">
        <v>0</v>
      </c>
      <c r="AE109" s="100">
        <v>0</v>
      </c>
      <c r="AF109" s="100">
        <v>0</v>
      </c>
      <c r="AG109" s="100">
        <v>0</v>
      </c>
      <c r="AH109" s="165">
        <v>0</v>
      </c>
    </row>
    <row r="110" spans="1:34">
      <c r="A110" s="105" t="s">
        <v>828</v>
      </c>
      <c r="B110" s="100">
        <v>1</v>
      </c>
      <c r="C110" s="100">
        <v>4</v>
      </c>
      <c r="D110" s="100">
        <v>0</v>
      </c>
      <c r="E110" s="100">
        <v>0</v>
      </c>
      <c r="F110" s="100">
        <v>0</v>
      </c>
      <c r="G110" s="100">
        <v>1</v>
      </c>
      <c r="H110" s="100">
        <v>0</v>
      </c>
      <c r="I110" s="100">
        <v>0</v>
      </c>
      <c r="J110" s="100">
        <v>0</v>
      </c>
      <c r="K110" s="100">
        <v>0</v>
      </c>
      <c r="L110" s="100">
        <v>0</v>
      </c>
      <c r="M110" s="100">
        <v>0</v>
      </c>
      <c r="N110" s="100">
        <v>0</v>
      </c>
      <c r="O110" s="100">
        <v>0</v>
      </c>
      <c r="P110" s="100">
        <v>0</v>
      </c>
      <c r="Q110" s="100">
        <v>0</v>
      </c>
      <c r="R110" s="100">
        <v>0</v>
      </c>
      <c r="S110" s="100">
        <v>0</v>
      </c>
      <c r="T110" s="100">
        <v>0</v>
      </c>
      <c r="U110" s="100">
        <v>1</v>
      </c>
      <c r="V110" s="100">
        <v>0</v>
      </c>
      <c r="W110" s="100">
        <v>0</v>
      </c>
      <c r="X110" s="100">
        <v>0</v>
      </c>
      <c r="Y110" s="100">
        <v>0</v>
      </c>
      <c r="Z110" s="100">
        <v>0</v>
      </c>
      <c r="AA110" s="100">
        <v>0</v>
      </c>
      <c r="AB110" s="100">
        <v>1</v>
      </c>
      <c r="AC110" s="100">
        <v>0</v>
      </c>
      <c r="AD110" s="100">
        <v>0</v>
      </c>
      <c r="AE110" s="100">
        <v>0</v>
      </c>
      <c r="AF110" s="100">
        <v>0</v>
      </c>
      <c r="AG110" s="100">
        <v>8</v>
      </c>
      <c r="AH110" s="165">
        <v>8.6027425543263192E-6</v>
      </c>
    </row>
    <row r="111" spans="1:34">
      <c r="A111" s="105" t="s">
        <v>829</v>
      </c>
      <c r="B111" s="100">
        <v>3</v>
      </c>
      <c r="C111" s="100">
        <v>9</v>
      </c>
      <c r="D111" s="100">
        <v>0</v>
      </c>
      <c r="E111" s="100">
        <v>0</v>
      </c>
      <c r="F111" s="100">
        <v>1</v>
      </c>
      <c r="G111" s="100">
        <v>1</v>
      </c>
      <c r="H111" s="100">
        <v>0</v>
      </c>
      <c r="I111" s="100">
        <v>0</v>
      </c>
      <c r="J111" s="100">
        <v>0</v>
      </c>
      <c r="K111" s="100">
        <v>0</v>
      </c>
      <c r="L111" s="100">
        <v>0</v>
      </c>
      <c r="M111" s="100">
        <v>0</v>
      </c>
      <c r="N111" s="100">
        <v>0</v>
      </c>
      <c r="O111" s="100">
        <v>0</v>
      </c>
      <c r="P111" s="100">
        <v>0</v>
      </c>
      <c r="Q111" s="100">
        <v>1</v>
      </c>
      <c r="R111" s="100">
        <v>0</v>
      </c>
      <c r="S111" s="100">
        <v>0</v>
      </c>
      <c r="T111" s="100">
        <v>0</v>
      </c>
      <c r="U111" s="100">
        <v>0</v>
      </c>
      <c r="V111" s="100">
        <v>0</v>
      </c>
      <c r="W111" s="100">
        <v>0</v>
      </c>
      <c r="X111" s="100">
        <v>0</v>
      </c>
      <c r="Y111" s="100">
        <v>0</v>
      </c>
      <c r="Z111" s="100">
        <v>0</v>
      </c>
      <c r="AA111" s="100">
        <v>3</v>
      </c>
      <c r="AB111" s="100">
        <v>2</v>
      </c>
      <c r="AC111" s="100">
        <v>0</v>
      </c>
      <c r="AD111" s="100">
        <v>0</v>
      </c>
      <c r="AE111" s="100">
        <v>0</v>
      </c>
      <c r="AF111" s="100">
        <v>0</v>
      </c>
      <c r="AG111" s="100">
        <v>20</v>
      </c>
      <c r="AH111" s="165">
        <v>2.1506856385815798E-5</v>
      </c>
    </row>
    <row r="112" spans="1:34">
      <c r="A112" s="105" t="s">
        <v>830</v>
      </c>
      <c r="B112" s="100">
        <v>21</v>
      </c>
      <c r="C112" s="100">
        <v>18</v>
      </c>
      <c r="D112" s="100">
        <v>3</v>
      </c>
      <c r="E112" s="100">
        <v>1</v>
      </c>
      <c r="F112" s="100">
        <v>2</v>
      </c>
      <c r="G112" s="100">
        <v>5</v>
      </c>
      <c r="H112" s="100">
        <v>1</v>
      </c>
      <c r="I112" s="100">
        <v>0</v>
      </c>
      <c r="J112" s="100">
        <v>0</v>
      </c>
      <c r="K112" s="100">
        <v>0</v>
      </c>
      <c r="L112" s="100">
        <v>0</v>
      </c>
      <c r="M112" s="100">
        <v>0</v>
      </c>
      <c r="N112" s="100">
        <v>0</v>
      </c>
      <c r="O112" s="100">
        <v>1</v>
      </c>
      <c r="P112" s="100">
        <v>0</v>
      </c>
      <c r="Q112" s="100">
        <v>0</v>
      </c>
      <c r="R112" s="100">
        <v>2</v>
      </c>
      <c r="S112" s="100">
        <v>0</v>
      </c>
      <c r="T112" s="100">
        <v>0</v>
      </c>
      <c r="U112" s="100">
        <v>0</v>
      </c>
      <c r="V112" s="100">
        <v>0</v>
      </c>
      <c r="W112" s="100">
        <v>0</v>
      </c>
      <c r="X112" s="100">
        <v>1</v>
      </c>
      <c r="Y112" s="100">
        <v>0</v>
      </c>
      <c r="Z112" s="100">
        <v>2</v>
      </c>
      <c r="AA112" s="100">
        <v>1</v>
      </c>
      <c r="AB112" s="100">
        <v>1</v>
      </c>
      <c r="AC112" s="100">
        <v>3</v>
      </c>
      <c r="AD112" s="100">
        <v>2</v>
      </c>
      <c r="AE112" s="100">
        <v>0</v>
      </c>
      <c r="AF112" s="100">
        <v>0</v>
      </c>
      <c r="AG112" s="100">
        <v>64</v>
      </c>
      <c r="AH112" s="165">
        <v>6.8821940434610554E-5</v>
      </c>
    </row>
    <row r="113" spans="1:34">
      <c r="A113" s="105" t="s">
        <v>831</v>
      </c>
      <c r="B113" s="100">
        <v>63</v>
      </c>
      <c r="C113" s="100">
        <v>44</v>
      </c>
      <c r="D113" s="100">
        <v>22</v>
      </c>
      <c r="E113" s="100">
        <v>11</v>
      </c>
      <c r="F113" s="100">
        <v>7</v>
      </c>
      <c r="G113" s="100">
        <v>5</v>
      </c>
      <c r="H113" s="100">
        <v>1</v>
      </c>
      <c r="I113" s="100">
        <v>1</v>
      </c>
      <c r="J113" s="100">
        <v>2</v>
      </c>
      <c r="K113" s="100">
        <v>0</v>
      </c>
      <c r="L113" s="100">
        <v>0</v>
      </c>
      <c r="M113" s="100">
        <v>1</v>
      </c>
      <c r="N113" s="100">
        <v>2</v>
      </c>
      <c r="O113" s="100">
        <v>3</v>
      </c>
      <c r="P113" s="100">
        <v>1</v>
      </c>
      <c r="Q113" s="100">
        <v>0</v>
      </c>
      <c r="R113" s="100">
        <v>4</v>
      </c>
      <c r="S113" s="100">
        <v>0</v>
      </c>
      <c r="T113" s="100">
        <v>0</v>
      </c>
      <c r="U113" s="100">
        <v>3</v>
      </c>
      <c r="V113" s="100">
        <v>2</v>
      </c>
      <c r="W113" s="100">
        <v>4</v>
      </c>
      <c r="X113" s="100">
        <v>2</v>
      </c>
      <c r="Y113" s="100">
        <v>1</v>
      </c>
      <c r="Z113" s="100">
        <v>2</v>
      </c>
      <c r="AA113" s="100">
        <v>2</v>
      </c>
      <c r="AB113" s="100">
        <v>5</v>
      </c>
      <c r="AC113" s="100">
        <v>13</v>
      </c>
      <c r="AD113" s="100">
        <v>4</v>
      </c>
      <c r="AE113" s="100">
        <v>4</v>
      </c>
      <c r="AF113" s="100">
        <v>0</v>
      </c>
      <c r="AG113" s="100">
        <v>209</v>
      </c>
      <c r="AH113" s="165">
        <v>2.2474664923177509E-4</v>
      </c>
    </row>
    <row r="114" spans="1:34">
      <c r="A114" s="105" t="s">
        <v>832</v>
      </c>
      <c r="B114" s="100">
        <v>129</v>
      </c>
      <c r="C114" s="100">
        <v>78</v>
      </c>
      <c r="D114" s="100">
        <v>35</v>
      </c>
      <c r="E114" s="100">
        <v>17</v>
      </c>
      <c r="F114" s="100">
        <v>9</v>
      </c>
      <c r="G114" s="100">
        <v>24</v>
      </c>
      <c r="H114" s="100">
        <v>3</v>
      </c>
      <c r="I114" s="100">
        <v>7</v>
      </c>
      <c r="J114" s="100">
        <v>3</v>
      </c>
      <c r="K114" s="100">
        <v>3</v>
      </c>
      <c r="L114" s="100">
        <v>0</v>
      </c>
      <c r="M114" s="100">
        <v>2</v>
      </c>
      <c r="N114" s="100">
        <v>14</v>
      </c>
      <c r="O114" s="100">
        <v>13</v>
      </c>
      <c r="P114" s="100">
        <v>7</v>
      </c>
      <c r="Q114" s="100">
        <v>3</v>
      </c>
      <c r="R114" s="100">
        <v>2</v>
      </c>
      <c r="S114" s="100">
        <v>12</v>
      </c>
      <c r="T114" s="100">
        <v>1</v>
      </c>
      <c r="U114" s="100">
        <v>19</v>
      </c>
      <c r="V114" s="100">
        <v>23</v>
      </c>
      <c r="W114" s="100">
        <v>10</v>
      </c>
      <c r="X114" s="100">
        <v>3</v>
      </c>
      <c r="Y114" s="100">
        <v>5</v>
      </c>
      <c r="Z114" s="100">
        <v>13</v>
      </c>
      <c r="AA114" s="100">
        <v>7</v>
      </c>
      <c r="AB114" s="100">
        <v>15</v>
      </c>
      <c r="AC114" s="100">
        <v>27</v>
      </c>
      <c r="AD114" s="100">
        <v>9</v>
      </c>
      <c r="AE114" s="100">
        <v>9</v>
      </c>
      <c r="AF114" s="100">
        <v>4</v>
      </c>
      <c r="AG114" s="100">
        <v>506</v>
      </c>
      <c r="AH114" s="165">
        <v>5.4412346656113964E-4</v>
      </c>
    </row>
    <row r="115" spans="1:34">
      <c r="A115" s="105" t="s">
        <v>833</v>
      </c>
      <c r="B115" s="100">
        <v>217</v>
      </c>
      <c r="C115" s="100">
        <v>90</v>
      </c>
      <c r="D115" s="100">
        <v>47</v>
      </c>
      <c r="E115" s="100">
        <v>26</v>
      </c>
      <c r="F115" s="100">
        <v>28</v>
      </c>
      <c r="G115" s="100">
        <v>53</v>
      </c>
      <c r="H115" s="100">
        <v>6</v>
      </c>
      <c r="I115" s="100">
        <v>15</v>
      </c>
      <c r="J115" s="100">
        <v>12</v>
      </c>
      <c r="K115" s="100">
        <v>29</v>
      </c>
      <c r="L115" s="100">
        <v>4</v>
      </c>
      <c r="M115" s="100">
        <v>5</v>
      </c>
      <c r="N115" s="100">
        <v>30</v>
      </c>
      <c r="O115" s="100">
        <v>22</v>
      </c>
      <c r="P115" s="100">
        <v>18</v>
      </c>
      <c r="Q115" s="100">
        <v>5</v>
      </c>
      <c r="R115" s="100">
        <v>4</v>
      </c>
      <c r="S115" s="100">
        <v>16</v>
      </c>
      <c r="T115" s="100">
        <v>3</v>
      </c>
      <c r="U115" s="100">
        <v>21</v>
      </c>
      <c r="V115" s="100">
        <v>37</v>
      </c>
      <c r="W115" s="100">
        <v>17</v>
      </c>
      <c r="X115" s="100">
        <v>11</v>
      </c>
      <c r="Y115" s="100">
        <v>10</v>
      </c>
      <c r="Z115" s="100">
        <v>19</v>
      </c>
      <c r="AA115" s="100">
        <v>10</v>
      </c>
      <c r="AB115" s="100">
        <v>18</v>
      </c>
      <c r="AC115" s="100">
        <v>37</v>
      </c>
      <c r="AD115" s="100">
        <v>8</v>
      </c>
      <c r="AE115" s="100">
        <v>27</v>
      </c>
      <c r="AF115" s="100">
        <v>4</v>
      </c>
      <c r="AG115" s="100">
        <v>849</v>
      </c>
      <c r="AH115" s="165">
        <v>9.129660535778806E-4</v>
      </c>
    </row>
    <row r="116" spans="1:34">
      <c r="A116" s="105" t="s">
        <v>834</v>
      </c>
      <c r="B116" s="100">
        <v>234</v>
      </c>
      <c r="C116" s="100">
        <v>95</v>
      </c>
      <c r="D116" s="100">
        <v>64</v>
      </c>
      <c r="E116" s="100">
        <v>16</v>
      </c>
      <c r="F116" s="100">
        <v>37</v>
      </c>
      <c r="G116" s="100">
        <v>48</v>
      </c>
      <c r="H116" s="100">
        <v>11</v>
      </c>
      <c r="I116" s="100">
        <v>14</v>
      </c>
      <c r="J116" s="100">
        <v>10</v>
      </c>
      <c r="K116" s="100">
        <v>18</v>
      </c>
      <c r="L116" s="100">
        <v>7</v>
      </c>
      <c r="M116" s="100">
        <v>8</v>
      </c>
      <c r="N116" s="100">
        <v>37</v>
      </c>
      <c r="O116" s="100">
        <v>20</v>
      </c>
      <c r="P116" s="100">
        <v>18</v>
      </c>
      <c r="Q116" s="100">
        <v>4</v>
      </c>
      <c r="R116" s="100">
        <v>11</v>
      </c>
      <c r="S116" s="100">
        <v>23</v>
      </c>
      <c r="T116" s="100">
        <v>9</v>
      </c>
      <c r="U116" s="100">
        <v>38</v>
      </c>
      <c r="V116" s="100">
        <v>69</v>
      </c>
      <c r="W116" s="100">
        <v>20</v>
      </c>
      <c r="X116" s="100">
        <v>12</v>
      </c>
      <c r="Y116" s="100">
        <v>23</v>
      </c>
      <c r="Z116" s="100">
        <v>19</v>
      </c>
      <c r="AA116" s="100">
        <v>12</v>
      </c>
      <c r="AB116" s="100">
        <v>32</v>
      </c>
      <c r="AC116" s="100">
        <v>53</v>
      </c>
      <c r="AD116" s="100">
        <v>4</v>
      </c>
      <c r="AE116" s="100">
        <v>41</v>
      </c>
      <c r="AF116" s="100">
        <v>4</v>
      </c>
      <c r="AG116" s="100">
        <v>1011</v>
      </c>
      <c r="AH116" s="165">
        <v>1.0871715903029886E-3</v>
      </c>
    </row>
    <row r="117" spans="1:34">
      <c r="A117" s="105" t="s">
        <v>835</v>
      </c>
      <c r="B117" s="100">
        <v>485</v>
      </c>
      <c r="C117" s="100">
        <v>198</v>
      </c>
      <c r="D117" s="100">
        <v>141</v>
      </c>
      <c r="E117" s="100">
        <v>55</v>
      </c>
      <c r="F117" s="100">
        <v>72</v>
      </c>
      <c r="G117" s="100">
        <v>120</v>
      </c>
      <c r="H117" s="100">
        <v>45</v>
      </c>
      <c r="I117" s="100">
        <v>53</v>
      </c>
      <c r="J117" s="100">
        <v>35</v>
      </c>
      <c r="K117" s="100">
        <v>57</v>
      </c>
      <c r="L117" s="100">
        <v>16</v>
      </c>
      <c r="M117" s="100">
        <v>17</v>
      </c>
      <c r="N117" s="100">
        <v>118</v>
      </c>
      <c r="O117" s="100">
        <v>55</v>
      </c>
      <c r="P117" s="100">
        <v>62</v>
      </c>
      <c r="Q117" s="100">
        <v>18</v>
      </c>
      <c r="R117" s="100">
        <v>25</v>
      </c>
      <c r="S117" s="100">
        <v>87</v>
      </c>
      <c r="T117" s="100">
        <v>11</v>
      </c>
      <c r="U117" s="100">
        <v>111</v>
      </c>
      <c r="V117" s="100">
        <v>188</v>
      </c>
      <c r="W117" s="100">
        <v>38</v>
      </c>
      <c r="X117" s="100">
        <v>39</v>
      </c>
      <c r="Y117" s="100">
        <v>28</v>
      </c>
      <c r="Z117" s="100">
        <v>45</v>
      </c>
      <c r="AA117" s="100">
        <v>37</v>
      </c>
      <c r="AB117" s="100">
        <v>71</v>
      </c>
      <c r="AC117" s="100">
        <v>121</v>
      </c>
      <c r="AD117" s="100">
        <v>10</v>
      </c>
      <c r="AE117" s="100">
        <v>126</v>
      </c>
      <c r="AF117" s="100">
        <v>11</v>
      </c>
      <c r="AG117" s="100">
        <v>2495</v>
      </c>
      <c r="AH117" s="165">
        <v>2.6829803341305207E-3</v>
      </c>
    </row>
    <row r="118" spans="1:34">
      <c r="A118" s="105" t="s">
        <v>836</v>
      </c>
      <c r="B118" s="100">
        <v>1287</v>
      </c>
      <c r="C118" s="100">
        <v>517</v>
      </c>
      <c r="D118" s="100">
        <v>394</v>
      </c>
      <c r="E118" s="100">
        <v>156</v>
      </c>
      <c r="F118" s="100">
        <v>165</v>
      </c>
      <c r="G118" s="100">
        <v>410</v>
      </c>
      <c r="H118" s="100">
        <v>137</v>
      </c>
      <c r="I118" s="100">
        <v>190</v>
      </c>
      <c r="J118" s="100">
        <v>144</v>
      </c>
      <c r="K118" s="100">
        <v>170</v>
      </c>
      <c r="L118" s="100">
        <v>87</v>
      </c>
      <c r="M118" s="100">
        <v>59</v>
      </c>
      <c r="N118" s="100">
        <v>348</v>
      </c>
      <c r="O118" s="100">
        <v>173</v>
      </c>
      <c r="P118" s="100">
        <v>152</v>
      </c>
      <c r="Q118" s="100">
        <v>58</v>
      </c>
      <c r="R118" s="100">
        <v>91</v>
      </c>
      <c r="S118" s="100">
        <v>208</v>
      </c>
      <c r="T118" s="100">
        <v>76</v>
      </c>
      <c r="U118" s="100">
        <v>378</v>
      </c>
      <c r="V118" s="100">
        <v>666</v>
      </c>
      <c r="W118" s="100">
        <v>148</v>
      </c>
      <c r="X118" s="100">
        <v>94</v>
      </c>
      <c r="Y118" s="100">
        <v>154</v>
      </c>
      <c r="Z118" s="100">
        <v>158</v>
      </c>
      <c r="AA118" s="100">
        <v>98</v>
      </c>
      <c r="AB118" s="100">
        <v>243</v>
      </c>
      <c r="AC118" s="100">
        <v>323</v>
      </c>
      <c r="AD118" s="100">
        <v>33</v>
      </c>
      <c r="AE118" s="100">
        <v>440</v>
      </c>
      <c r="AF118" s="100">
        <v>38</v>
      </c>
      <c r="AG118" s="100">
        <v>7595</v>
      </c>
      <c r="AH118" s="165">
        <v>8.1672287125135485E-3</v>
      </c>
    </row>
    <row r="119" spans="1:34">
      <c r="A119" s="105" t="s">
        <v>837</v>
      </c>
      <c r="B119" s="100">
        <v>5667</v>
      </c>
      <c r="C119" s="100">
        <v>2292</v>
      </c>
      <c r="D119" s="100">
        <v>1624</v>
      </c>
      <c r="E119" s="100">
        <v>678</v>
      </c>
      <c r="F119" s="100">
        <v>799</v>
      </c>
      <c r="G119" s="100">
        <v>2388</v>
      </c>
      <c r="H119" s="100">
        <v>819</v>
      </c>
      <c r="I119" s="100">
        <v>933</v>
      </c>
      <c r="J119" s="100">
        <v>801</v>
      </c>
      <c r="K119" s="100">
        <v>862</v>
      </c>
      <c r="L119" s="100">
        <v>605</v>
      </c>
      <c r="M119" s="100">
        <v>401</v>
      </c>
      <c r="N119" s="100">
        <v>1826</v>
      </c>
      <c r="O119" s="100">
        <v>829</v>
      </c>
      <c r="P119" s="100">
        <v>728</v>
      </c>
      <c r="Q119" s="100">
        <v>314</v>
      </c>
      <c r="R119" s="100">
        <v>534</v>
      </c>
      <c r="S119" s="100">
        <v>946</v>
      </c>
      <c r="T119" s="100">
        <v>481</v>
      </c>
      <c r="U119" s="100">
        <v>2042</v>
      </c>
      <c r="V119" s="100">
        <v>3811</v>
      </c>
      <c r="W119" s="100">
        <v>724</v>
      </c>
      <c r="X119" s="100">
        <v>441</v>
      </c>
      <c r="Y119" s="100">
        <v>769</v>
      </c>
      <c r="Z119" s="100">
        <v>644</v>
      </c>
      <c r="AA119" s="100">
        <v>506</v>
      </c>
      <c r="AB119" s="100">
        <v>1336</v>
      </c>
      <c r="AC119" s="100">
        <v>1438</v>
      </c>
      <c r="AD119" s="100">
        <v>113</v>
      </c>
      <c r="AE119" s="100">
        <v>2804</v>
      </c>
      <c r="AF119" s="100">
        <v>240</v>
      </c>
      <c r="AG119" s="100">
        <v>38395</v>
      </c>
      <c r="AH119" s="165">
        <v>4.1287787546669875E-2</v>
      </c>
    </row>
    <row r="120" spans="1:34">
      <c r="A120" s="105" t="s">
        <v>838</v>
      </c>
      <c r="B120" s="100">
        <v>3893</v>
      </c>
      <c r="C120" s="100">
        <v>1476</v>
      </c>
      <c r="D120" s="100">
        <v>968</v>
      </c>
      <c r="E120" s="100">
        <v>437</v>
      </c>
      <c r="F120" s="100">
        <v>439</v>
      </c>
      <c r="G120" s="100">
        <v>1731</v>
      </c>
      <c r="H120" s="100">
        <v>598</v>
      </c>
      <c r="I120" s="100">
        <v>579</v>
      </c>
      <c r="J120" s="100">
        <v>546</v>
      </c>
      <c r="K120" s="100">
        <v>443</v>
      </c>
      <c r="L120" s="100">
        <v>612</v>
      </c>
      <c r="M120" s="100">
        <v>320</v>
      </c>
      <c r="N120" s="100">
        <v>1157</v>
      </c>
      <c r="O120" s="100">
        <v>446</v>
      </c>
      <c r="P120" s="100">
        <v>351</v>
      </c>
      <c r="Q120" s="100">
        <v>259</v>
      </c>
      <c r="R120" s="100">
        <v>511</v>
      </c>
      <c r="S120" s="100">
        <v>530</v>
      </c>
      <c r="T120" s="100">
        <v>410</v>
      </c>
      <c r="U120" s="100">
        <v>1639</v>
      </c>
      <c r="V120" s="100">
        <v>2880</v>
      </c>
      <c r="W120" s="100">
        <v>428</v>
      </c>
      <c r="X120" s="100">
        <v>270</v>
      </c>
      <c r="Y120" s="100">
        <v>462</v>
      </c>
      <c r="Z120" s="100">
        <v>381</v>
      </c>
      <c r="AA120" s="100">
        <v>325</v>
      </c>
      <c r="AB120" s="100">
        <v>935</v>
      </c>
      <c r="AC120" s="100">
        <v>842</v>
      </c>
      <c r="AD120" s="100">
        <v>119</v>
      </c>
      <c r="AE120" s="100">
        <v>1174</v>
      </c>
      <c r="AF120" s="100">
        <v>235</v>
      </c>
      <c r="AG120" s="100">
        <v>25396</v>
      </c>
      <c r="AH120" s="165">
        <v>2.7309406238708901E-2</v>
      </c>
    </row>
    <row r="121" spans="1:34">
      <c r="A121" s="105" t="s">
        <v>839</v>
      </c>
      <c r="B121" s="100">
        <v>159312</v>
      </c>
      <c r="C121" s="100">
        <v>88010</v>
      </c>
      <c r="D121" s="100">
        <v>35116</v>
      </c>
      <c r="E121" s="100">
        <v>18203</v>
      </c>
      <c r="F121" s="100">
        <v>11518</v>
      </c>
      <c r="G121" s="100">
        <v>43804</v>
      </c>
      <c r="H121" s="100">
        <v>20352</v>
      </c>
      <c r="I121" s="100">
        <v>19833</v>
      </c>
      <c r="J121" s="100">
        <v>26659</v>
      </c>
      <c r="K121" s="100">
        <v>13417</v>
      </c>
      <c r="L121" s="100">
        <v>17867</v>
      </c>
      <c r="M121" s="100">
        <v>11423</v>
      </c>
      <c r="N121" s="100">
        <v>24032</v>
      </c>
      <c r="O121" s="100">
        <v>16522</v>
      </c>
      <c r="P121" s="100">
        <v>11212</v>
      </c>
      <c r="Q121" s="100">
        <v>30756</v>
      </c>
      <c r="R121" s="100">
        <v>14398</v>
      </c>
      <c r="S121" s="100">
        <v>17199</v>
      </c>
      <c r="T121" s="100">
        <v>10527</v>
      </c>
      <c r="U121" s="100">
        <v>29496</v>
      </c>
      <c r="V121" s="100">
        <v>40368</v>
      </c>
      <c r="W121" s="100">
        <v>14975</v>
      </c>
      <c r="X121" s="100">
        <v>14702</v>
      </c>
      <c r="Y121" s="100">
        <v>14824</v>
      </c>
      <c r="Z121" s="100">
        <v>20558</v>
      </c>
      <c r="AA121" s="100">
        <v>8664</v>
      </c>
      <c r="AB121" s="100">
        <v>25925</v>
      </c>
      <c r="AC121" s="100">
        <v>40121</v>
      </c>
      <c r="AD121" s="100">
        <v>22609</v>
      </c>
      <c r="AE121" s="100">
        <v>24276</v>
      </c>
      <c r="AF121" s="100">
        <v>6710</v>
      </c>
      <c r="AG121" s="100">
        <v>853388</v>
      </c>
      <c r="AH121" s="165">
        <v>0.91768465786892861</v>
      </c>
    </row>
    <row r="122" spans="1:34">
      <c r="A122" s="76" t="s">
        <v>191</v>
      </c>
      <c r="B122" s="61">
        <v>171312</v>
      </c>
      <c r="C122" s="61">
        <v>92831</v>
      </c>
      <c r="D122" s="61">
        <v>38414</v>
      </c>
      <c r="E122" s="61">
        <v>19600</v>
      </c>
      <c r="F122" s="61">
        <v>13077</v>
      </c>
      <c r="G122" s="61">
        <v>48590</v>
      </c>
      <c r="H122" s="61">
        <v>21973</v>
      </c>
      <c r="I122" s="61">
        <v>21625</v>
      </c>
      <c r="J122" s="61">
        <v>28212</v>
      </c>
      <c r="K122" s="61">
        <v>14999</v>
      </c>
      <c r="L122" s="61">
        <v>19198</v>
      </c>
      <c r="M122" s="61">
        <v>12236</v>
      </c>
      <c r="N122" s="61">
        <v>27564</v>
      </c>
      <c r="O122" s="61">
        <v>18084</v>
      </c>
      <c r="P122" s="61">
        <v>12549</v>
      </c>
      <c r="Q122" s="61">
        <v>31418</v>
      </c>
      <c r="R122" s="61">
        <v>15582</v>
      </c>
      <c r="S122" s="61">
        <v>19021</v>
      </c>
      <c r="T122" s="61">
        <v>11518</v>
      </c>
      <c r="U122" s="61">
        <v>33748</v>
      </c>
      <c r="V122" s="61">
        <v>48044</v>
      </c>
      <c r="W122" s="61">
        <v>16364</v>
      </c>
      <c r="X122" s="61">
        <v>15575</v>
      </c>
      <c r="Y122" s="61">
        <v>16276</v>
      </c>
      <c r="Z122" s="61">
        <v>21841</v>
      </c>
      <c r="AA122" s="61">
        <v>9665</v>
      </c>
      <c r="AB122" s="61">
        <v>28584</v>
      </c>
      <c r="AC122" s="61">
        <v>42978</v>
      </c>
      <c r="AD122" s="61">
        <v>22911</v>
      </c>
      <c r="AE122" s="61">
        <v>28901</v>
      </c>
      <c r="AF122" s="61">
        <v>7246</v>
      </c>
      <c r="AG122" s="61">
        <v>929936</v>
      </c>
      <c r="AH122" s="166">
        <v>1</v>
      </c>
    </row>
    <row r="123" spans="1:34">
      <c r="A123" s="58" t="s">
        <v>840</v>
      </c>
      <c r="B123" s="165">
        <v>0.18421912905834381</v>
      </c>
      <c r="C123" s="165">
        <v>9.9825149257583318E-2</v>
      </c>
      <c r="D123" s="165">
        <v>4.1308219060236406E-2</v>
      </c>
      <c r="E123" s="165">
        <v>2.1076719258099483E-2</v>
      </c>
      <c r="F123" s="165">
        <v>1.4062258047865659E-2</v>
      </c>
      <c r="G123" s="165">
        <v>5.2250907589339479E-2</v>
      </c>
      <c r="H123" s="165">
        <v>2.3628507768276526E-2</v>
      </c>
      <c r="I123" s="165">
        <v>2.325428846716333E-2</v>
      </c>
      <c r="J123" s="165">
        <v>3.0337571617831766E-2</v>
      </c>
      <c r="K123" s="165">
        <v>1.6129066946542557E-2</v>
      </c>
      <c r="L123" s="165">
        <v>2.0644431444744586E-2</v>
      </c>
      <c r="M123" s="165">
        <v>1.3157894736842105E-2</v>
      </c>
      <c r="N123" s="165">
        <v>2.9640749470931333E-2</v>
      </c>
      <c r="O123" s="165">
        <v>1.9446499544054644E-2</v>
      </c>
      <c r="P123" s="165">
        <v>1.3494477039280122E-2</v>
      </c>
      <c r="Q123" s="165">
        <v>3.3785120696478037E-2</v>
      </c>
      <c r="R123" s="165">
        <v>1.6755991810189087E-2</v>
      </c>
      <c r="S123" s="165">
        <v>2.0454095765730113E-2</v>
      </c>
      <c r="T123" s="165">
        <v>1.2385798592591318E-2</v>
      </c>
      <c r="U123" s="165">
        <v>3.6290669465425578E-2</v>
      </c>
      <c r="V123" s="165">
        <v>5.1663770410006707E-2</v>
      </c>
      <c r="W123" s="165">
        <v>1.7596909894874484E-2</v>
      </c>
      <c r="X123" s="165">
        <v>1.6748464410454054E-2</v>
      </c>
      <c r="Y123" s="165">
        <v>1.7502279726776898E-2</v>
      </c>
      <c r="Z123" s="165">
        <v>2.3486562516130141E-2</v>
      </c>
      <c r="AA123" s="165">
        <v>1.0393188348445484E-2</v>
      </c>
      <c r="AB123" s="165">
        <v>3.0737599146607938E-2</v>
      </c>
      <c r="AC123" s="165">
        <v>4.6216083687479571E-2</v>
      </c>
      <c r="AD123" s="165">
        <v>2.4637179332771288E-2</v>
      </c>
      <c r="AE123" s="165">
        <v>3.1078482820323119E-2</v>
      </c>
      <c r="AF123" s="165">
        <v>7.7919340685810639E-3</v>
      </c>
      <c r="AG123" s="165">
        <v>1</v>
      </c>
      <c r="AH123" s="165"/>
    </row>
    <row r="124" spans="1:34" ht="15.75" thickBot="1">
      <c r="A124" s="544"/>
      <c r="B124" s="545"/>
      <c r="C124" s="546"/>
      <c r="D124" s="546"/>
      <c r="E124" s="546"/>
      <c r="F124" s="546"/>
      <c r="G124" s="546"/>
      <c r="H124" s="545"/>
      <c r="I124" s="545"/>
      <c r="J124" s="545"/>
      <c r="K124" s="545"/>
      <c r="L124" s="545"/>
      <c r="M124" s="545"/>
      <c r="N124" s="545"/>
      <c r="O124" s="545"/>
      <c r="P124" s="545"/>
      <c r="Q124" s="547"/>
      <c r="R124" s="547"/>
      <c r="S124" s="547"/>
      <c r="T124" s="547"/>
      <c r="U124" s="547"/>
      <c r="V124" s="547"/>
      <c r="W124" s="547"/>
      <c r="X124" s="547"/>
      <c r="Y124" s="547"/>
      <c r="Z124" s="548"/>
      <c r="AA124" s="548"/>
      <c r="AB124" s="548"/>
      <c r="AC124" s="548"/>
      <c r="AD124" s="548"/>
      <c r="AE124" s="548"/>
      <c r="AF124" s="548"/>
      <c r="AG124" s="548"/>
      <c r="AH124" s="548"/>
    </row>
    <row r="125" spans="1:34" ht="15" customHeight="1">
      <c r="A125" s="765" t="s">
        <v>1474</v>
      </c>
      <c r="B125" s="765"/>
      <c r="C125" s="765"/>
      <c r="D125" s="765"/>
      <c r="E125" s="765"/>
      <c r="F125" s="765"/>
      <c r="G125" s="765"/>
      <c r="H125" s="765"/>
      <c r="I125" s="765"/>
      <c r="J125" s="765"/>
      <c r="K125" s="765"/>
      <c r="L125" s="765"/>
      <c r="M125" s="765"/>
      <c r="N125" s="765"/>
      <c r="O125" s="765"/>
      <c r="P125" s="765"/>
      <c r="Q125" s="765"/>
      <c r="R125" s="765"/>
      <c r="S125" s="765"/>
      <c r="T125" s="765"/>
      <c r="U125" s="765"/>
      <c r="V125" s="765"/>
      <c r="W125" s="765"/>
      <c r="X125" s="765"/>
      <c r="Y125" s="765"/>
      <c r="Z125" s="765"/>
      <c r="AA125" s="765"/>
      <c r="AB125" s="765"/>
      <c r="AC125" s="765"/>
      <c r="AD125" s="765"/>
      <c r="AE125" s="765"/>
      <c r="AF125" s="765"/>
      <c r="AG125" s="765"/>
      <c r="AH125" s="765"/>
    </row>
    <row r="126" spans="1:34">
      <c r="A126" s="214"/>
      <c r="B126" s="215"/>
      <c r="C126" s="215"/>
      <c r="D126" s="215"/>
      <c r="E126" s="215"/>
      <c r="F126" s="215"/>
      <c r="G126" s="215"/>
      <c r="H126" s="215"/>
      <c r="I126" s="215"/>
      <c r="J126" s="215"/>
      <c r="K126" s="215"/>
      <c r="L126" s="215"/>
      <c r="M126" s="215"/>
      <c r="N126" s="215"/>
      <c r="O126" s="215"/>
      <c r="P126" s="215"/>
      <c r="Q126" s="12"/>
      <c r="R126" s="12"/>
      <c r="S126" s="12"/>
      <c r="T126" s="12"/>
      <c r="U126" s="12"/>
      <c r="V126" s="12"/>
      <c r="W126" s="12"/>
      <c r="X126" s="12"/>
      <c r="Y126" s="12"/>
    </row>
    <row r="127" spans="1:34" ht="30" customHeight="1">
      <c r="A127" s="722" t="s">
        <v>1095</v>
      </c>
      <c r="B127" s="722"/>
      <c r="C127" s="722"/>
      <c r="D127" s="722"/>
      <c r="E127" s="722"/>
      <c r="F127" s="722"/>
      <c r="G127" s="722"/>
      <c r="H127" s="722"/>
      <c r="I127" s="722"/>
      <c r="J127" s="722"/>
      <c r="K127" s="722"/>
      <c r="L127" s="722"/>
      <c r="M127" s="722"/>
      <c r="N127" s="722"/>
      <c r="O127" s="722"/>
      <c r="P127" s="722"/>
      <c r="Q127" s="722"/>
      <c r="R127" s="722"/>
      <c r="S127" s="722"/>
      <c r="T127" s="722"/>
      <c r="U127" s="722"/>
      <c r="V127" s="722"/>
      <c r="W127" s="722"/>
      <c r="X127" s="722"/>
      <c r="Y127" s="722"/>
      <c r="Z127" s="722"/>
      <c r="AA127" s="722"/>
      <c r="AB127" s="722"/>
      <c r="AC127" s="722"/>
      <c r="AD127" s="722"/>
      <c r="AE127" s="722"/>
      <c r="AF127" s="722"/>
      <c r="AG127" s="722"/>
      <c r="AH127" s="722"/>
    </row>
    <row r="128" spans="1:34" ht="18">
      <c r="A128" s="723" t="s">
        <v>1163</v>
      </c>
      <c r="B128" s="723"/>
      <c r="C128" s="723"/>
      <c r="D128" s="723"/>
      <c r="E128" s="723"/>
      <c r="F128" s="723"/>
      <c r="G128" s="723"/>
      <c r="H128" s="723"/>
      <c r="I128" s="723"/>
      <c r="J128" s="723"/>
      <c r="K128" s="723"/>
      <c r="L128" s="723"/>
      <c r="M128" s="723"/>
      <c r="N128" s="723"/>
      <c r="O128" s="723"/>
      <c r="P128" s="723"/>
      <c r="Q128" s="723"/>
      <c r="R128" s="723"/>
      <c r="S128" s="723"/>
      <c r="T128" s="723"/>
      <c r="U128" s="723"/>
      <c r="V128" s="723"/>
      <c r="W128" s="723"/>
      <c r="X128" s="723"/>
      <c r="Y128" s="723"/>
      <c r="Z128" s="723"/>
      <c r="AA128" s="723"/>
      <c r="AB128" s="723"/>
      <c r="AC128" s="723"/>
      <c r="AD128" s="723"/>
      <c r="AE128" s="723"/>
      <c r="AF128" s="723"/>
      <c r="AG128" s="723"/>
      <c r="AH128" s="723"/>
    </row>
    <row r="129" spans="1:34" ht="18">
      <c r="A129" s="723" t="s">
        <v>1479</v>
      </c>
      <c r="B129" s="723"/>
      <c r="C129" s="723"/>
      <c r="D129" s="723"/>
      <c r="E129" s="723"/>
      <c r="F129" s="723"/>
      <c r="G129" s="723"/>
      <c r="H129" s="723"/>
      <c r="I129" s="723"/>
      <c r="J129" s="723"/>
      <c r="K129" s="723"/>
      <c r="L129" s="723"/>
      <c r="M129" s="723"/>
      <c r="N129" s="723"/>
      <c r="O129" s="723"/>
      <c r="P129" s="723"/>
      <c r="Q129" s="723"/>
      <c r="R129" s="723"/>
      <c r="S129" s="723"/>
      <c r="T129" s="723"/>
      <c r="U129" s="723"/>
      <c r="V129" s="723"/>
      <c r="W129" s="723"/>
      <c r="X129" s="723"/>
      <c r="Y129" s="723"/>
      <c r="Z129" s="723"/>
      <c r="AA129" s="723"/>
      <c r="AB129" s="723"/>
      <c r="AC129" s="723"/>
      <c r="AD129" s="723"/>
      <c r="AE129" s="723"/>
      <c r="AF129" s="723"/>
      <c r="AG129" s="723"/>
      <c r="AH129" s="723"/>
    </row>
    <row r="130" spans="1:34" ht="30" customHeight="1">
      <c r="A130" s="727" t="s">
        <v>547</v>
      </c>
      <c r="B130" s="727"/>
      <c r="C130" s="727"/>
      <c r="D130" s="727"/>
      <c r="E130" s="727"/>
      <c r="F130" s="727"/>
      <c r="G130" s="727"/>
      <c r="H130" s="727"/>
      <c r="I130" s="727"/>
      <c r="J130" s="727"/>
      <c r="K130" s="727"/>
      <c r="L130" s="727"/>
      <c r="M130" s="727"/>
      <c r="N130" s="727"/>
      <c r="O130" s="727"/>
      <c r="P130" s="727"/>
      <c r="Q130" s="727"/>
      <c r="R130" s="727"/>
      <c r="S130" s="727"/>
      <c r="T130" s="727"/>
      <c r="U130" s="727"/>
      <c r="V130" s="727"/>
      <c r="W130" s="727"/>
      <c r="X130" s="727"/>
      <c r="Y130" s="727"/>
      <c r="Z130" s="727"/>
      <c r="AA130" s="727"/>
      <c r="AB130" s="727"/>
      <c r="AC130" s="727"/>
      <c r="AD130" s="727"/>
      <c r="AE130" s="727"/>
      <c r="AF130" s="727"/>
      <c r="AG130" s="727"/>
      <c r="AH130" s="727"/>
    </row>
    <row r="131" spans="1:34">
      <c r="A131" s="218"/>
      <c r="B131" s="12"/>
      <c r="C131" s="12"/>
      <c r="D131" s="12"/>
      <c r="E131" s="12"/>
      <c r="F131" s="12"/>
      <c r="G131" s="12"/>
      <c r="H131" s="12"/>
      <c r="I131" s="12"/>
      <c r="J131" s="12"/>
      <c r="K131" s="12"/>
      <c r="L131" s="12"/>
      <c r="M131" s="12"/>
      <c r="N131" s="12"/>
      <c r="O131" s="12"/>
      <c r="P131" s="216"/>
      <c r="Q131" s="103"/>
      <c r="R131" s="12"/>
      <c r="S131" s="12"/>
      <c r="T131" s="12"/>
      <c r="U131" s="12"/>
      <c r="V131" s="12"/>
      <c r="W131" s="12"/>
      <c r="X131" s="12"/>
      <c r="Y131" s="12"/>
    </row>
    <row r="132" spans="1:34" ht="30" customHeight="1">
      <c r="A132" s="76" t="s">
        <v>824</v>
      </c>
      <c r="B132" s="77" t="s">
        <v>70</v>
      </c>
      <c r="C132" s="77" t="s">
        <v>72</v>
      </c>
      <c r="D132" s="77" t="s">
        <v>74</v>
      </c>
      <c r="E132" s="77" t="s">
        <v>76</v>
      </c>
      <c r="F132" s="77" t="s">
        <v>78</v>
      </c>
      <c r="G132" s="77" t="s">
        <v>80</v>
      </c>
      <c r="H132" s="77" t="s">
        <v>82</v>
      </c>
      <c r="I132" s="77" t="s">
        <v>84</v>
      </c>
      <c r="J132" s="77" t="s">
        <v>86</v>
      </c>
      <c r="K132" s="77" t="s">
        <v>88</v>
      </c>
      <c r="L132" s="77" t="s">
        <v>90</v>
      </c>
      <c r="M132" s="77" t="s">
        <v>92</v>
      </c>
      <c r="N132" s="77" t="s">
        <v>94</v>
      </c>
      <c r="O132" s="77" t="s">
        <v>96</v>
      </c>
      <c r="P132" s="77" t="s">
        <v>98</v>
      </c>
      <c r="Q132" s="77" t="s">
        <v>100</v>
      </c>
      <c r="R132" s="77" t="s">
        <v>102</v>
      </c>
      <c r="S132" s="77" t="s">
        <v>104</v>
      </c>
      <c r="T132" s="77" t="s">
        <v>106</v>
      </c>
      <c r="U132" s="77" t="s">
        <v>108</v>
      </c>
      <c r="V132" s="77" t="s">
        <v>110</v>
      </c>
      <c r="W132" s="77" t="s">
        <v>112</v>
      </c>
      <c r="X132" s="77" t="s">
        <v>114</v>
      </c>
      <c r="Y132" s="77" t="s">
        <v>116</v>
      </c>
      <c r="Z132" s="77" t="s">
        <v>118</v>
      </c>
      <c r="AA132" s="77" t="s">
        <v>120</v>
      </c>
      <c r="AB132" s="77" t="s">
        <v>122</v>
      </c>
      <c r="AC132" s="77" t="s">
        <v>124</v>
      </c>
      <c r="AD132" s="77" t="s">
        <v>125</v>
      </c>
      <c r="AE132" s="77" t="s">
        <v>127</v>
      </c>
      <c r="AF132" s="77" t="s">
        <v>553</v>
      </c>
      <c r="AG132" s="181" t="s">
        <v>554</v>
      </c>
      <c r="AH132" s="315" t="s">
        <v>778</v>
      </c>
    </row>
    <row r="133" spans="1:34">
      <c r="A133" s="105" t="s">
        <v>826</v>
      </c>
      <c r="B133" s="100">
        <v>0</v>
      </c>
      <c r="C133" s="100">
        <v>0</v>
      </c>
      <c r="D133" s="100">
        <v>0</v>
      </c>
      <c r="E133" s="100">
        <v>0</v>
      </c>
      <c r="F133" s="100">
        <v>0</v>
      </c>
      <c r="G133" s="100">
        <v>0</v>
      </c>
      <c r="H133" s="100">
        <v>0</v>
      </c>
      <c r="I133" s="100">
        <v>0</v>
      </c>
      <c r="J133" s="100">
        <v>0</v>
      </c>
      <c r="K133" s="100">
        <v>0</v>
      </c>
      <c r="L133" s="100">
        <v>0</v>
      </c>
      <c r="M133" s="100">
        <v>0</v>
      </c>
      <c r="N133" s="100">
        <v>0</v>
      </c>
      <c r="O133" s="100">
        <v>0</v>
      </c>
      <c r="P133" s="100">
        <v>0</v>
      </c>
      <c r="Q133" s="100">
        <v>0</v>
      </c>
      <c r="R133" s="100">
        <v>0</v>
      </c>
      <c r="S133" s="100">
        <v>0</v>
      </c>
      <c r="T133" s="100">
        <v>0</v>
      </c>
      <c r="U133" s="100">
        <v>0</v>
      </c>
      <c r="V133" s="100">
        <v>0</v>
      </c>
      <c r="W133" s="100">
        <v>0</v>
      </c>
      <c r="X133" s="100">
        <v>0</v>
      </c>
      <c r="Y133" s="100">
        <v>0</v>
      </c>
      <c r="Z133" s="100">
        <v>0</v>
      </c>
      <c r="AA133" s="100">
        <v>0</v>
      </c>
      <c r="AB133" s="100">
        <v>0</v>
      </c>
      <c r="AC133" s="100">
        <v>0</v>
      </c>
      <c r="AD133" s="100">
        <v>0</v>
      </c>
      <c r="AE133" s="100">
        <v>0</v>
      </c>
      <c r="AF133" s="100">
        <v>0</v>
      </c>
      <c r="AG133" s="100">
        <v>0</v>
      </c>
      <c r="AH133" s="165">
        <v>0</v>
      </c>
    </row>
    <row r="134" spans="1:34">
      <c r="A134" s="105" t="s">
        <v>827</v>
      </c>
      <c r="B134" s="100">
        <v>63728.31813</v>
      </c>
      <c r="C134" s="100">
        <v>0</v>
      </c>
      <c r="D134" s="100">
        <v>0</v>
      </c>
      <c r="E134" s="100">
        <v>0</v>
      </c>
      <c r="F134" s="100">
        <v>0</v>
      </c>
      <c r="G134" s="100">
        <v>0</v>
      </c>
      <c r="H134" s="100">
        <v>0</v>
      </c>
      <c r="I134" s="100">
        <v>0</v>
      </c>
      <c r="J134" s="100">
        <v>0</v>
      </c>
      <c r="K134" s="100">
        <v>0</v>
      </c>
      <c r="L134" s="100">
        <v>0</v>
      </c>
      <c r="M134" s="100">
        <v>0</v>
      </c>
      <c r="N134" s="100">
        <v>0</v>
      </c>
      <c r="O134" s="100">
        <v>0</v>
      </c>
      <c r="P134" s="100">
        <v>0</v>
      </c>
      <c r="Q134" s="100">
        <v>0</v>
      </c>
      <c r="R134" s="100">
        <v>0</v>
      </c>
      <c r="S134" s="100">
        <v>0</v>
      </c>
      <c r="T134" s="100">
        <v>0</v>
      </c>
      <c r="U134" s="100">
        <v>0</v>
      </c>
      <c r="V134" s="100">
        <v>0</v>
      </c>
      <c r="W134" s="100">
        <v>0</v>
      </c>
      <c r="X134" s="100">
        <v>0</v>
      </c>
      <c r="Y134" s="100">
        <v>0</v>
      </c>
      <c r="Z134" s="100">
        <v>7000</v>
      </c>
      <c r="AA134" s="100">
        <v>0</v>
      </c>
      <c r="AB134" s="100">
        <v>0</v>
      </c>
      <c r="AC134" s="100">
        <v>0</v>
      </c>
      <c r="AD134" s="100">
        <v>0</v>
      </c>
      <c r="AE134" s="100">
        <v>0</v>
      </c>
      <c r="AF134" s="100">
        <v>0</v>
      </c>
      <c r="AG134" s="100">
        <v>70728.31813</v>
      </c>
      <c r="AH134" s="165">
        <v>1.6783203867167498E-2</v>
      </c>
    </row>
    <row r="135" spans="1:34">
      <c r="A135" s="105" t="s">
        <v>828</v>
      </c>
      <c r="B135" s="100">
        <v>47424.416130000005</v>
      </c>
      <c r="C135" s="100">
        <v>100198.92490000001</v>
      </c>
      <c r="D135" s="100">
        <v>3737.3122200000003</v>
      </c>
      <c r="E135" s="100">
        <v>0</v>
      </c>
      <c r="F135" s="100">
        <v>5000</v>
      </c>
      <c r="G135" s="100">
        <v>11868</v>
      </c>
      <c r="H135" s="100">
        <v>5000</v>
      </c>
      <c r="I135" s="100">
        <v>0</v>
      </c>
      <c r="J135" s="100">
        <v>0</v>
      </c>
      <c r="K135" s="100">
        <v>0</v>
      </c>
      <c r="L135" s="100">
        <v>0</v>
      </c>
      <c r="M135" s="100">
        <v>0</v>
      </c>
      <c r="N135" s="100">
        <v>0</v>
      </c>
      <c r="O135" s="100">
        <v>0</v>
      </c>
      <c r="P135" s="100">
        <v>0</v>
      </c>
      <c r="Q135" s="100">
        <v>0</v>
      </c>
      <c r="R135" s="100">
        <v>0</v>
      </c>
      <c r="S135" s="100">
        <v>0</v>
      </c>
      <c r="T135" s="100">
        <v>0</v>
      </c>
      <c r="U135" s="100">
        <v>0</v>
      </c>
      <c r="V135" s="100">
        <v>0</v>
      </c>
      <c r="W135" s="100">
        <v>0</v>
      </c>
      <c r="X135" s="100">
        <v>0</v>
      </c>
      <c r="Y135" s="100">
        <v>0</v>
      </c>
      <c r="Z135" s="100">
        <v>28841.885200000001</v>
      </c>
      <c r="AA135" s="100">
        <v>14448.201449999999</v>
      </c>
      <c r="AB135" s="100">
        <v>0</v>
      </c>
      <c r="AC135" s="100">
        <v>0</v>
      </c>
      <c r="AD135" s="100">
        <v>4000</v>
      </c>
      <c r="AE135" s="100">
        <v>0</v>
      </c>
      <c r="AF135" s="100">
        <v>0</v>
      </c>
      <c r="AG135" s="100">
        <v>220518.73990000002</v>
      </c>
      <c r="AH135" s="165">
        <v>5.23271451396604E-2</v>
      </c>
    </row>
    <row r="136" spans="1:34">
      <c r="A136" s="105" t="s">
        <v>829</v>
      </c>
      <c r="B136" s="100">
        <v>154707.17155999999</v>
      </c>
      <c r="C136" s="100">
        <v>69831.537319999989</v>
      </c>
      <c r="D136" s="100">
        <v>37595.069459999999</v>
      </c>
      <c r="E136" s="100">
        <v>11935.31673</v>
      </c>
      <c r="F136" s="100">
        <v>31239.127230000002</v>
      </c>
      <c r="G136" s="100">
        <v>8579.3733300000004</v>
      </c>
      <c r="H136" s="100">
        <v>14650.4773</v>
      </c>
      <c r="I136" s="100">
        <v>6472.30224</v>
      </c>
      <c r="J136" s="100">
        <v>12801.38</v>
      </c>
      <c r="K136" s="100">
        <v>0</v>
      </c>
      <c r="L136" s="100">
        <v>4000</v>
      </c>
      <c r="M136" s="100">
        <v>0</v>
      </c>
      <c r="N136" s="100">
        <v>3500</v>
      </c>
      <c r="O136" s="100">
        <v>7876.4</v>
      </c>
      <c r="P136" s="100">
        <v>1685.2205800000002</v>
      </c>
      <c r="Q136" s="100">
        <v>1500</v>
      </c>
      <c r="R136" s="100">
        <v>0</v>
      </c>
      <c r="S136" s="100">
        <v>2901.3382299999998</v>
      </c>
      <c r="T136" s="100">
        <v>0</v>
      </c>
      <c r="U136" s="100">
        <v>3635.4899700000001</v>
      </c>
      <c r="V136" s="100">
        <v>0</v>
      </c>
      <c r="W136" s="100">
        <v>9002</v>
      </c>
      <c r="X136" s="100">
        <v>14371.488880000001</v>
      </c>
      <c r="Y136" s="100">
        <v>1507.1</v>
      </c>
      <c r="Z136" s="100">
        <v>35862.698560000004</v>
      </c>
      <c r="AA136" s="100">
        <v>11148.20069</v>
      </c>
      <c r="AB136" s="100">
        <v>15354.96</v>
      </c>
      <c r="AC136" s="100">
        <v>0</v>
      </c>
      <c r="AD136" s="100">
        <v>0</v>
      </c>
      <c r="AE136" s="100">
        <v>2069.4795199999999</v>
      </c>
      <c r="AF136" s="100">
        <v>0</v>
      </c>
      <c r="AG136" s="100">
        <v>462226.13160000002</v>
      </c>
      <c r="AH136" s="165">
        <v>0.10968216980808608</v>
      </c>
    </row>
    <row r="137" spans="1:34">
      <c r="A137" s="105" t="s">
        <v>830</v>
      </c>
      <c r="B137" s="100">
        <v>72290.928450000007</v>
      </c>
      <c r="C137" s="100">
        <v>86846.475810000004</v>
      </c>
      <c r="D137" s="100">
        <v>42610.390679999997</v>
      </c>
      <c r="E137" s="100">
        <v>4498.24575</v>
      </c>
      <c r="F137" s="100">
        <v>23281.511300000002</v>
      </c>
      <c r="G137" s="100">
        <v>9276.7522100000006</v>
      </c>
      <c r="H137" s="100">
        <v>25003.365670000003</v>
      </c>
      <c r="I137" s="100">
        <v>8547.39</v>
      </c>
      <c r="J137" s="100">
        <v>19891.14861</v>
      </c>
      <c r="K137" s="100">
        <v>1000</v>
      </c>
      <c r="L137" s="100">
        <v>0</v>
      </c>
      <c r="M137" s="100">
        <v>5422</v>
      </c>
      <c r="N137" s="100">
        <v>10527.20498</v>
      </c>
      <c r="O137" s="100">
        <v>9097.4879999999994</v>
      </c>
      <c r="P137" s="100">
        <v>976.31226000000004</v>
      </c>
      <c r="Q137" s="100">
        <v>5158.6750000000002</v>
      </c>
      <c r="R137" s="100">
        <v>4050.1181900000001</v>
      </c>
      <c r="S137" s="100">
        <v>1000</v>
      </c>
      <c r="T137" s="100">
        <v>810.92204000000004</v>
      </c>
      <c r="U137" s="100">
        <v>3797.1309300000003</v>
      </c>
      <c r="V137" s="100">
        <v>2400</v>
      </c>
      <c r="W137" s="100">
        <v>7965.2538700000005</v>
      </c>
      <c r="X137" s="100">
        <v>26190.55503</v>
      </c>
      <c r="Y137" s="100">
        <v>0</v>
      </c>
      <c r="Z137" s="100">
        <v>21117.987440000001</v>
      </c>
      <c r="AA137" s="100">
        <v>13707.167359999999</v>
      </c>
      <c r="AB137" s="100">
        <v>8312.5720999999994</v>
      </c>
      <c r="AC137" s="100">
        <v>12441.45176</v>
      </c>
      <c r="AD137" s="100">
        <v>3800</v>
      </c>
      <c r="AE137" s="100">
        <v>1539.8950600000001</v>
      </c>
      <c r="AF137" s="100">
        <v>766.79091000000005</v>
      </c>
      <c r="AG137" s="100">
        <v>432327.73341000004</v>
      </c>
      <c r="AH137" s="165">
        <v>0.10258754455201509</v>
      </c>
    </row>
    <row r="138" spans="1:34">
      <c r="A138" s="105" t="s">
        <v>831</v>
      </c>
      <c r="B138" s="100">
        <v>76943.25009999999</v>
      </c>
      <c r="C138" s="100">
        <v>94990.234629999992</v>
      </c>
      <c r="D138" s="100">
        <v>49811.97004</v>
      </c>
      <c r="E138" s="100">
        <v>16349.878000000001</v>
      </c>
      <c r="F138" s="100">
        <v>27923.283820000001</v>
      </c>
      <c r="G138" s="100">
        <v>18888.90611</v>
      </c>
      <c r="H138" s="100">
        <v>17984.46516</v>
      </c>
      <c r="I138" s="100">
        <v>17885.9182</v>
      </c>
      <c r="J138" s="100">
        <v>12661.32352</v>
      </c>
      <c r="K138" s="100">
        <v>2500</v>
      </c>
      <c r="L138" s="100">
        <v>2806.6589199999999</v>
      </c>
      <c r="M138" s="100">
        <v>5394.24413</v>
      </c>
      <c r="N138" s="100">
        <v>17869.66387</v>
      </c>
      <c r="O138" s="100">
        <v>10767.953039999999</v>
      </c>
      <c r="P138" s="100">
        <v>2901</v>
      </c>
      <c r="Q138" s="100">
        <v>10715.78637</v>
      </c>
      <c r="R138" s="100">
        <v>5413.2359100000003</v>
      </c>
      <c r="S138" s="100">
        <v>12477.136779999999</v>
      </c>
      <c r="T138" s="100">
        <v>4000</v>
      </c>
      <c r="U138" s="100">
        <v>15768.29574</v>
      </c>
      <c r="V138" s="100">
        <v>11097.05248</v>
      </c>
      <c r="W138" s="100">
        <v>5103.0350899999994</v>
      </c>
      <c r="X138" s="100">
        <v>32768.770700000001</v>
      </c>
      <c r="Y138" s="100">
        <v>5605.5605599999999</v>
      </c>
      <c r="Z138" s="100">
        <v>23737.830750000001</v>
      </c>
      <c r="AA138" s="100">
        <v>8469.2950899999996</v>
      </c>
      <c r="AB138" s="100">
        <v>18367.5386</v>
      </c>
      <c r="AC138" s="100">
        <v>18817.07344</v>
      </c>
      <c r="AD138" s="100">
        <v>3566.1434199999999</v>
      </c>
      <c r="AE138" s="100">
        <v>4326.4103299999997</v>
      </c>
      <c r="AF138" s="100">
        <v>1281.57528</v>
      </c>
      <c r="AG138" s="100">
        <v>557193.49008000002</v>
      </c>
      <c r="AH138" s="165">
        <v>0.13221708340756796</v>
      </c>
    </row>
    <row r="139" spans="1:34">
      <c r="A139" s="105" t="s">
        <v>832</v>
      </c>
      <c r="B139" s="100">
        <v>101865.80548000001</v>
      </c>
      <c r="C139" s="100">
        <v>68923.572569999989</v>
      </c>
      <c r="D139" s="100">
        <v>43075.108540000001</v>
      </c>
      <c r="E139" s="100">
        <v>6939.5934100000004</v>
      </c>
      <c r="F139" s="100">
        <v>15122.84254</v>
      </c>
      <c r="G139" s="100">
        <v>16299.67433</v>
      </c>
      <c r="H139" s="100">
        <v>9763.2335199999998</v>
      </c>
      <c r="I139" s="100">
        <v>9562.9006499999996</v>
      </c>
      <c r="J139" s="100">
        <v>10735.136140000001</v>
      </c>
      <c r="K139" s="100">
        <v>6172.3116500000006</v>
      </c>
      <c r="L139" s="100">
        <v>3307.8377700000001</v>
      </c>
      <c r="M139" s="100">
        <v>2887.7</v>
      </c>
      <c r="N139" s="100">
        <v>12981.63451</v>
      </c>
      <c r="O139" s="100">
        <v>9274.9929700000012</v>
      </c>
      <c r="P139" s="100">
        <v>4585.6932100000004</v>
      </c>
      <c r="Q139" s="100">
        <v>4127.0249999999996</v>
      </c>
      <c r="R139" s="100">
        <v>8599.0361899999989</v>
      </c>
      <c r="S139" s="100">
        <v>19381.897940000003</v>
      </c>
      <c r="T139" s="100">
        <v>6442.5035399999997</v>
      </c>
      <c r="U139" s="100">
        <v>16689.945169999999</v>
      </c>
      <c r="V139" s="100">
        <v>7315.6785499999996</v>
      </c>
      <c r="W139" s="100">
        <v>7837.9240599999994</v>
      </c>
      <c r="X139" s="100">
        <v>24400.937489999997</v>
      </c>
      <c r="Y139" s="100">
        <v>5675.8143899999995</v>
      </c>
      <c r="Z139" s="100">
        <v>17311.150120000002</v>
      </c>
      <c r="AA139" s="100">
        <v>5993.4574199999997</v>
      </c>
      <c r="AB139" s="100">
        <v>19225.774069999999</v>
      </c>
      <c r="AC139" s="100">
        <v>20787.289479999999</v>
      </c>
      <c r="AD139" s="100">
        <v>6047.8747300000005</v>
      </c>
      <c r="AE139" s="100">
        <v>6912.0968499999999</v>
      </c>
      <c r="AF139" s="100">
        <v>499.55081000000001</v>
      </c>
      <c r="AG139" s="100">
        <v>498745.99310000002</v>
      </c>
      <c r="AH139" s="165">
        <v>0.11834800970023029</v>
      </c>
    </row>
    <row r="140" spans="1:34">
      <c r="A140" s="105" t="s">
        <v>833</v>
      </c>
      <c r="B140" s="100">
        <v>35785.555690000001</v>
      </c>
      <c r="C140" s="100">
        <v>54515.902090000003</v>
      </c>
      <c r="D140" s="100">
        <v>31905.800809999997</v>
      </c>
      <c r="E140" s="100">
        <v>3780.2609700000003</v>
      </c>
      <c r="F140" s="100">
        <v>10314.46989</v>
      </c>
      <c r="G140" s="100">
        <v>18298.042170000001</v>
      </c>
      <c r="H140" s="100">
        <v>12717.636349999999</v>
      </c>
      <c r="I140" s="100">
        <v>11864.29883</v>
      </c>
      <c r="J140" s="100">
        <v>11163.60742</v>
      </c>
      <c r="K140" s="100">
        <v>8733.8876600000003</v>
      </c>
      <c r="L140" s="100">
        <v>6334.2169699999995</v>
      </c>
      <c r="M140" s="100">
        <v>7968.6900900000001</v>
      </c>
      <c r="N140" s="100">
        <v>22533.935160000001</v>
      </c>
      <c r="O140" s="100">
        <v>9555.9302799999987</v>
      </c>
      <c r="P140" s="100">
        <v>8220.5008699999998</v>
      </c>
      <c r="Q140" s="100">
        <v>3318.69</v>
      </c>
      <c r="R140" s="100">
        <v>9274.6859199999999</v>
      </c>
      <c r="S140" s="100">
        <v>17978.708790000001</v>
      </c>
      <c r="T140" s="100">
        <v>6254.7682400000003</v>
      </c>
      <c r="U140" s="100">
        <v>22543.333149999999</v>
      </c>
      <c r="V140" s="100">
        <v>14503.507720000001</v>
      </c>
      <c r="W140" s="100">
        <v>8537.5831199999993</v>
      </c>
      <c r="X140" s="100">
        <v>22142.443500000001</v>
      </c>
      <c r="Y140" s="100">
        <v>10055.7513</v>
      </c>
      <c r="Z140" s="100">
        <v>23371.11349</v>
      </c>
      <c r="AA140" s="100">
        <v>4390.2615999999998</v>
      </c>
      <c r="AB140" s="100">
        <v>25441.418010000001</v>
      </c>
      <c r="AC140" s="100">
        <v>20564.863160000001</v>
      </c>
      <c r="AD140" s="100">
        <v>4382.8253700000005</v>
      </c>
      <c r="AE140" s="100">
        <v>11413.1646</v>
      </c>
      <c r="AF140" s="100">
        <v>700</v>
      </c>
      <c r="AG140" s="100">
        <v>458565.85322000005</v>
      </c>
      <c r="AH140" s="165">
        <v>0.10881361814608821</v>
      </c>
    </row>
    <row r="141" spans="1:34">
      <c r="A141" s="105" t="s">
        <v>834</v>
      </c>
      <c r="B141" s="100">
        <v>24359.146850000001</v>
      </c>
      <c r="C141" s="100">
        <v>24109.600059999997</v>
      </c>
      <c r="D141" s="100">
        <v>19762.467989999997</v>
      </c>
      <c r="E141" s="100">
        <v>2415.7494500000003</v>
      </c>
      <c r="F141" s="100">
        <v>5798.4350199999999</v>
      </c>
      <c r="G141" s="100">
        <v>10929.546420000001</v>
      </c>
      <c r="H141" s="100">
        <v>5970.7843000000003</v>
      </c>
      <c r="I141" s="100">
        <v>10107.471670000001</v>
      </c>
      <c r="J141" s="100">
        <v>6265.5324800000008</v>
      </c>
      <c r="K141" s="100">
        <v>7026.8421900000003</v>
      </c>
      <c r="L141" s="100">
        <v>2540.4968399999998</v>
      </c>
      <c r="M141" s="100">
        <v>2709.1582899999999</v>
      </c>
      <c r="N141" s="100">
        <v>8775.7905600000013</v>
      </c>
      <c r="O141" s="100">
        <v>3551.5572599999996</v>
      </c>
      <c r="P141" s="100">
        <v>2126</v>
      </c>
      <c r="Q141" s="100">
        <v>928.03906000000006</v>
      </c>
      <c r="R141" s="100">
        <v>5988.9097899999997</v>
      </c>
      <c r="S141" s="100">
        <v>9310.0578000000005</v>
      </c>
      <c r="T141" s="100">
        <v>2960.2531600000002</v>
      </c>
      <c r="U141" s="100">
        <v>10154.545199999999</v>
      </c>
      <c r="V141" s="100">
        <v>6895.8121700000002</v>
      </c>
      <c r="W141" s="100">
        <v>3608.8498199999999</v>
      </c>
      <c r="X141" s="100">
        <v>11779.399310000001</v>
      </c>
      <c r="Y141" s="100">
        <v>5626.0434299999997</v>
      </c>
      <c r="Z141" s="100">
        <v>10056.128349999999</v>
      </c>
      <c r="AA141" s="100">
        <v>3102.7566900000002</v>
      </c>
      <c r="AB141" s="100">
        <v>12051.127839999999</v>
      </c>
      <c r="AC141" s="100">
        <v>8825.7414600000011</v>
      </c>
      <c r="AD141" s="100">
        <v>1841.34024</v>
      </c>
      <c r="AE141" s="100">
        <v>14604.610839999999</v>
      </c>
      <c r="AF141" s="100">
        <v>716.66605000000004</v>
      </c>
      <c r="AG141" s="100">
        <v>244898.86059</v>
      </c>
      <c r="AH141" s="165">
        <v>5.8112331987937256E-2</v>
      </c>
    </row>
    <row r="142" spans="1:34">
      <c r="A142" s="105" t="s">
        <v>835</v>
      </c>
      <c r="B142" s="100">
        <v>30636.851500000001</v>
      </c>
      <c r="C142" s="100">
        <v>35344.562640000004</v>
      </c>
      <c r="D142" s="100">
        <v>18529.300629999998</v>
      </c>
      <c r="E142" s="100">
        <v>2536.0379700000003</v>
      </c>
      <c r="F142" s="100">
        <v>12076.97712</v>
      </c>
      <c r="G142" s="100">
        <v>24994.76586</v>
      </c>
      <c r="H142" s="100">
        <v>16437.10338</v>
      </c>
      <c r="I142" s="100">
        <v>19460.03902</v>
      </c>
      <c r="J142" s="100">
        <v>13443.411960000001</v>
      </c>
      <c r="K142" s="100">
        <v>14859.87326</v>
      </c>
      <c r="L142" s="100">
        <v>8621.6511199999986</v>
      </c>
      <c r="M142" s="100">
        <v>7278.9025599999995</v>
      </c>
      <c r="N142" s="100">
        <v>22666.165410000001</v>
      </c>
      <c r="O142" s="100">
        <v>9447.801019999999</v>
      </c>
      <c r="P142" s="100">
        <v>10616.363449999999</v>
      </c>
      <c r="Q142" s="100">
        <v>1139.9398000000001</v>
      </c>
      <c r="R142" s="100">
        <v>10806.85915</v>
      </c>
      <c r="S142" s="100">
        <v>17896.809000000001</v>
      </c>
      <c r="T142" s="100">
        <v>6875.4134100000001</v>
      </c>
      <c r="U142" s="100">
        <v>25317.273069999999</v>
      </c>
      <c r="V142" s="100">
        <v>27602.700059999999</v>
      </c>
      <c r="W142" s="100">
        <v>6672.3079500000003</v>
      </c>
      <c r="X142" s="100">
        <v>19314.92051</v>
      </c>
      <c r="Y142" s="100">
        <v>11555.2248</v>
      </c>
      <c r="Z142" s="100">
        <v>15385.46132</v>
      </c>
      <c r="AA142" s="100">
        <v>6617.1038899999994</v>
      </c>
      <c r="AB142" s="100">
        <v>39305.086200000005</v>
      </c>
      <c r="AC142" s="100">
        <v>17300.38006</v>
      </c>
      <c r="AD142" s="100">
        <v>4687.4964900000004</v>
      </c>
      <c r="AE142" s="100">
        <v>43938.413740000004</v>
      </c>
      <c r="AF142" s="100">
        <v>833.88990000000001</v>
      </c>
      <c r="AG142" s="100">
        <v>502199.08624999999</v>
      </c>
      <c r="AH142" s="165">
        <v>0.11916739814097123</v>
      </c>
    </row>
    <row r="143" spans="1:34">
      <c r="A143" s="105" t="s">
        <v>836</v>
      </c>
      <c r="B143" s="100">
        <v>30902.63998</v>
      </c>
      <c r="C143" s="100">
        <v>31093.74293</v>
      </c>
      <c r="D143" s="100">
        <v>17657.331539999999</v>
      </c>
      <c r="E143" s="100">
        <v>2713.4796099999999</v>
      </c>
      <c r="F143" s="100">
        <v>9743.2058400000005</v>
      </c>
      <c r="G143" s="100">
        <v>22268.76023</v>
      </c>
      <c r="H143" s="100">
        <v>15919.528050000001</v>
      </c>
      <c r="I143" s="100">
        <v>20206.81277</v>
      </c>
      <c r="J143" s="100">
        <v>12894.529630000001</v>
      </c>
      <c r="K143" s="100">
        <v>15564.78724</v>
      </c>
      <c r="L143" s="100">
        <v>10115.943380000001</v>
      </c>
      <c r="M143" s="100">
        <v>4411.6138300000002</v>
      </c>
      <c r="N143" s="100">
        <v>22070.02419</v>
      </c>
      <c r="O143" s="100">
        <v>9075.3796300000013</v>
      </c>
      <c r="P143" s="100">
        <v>9053.9317699999992</v>
      </c>
      <c r="Q143" s="100">
        <v>556.77800000000002</v>
      </c>
      <c r="R143" s="100">
        <v>10659.808220000001</v>
      </c>
      <c r="S143" s="100">
        <v>15595.04084</v>
      </c>
      <c r="T143" s="100">
        <v>7035.44884</v>
      </c>
      <c r="U143" s="100">
        <v>22399.084039999998</v>
      </c>
      <c r="V143" s="100">
        <v>23082.101019999998</v>
      </c>
      <c r="W143" s="100">
        <v>7692.1479100000006</v>
      </c>
      <c r="X143" s="100">
        <v>16993.93722</v>
      </c>
      <c r="Y143" s="100">
        <v>12745.82596</v>
      </c>
      <c r="Z143" s="100">
        <v>14163.533820000001</v>
      </c>
      <c r="AA143" s="100">
        <v>6121.9174899999998</v>
      </c>
      <c r="AB143" s="100">
        <v>22006.963489999998</v>
      </c>
      <c r="AC143" s="100">
        <v>15790.472250000001</v>
      </c>
      <c r="AD143" s="100">
        <v>5216.4747900000002</v>
      </c>
      <c r="AE143" s="100">
        <v>26244.06106</v>
      </c>
      <c r="AF143" s="100">
        <v>566.10742000000005</v>
      </c>
      <c r="AG143" s="100">
        <v>440561.41298999998</v>
      </c>
      <c r="AH143" s="165">
        <v>0.10454132383903393</v>
      </c>
    </row>
    <row r="144" spans="1:34">
      <c r="A144" s="105" t="s">
        <v>837</v>
      </c>
      <c r="B144" s="100">
        <v>17984.183730000001</v>
      </c>
      <c r="C144" s="100">
        <v>15977.407429999999</v>
      </c>
      <c r="D144" s="100">
        <v>8474.7148900000011</v>
      </c>
      <c r="E144" s="100">
        <v>1135.4453999999998</v>
      </c>
      <c r="F144" s="100">
        <v>6161.0603499999997</v>
      </c>
      <c r="G144" s="100">
        <v>14183.4028</v>
      </c>
      <c r="H144" s="100">
        <v>9830.7706699999999</v>
      </c>
      <c r="I144" s="100">
        <v>12626.78296</v>
      </c>
      <c r="J144" s="100">
        <v>9281.3083800000004</v>
      </c>
      <c r="K144" s="100">
        <v>9277.8548699999992</v>
      </c>
      <c r="L144" s="100">
        <v>10549.122789999999</v>
      </c>
      <c r="M144" s="100">
        <v>3842.42947</v>
      </c>
      <c r="N144" s="100">
        <v>15535.6996</v>
      </c>
      <c r="O144" s="100">
        <v>8535.8582599999991</v>
      </c>
      <c r="P144" s="100">
        <v>5691.2447099999999</v>
      </c>
      <c r="Q144" s="100">
        <v>1073.5347300000001</v>
      </c>
      <c r="R144" s="100">
        <v>6879.88033</v>
      </c>
      <c r="S144" s="100">
        <v>11537.09015</v>
      </c>
      <c r="T144" s="100">
        <v>5844.3516100000006</v>
      </c>
      <c r="U144" s="100">
        <v>19429.005499999999</v>
      </c>
      <c r="V144" s="100">
        <v>24905.34174</v>
      </c>
      <c r="W144" s="100">
        <v>4271.1740099999997</v>
      </c>
      <c r="X144" s="100">
        <v>12710.35052</v>
      </c>
      <c r="Y144" s="100">
        <v>8785.8871600000002</v>
      </c>
      <c r="Z144" s="100">
        <v>6084.73218</v>
      </c>
      <c r="AA144" s="100">
        <v>4266.1232</v>
      </c>
      <c r="AB144" s="100">
        <v>23237.465969999997</v>
      </c>
      <c r="AC144" s="100">
        <v>10932.93591</v>
      </c>
      <c r="AD144" s="100">
        <v>3557.78559</v>
      </c>
      <c r="AE144" s="100">
        <v>15812.59555</v>
      </c>
      <c r="AF144" s="100">
        <v>833.80889999999999</v>
      </c>
      <c r="AG144" s="100">
        <v>309249.34935999999</v>
      </c>
      <c r="AH144" s="165">
        <v>7.3382133398932334E-2</v>
      </c>
    </row>
    <row r="145" spans="1:34">
      <c r="A145" s="105" t="s">
        <v>838</v>
      </c>
      <c r="B145" s="100">
        <v>732.98380000000009</v>
      </c>
      <c r="C145" s="100">
        <v>729.71271000000002</v>
      </c>
      <c r="D145" s="100">
        <v>382.24508000000003</v>
      </c>
      <c r="E145" s="100">
        <v>44.874190000000006</v>
      </c>
      <c r="F145" s="100">
        <v>208.49615</v>
      </c>
      <c r="G145" s="100">
        <v>639.86834999999996</v>
      </c>
      <c r="H145" s="100">
        <v>418.51895999999999</v>
      </c>
      <c r="I145" s="100">
        <v>358.59590000000003</v>
      </c>
      <c r="J145" s="100">
        <v>439.77421999999996</v>
      </c>
      <c r="K145" s="100">
        <v>223.77034</v>
      </c>
      <c r="L145" s="100">
        <v>917.15593000000001</v>
      </c>
      <c r="M145" s="100">
        <v>117.85499</v>
      </c>
      <c r="N145" s="100">
        <v>844.66860999999994</v>
      </c>
      <c r="O145" s="100">
        <v>287.73591999999996</v>
      </c>
      <c r="P145" s="100">
        <v>321.81046999999995</v>
      </c>
      <c r="Q145" s="100">
        <v>15</v>
      </c>
      <c r="R145" s="100">
        <v>312.34545000000003</v>
      </c>
      <c r="S145" s="100">
        <v>506.73642999999998</v>
      </c>
      <c r="T145" s="100">
        <v>201.05539000000002</v>
      </c>
      <c r="U145" s="100">
        <v>412.61525</v>
      </c>
      <c r="V145" s="100">
        <v>574.47870999999998</v>
      </c>
      <c r="W145" s="100">
        <v>212.45452</v>
      </c>
      <c r="X145" s="100">
        <v>615.65601000000004</v>
      </c>
      <c r="Y145" s="100">
        <v>279.22190000000001</v>
      </c>
      <c r="Z145" s="100">
        <v>180.79419000000001</v>
      </c>
      <c r="AA145" s="100">
        <v>205.48493999999999</v>
      </c>
      <c r="AB145" s="100">
        <v>1639.0062399999999</v>
      </c>
      <c r="AC145" s="100">
        <v>554.34218999999996</v>
      </c>
      <c r="AD145" s="100">
        <v>326.16876000000002</v>
      </c>
      <c r="AE145" s="100">
        <v>339.96431000000001</v>
      </c>
      <c r="AF145" s="100">
        <v>48.803809999999999</v>
      </c>
      <c r="AG145" s="100">
        <v>13092.193720000001</v>
      </c>
      <c r="AH145" s="165">
        <v>3.106661689131983E-3</v>
      </c>
    </row>
    <row r="146" spans="1:34">
      <c r="A146" s="105" t="s">
        <v>839</v>
      </c>
      <c r="B146" s="100">
        <v>217.85226</v>
      </c>
      <c r="C146" s="100">
        <v>218.31003000000001</v>
      </c>
      <c r="D146" s="100">
        <v>66.195610000000002</v>
      </c>
      <c r="E146" s="100">
        <v>3.43</v>
      </c>
      <c r="F146" s="100">
        <v>68.985979999999998</v>
      </c>
      <c r="G146" s="100">
        <v>152.0292</v>
      </c>
      <c r="H146" s="100">
        <v>99.257369999999995</v>
      </c>
      <c r="I146" s="100">
        <v>191.61141000000001</v>
      </c>
      <c r="J146" s="100">
        <v>137.30512999999999</v>
      </c>
      <c r="K146" s="100">
        <v>52.015430000000002</v>
      </c>
      <c r="L146" s="100">
        <v>592.48154</v>
      </c>
      <c r="M146" s="100">
        <v>24.342400000000001</v>
      </c>
      <c r="N146" s="100">
        <v>194.99938</v>
      </c>
      <c r="O146" s="100">
        <v>94.042179999999988</v>
      </c>
      <c r="P146" s="100">
        <v>185.19579999999999</v>
      </c>
      <c r="Q146" s="100">
        <v>4</v>
      </c>
      <c r="R146" s="100">
        <v>142.85512</v>
      </c>
      <c r="S146" s="100">
        <v>129.05847</v>
      </c>
      <c r="T146" s="100">
        <v>71.399140000000003</v>
      </c>
      <c r="U146" s="100">
        <v>194.33154000000002</v>
      </c>
      <c r="V146" s="100">
        <v>0</v>
      </c>
      <c r="W146" s="100">
        <v>6.86</v>
      </c>
      <c r="X146" s="100">
        <v>94.545990000000003</v>
      </c>
      <c r="Y146" s="100">
        <v>3</v>
      </c>
      <c r="Z146" s="100">
        <v>72.522469999999998</v>
      </c>
      <c r="AA146" s="100">
        <v>27.795080000000002</v>
      </c>
      <c r="AB146" s="100">
        <v>533.59458999999993</v>
      </c>
      <c r="AC146" s="100">
        <v>174.39992000000001</v>
      </c>
      <c r="AD146" s="100">
        <v>55.25047</v>
      </c>
      <c r="AE146" s="100">
        <v>90.296940000000006</v>
      </c>
      <c r="AF146" s="100">
        <v>27.07264</v>
      </c>
      <c r="AG146" s="100">
        <v>3925.0360900000001</v>
      </c>
      <c r="AH146" s="165">
        <v>9.3137632317767086E-4</v>
      </c>
    </row>
    <row r="147" spans="1:34">
      <c r="A147" s="76" t="s">
        <v>191</v>
      </c>
      <c r="B147" s="61">
        <v>657579.10366000002</v>
      </c>
      <c r="C147" s="61">
        <v>582779.98311999999</v>
      </c>
      <c r="D147" s="61">
        <v>273607.90748999995</v>
      </c>
      <c r="E147" s="61">
        <v>52352.311480000011</v>
      </c>
      <c r="F147" s="61">
        <v>146938.39524000001</v>
      </c>
      <c r="G147" s="61">
        <v>156379.12101</v>
      </c>
      <c r="H147" s="61">
        <v>133795.14072999998</v>
      </c>
      <c r="I147" s="61">
        <v>117284.12364999999</v>
      </c>
      <c r="J147" s="61">
        <v>109714.45749</v>
      </c>
      <c r="K147" s="61">
        <v>65411.342640000003</v>
      </c>
      <c r="L147" s="61">
        <v>49785.565260000003</v>
      </c>
      <c r="M147" s="61">
        <v>40056.93576</v>
      </c>
      <c r="N147" s="61">
        <v>137499.78626999998</v>
      </c>
      <c r="O147" s="61">
        <v>77565.138560000007</v>
      </c>
      <c r="P147" s="61">
        <v>46363.273119999998</v>
      </c>
      <c r="Q147" s="61">
        <v>28537.467959999994</v>
      </c>
      <c r="R147" s="61">
        <v>62127.734269999994</v>
      </c>
      <c r="S147" s="61">
        <v>108713.87443000003</v>
      </c>
      <c r="T147" s="61">
        <v>40496.11537</v>
      </c>
      <c r="U147" s="61">
        <v>140341.04956000001</v>
      </c>
      <c r="V147" s="61">
        <v>118376.67245</v>
      </c>
      <c r="W147" s="61">
        <v>60909.590349999999</v>
      </c>
      <c r="X147" s="61">
        <v>181383.00516000003</v>
      </c>
      <c r="Y147" s="61">
        <v>61839.429499999991</v>
      </c>
      <c r="Z147" s="61">
        <v>203185.83789</v>
      </c>
      <c r="AA147" s="61">
        <v>78497.764899999995</v>
      </c>
      <c r="AB147" s="61">
        <v>185475.50710999995</v>
      </c>
      <c r="AC147" s="61">
        <v>126188.94962999999</v>
      </c>
      <c r="AD147" s="61">
        <v>37481.359860000004</v>
      </c>
      <c r="AE147" s="61">
        <v>127290.98880000001</v>
      </c>
      <c r="AF147" s="61">
        <v>6274.2657200000012</v>
      </c>
      <c r="AG147" s="61">
        <v>4214232.1984400004</v>
      </c>
      <c r="AH147" s="166">
        <v>1</v>
      </c>
    </row>
    <row r="148" spans="1:34">
      <c r="A148" s="58" t="s">
        <v>840</v>
      </c>
      <c r="B148" s="165">
        <v>0.1560377009846346</v>
      </c>
      <c r="C148" s="165">
        <v>0.13828853173674913</v>
      </c>
      <c r="D148" s="165">
        <v>6.4924734709986442E-2</v>
      </c>
      <c r="E148" s="165">
        <v>1.2422740137427521E-2</v>
      </c>
      <c r="F148" s="165">
        <v>3.486718062056305E-2</v>
      </c>
      <c r="G148" s="165">
        <v>3.7107381284753958E-2</v>
      </c>
      <c r="H148" s="165">
        <v>3.1748402657909423E-2</v>
      </c>
      <c r="I148" s="165">
        <v>2.7830484445877362E-2</v>
      </c>
      <c r="J148" s="165">
        <v>2.6034269666159699E-2</v>
      </c>
      <c r="K148" s="165">
        <v>1.5521532644597416E-2</v>
      </c>
      <c r="L148" s="165">
        <v>1.1813673978009406E-2</v>
      </c>
      <c r="M148" s="165">
        <v>9.5051563069609782E-3</v>
      </c>
      <c r="N148" s="165">
        <v>3.2627482254276079E-2</v>
      </c>
      <c r="O148" s="165">
        <v>1.8405520841664257E-2</v>
      </c>
      <c r="P148" s="165">
        <v>1.1001594344317923E-2</v>
      </c>
      <c r="Q148" s="165">
        <v>6.7716885582535828E-3</v>
      </c>
      <c r="R148" s="165">
        <v>1.4742361442019751E-2</v>
      </c>
      <c r="S148" s="165">
        <v>2.5796840162305979E-2</v>
      </c>
      <c r="T148" s="165">
        <v>9.6093697411809946E-3</v>
      </c>
      <c r="U148" s="165">
        <v>3.3301688884620699E-2</v>
      </c>
      <c r="V148" s="165">
        <v>2.8089736605832961E-2</v>
      </c>
      <c r="W148" s="165">
        <v>1.4453306671746078E-2</v>
      </c>
      <c r="X148" s="165">
        <v>4.3040581681081387E-2</v>
      </c>
      <c r="Y148" s="165">
        <v>1.4673949271919888E-2</v>
      </c>
      <c r="Z148" s="165">
        <v>4.8214200908344378E-2</v>
      </c>
      <c r="AA148" s="165">
        <v>1.8626824817355302E-2</v>
      </c>
      <c r="AB148" s="165">
        <v>4.4011696170576022E-2</v>
      </c>
      <c r="AC148" s="165">
        <v>2.9943520833216514E-2</v>
      </c>
      <c r="AD148" s="165">
        <v>8.8939949426314561E-3</v>
      </c>
      <c r="AE148" s="165">
        <v>3.0205024973972681E-2</v>
      </c>
      <c r="AF148" s="165">
        <v>1.4888277210549936E-3</v>
      </c>
      <c r="AG148" s="165">
        <v>1</v>
      </c>
      <c r="AH148" s="165"/>
    </row>
    <row r="149" spans="1:34" ht="30" customHeight="1">
      <c r="A149" s="442" t="s">
        <v>1161</v>
      </c>
      <c r="B149" s="77" t="s">
        <v>70</v>
      </c>
      <c r="C149" s="77" t="s">
        <v>72</v>
      </c>
      <c r="D149" s="77" t="s">
        <v>74</v>
      </c>
      <c r="E149" s="77" t="s">
        <v>76</v>
      </c>
      <c r="F149" s="77" t="s">
        <v>78</v>
      </c>
      <c r="G149" s="77" t="s">
        <v>80</v>
      </c>
      <c r="H149" s="77" t="s">
        <v>82</v>
      </c>
      <c r="I149" s="77" t="s">
        <v>84</v>
      </c>
      <c r="J149" s="77" t="s">
        <v>86</v>
      </c>
      <c r="K149" s="77" t="s">
        <v>88</v>
      </c>
      <c r="L149" s="77" t="s">
        <v>90</v>
      </c>
      <c r="M149" s="77" t="s">
        <v>92</v>
      </c>
      <c r="N149" s="77" t="s">
        <v>94</v>
      </c>
      <c r="O149" s="77" t="s">
        <v>96</v>
      </c>
      <c r="P149" s="77" t="s">
        <v>98</v>
      </c>
      <c r="Q149" s="77" t="s">
        <v>100</v>
      </c>
      <c r="R149" s="77" t="s">
        <v>102</v>
      </c>
      <c r="S149" s="77" t="s">
        <v>104</v>
      </c>
      <c r="T149" s="77" t="s">
        <v>106</v>
      </c>
      <c r="U149" s="77" t="s">
        <v>108</v>
      </c>
      <c r="V149" s="77" t="s">
        <v>110</v>
      </c>
      <c r="W149" s="77" t="s">
        <v>112</v>
      </c>
      <c r="X149" s="77" t="s">
        <v>114</v>
      </c>
      <c r="Y149" s="77" t="s">
        <v>116</v>
      </c>
      <c r="Z149" s="77" t="s">
        <v>118</v>
      </c>
      <c r="AA149" s="77" t="s">
        <v>120</v>
      </c>
      <c r="AB149" s="77" t="s">
        <v>122</v>
      </c>
      <c r="AC149" s="77" t="s">
        <v>124</v>
      </c>
      <c r="AD149" s="77" t="s">
        <v>125</v>
      </c>
      <c r="AE149" s="77" t="s">
        <v>127</v>
      </c>
      <c r="AF149" s="77" t="s">
        <v>553</v>
      </c>
      <c r="AG149" s="181" t="s">
        <v>554</v>
      </c>
      <c r="AH149" s="315" t="s">
        <v>778</v>
      </c>
    </row>
    <row r="150" spans="1:34">
      <c r="A150" s="105" t="s">
        <v>826</v>
      </c>
      <c r="B150" s="100">
        <v>0</v>
      </c>
      <c r="C150" s="100">
        <v>0</v>
      </c>
      <c r="D150" s="100">
        <v>0</v>
      </c>
      <c r="E150" s="100">
        <v>0</v>
      </c>
      <c r="F150" s="100">
        <v>0</v>
      </c>
      <c r="G150" s="100">
        <v>0</v>
      </c>
      <c r="H150" s="100">
        <v>0</v>
      </c>
      <c r="I150" s="100">
        <v>0</v>
      </c>
      <c r="J150" s="100">
        <v>0</v>
      </c>
      <c r="K150" s="100">
        <v>0</v>
      </c>
      <c r="L150" s="100">
        <v>0</v>
      </c>
      <c r="M150" s="100">
        <v>0</v>
      </c>
      <c r="N150" s="100">
        <v>0</v>
      </c>
      <c r="O150" s="100">
        <v>0</v>
      </c>
      <c r="P150" s="100">
        <v>0</v>
      </c>
      <c r="Q150" s="100">
        <v>0</v>
      </c>
      <c r="R150" s="100">
        <v>0</v>
      </c>
      <c r="S150" s="100">
        <v>0</v>
      </c>
      <c r="T150" s="100">
        <v>0</v>
      </c>
      <c r="U150" s="100">
        <v>0</v>
      </c>
      <c r="V150" s="100">
        <v>0</v>
      </c>
      <c r="W150" s="100">
        <v>0</v>
      </c>
      <c r="X150" s="100">
        <v>0</v>
      </c>
      <c r="Y150" s="100">
        <v>0</v>
      </c>
      <c r="Z150" s="100">
        <v>0</v>
      </c>
      <c r="AA150" s="100">
        <v>0</v>
      </c>
      <c r="AB150" s="100">
        <v>0</v>
      </c>
      <c r="AC150" s="100">
        <v>0</v>
      </c>
      <c r="AD150" s="100">
        <v>0</v>
      </c>
      <c r="AE150" s="100">
        <v>0</v>
      </c>
      <c r="AF150" s="100">
        <v>0</v>
      </c>
      <c r="AG150" s="100">
        <v>0</v>
      </c>
      <c r="AH150" s="165">
        <v>0</v>
      </c>
    </row>
    <row r="151" spans="1:34">
      <c r="A151" s="105" t="s">
        <v>827</v>
      </c>
      <c r="B151" s="100">
        <v>7</v>
      </c>
      <c r="C151" s="100">
        <v>0</v>
      </c>
      <c r="D151" s="100">
        <v>0</v>
      </c>
      <c r="E151" s="100">
        <v>0</v>
      </c>
      <c r="F151" s="100">
        <v>0</v>
      </c>
      <c r="G151" s="100">
        <v>0</v>
      </c>
      <c r="H151" s="100">
        <v>0</v>
      </c>
      <c r="I151" s="100">
        <v>0</v>
      </c>
      <c r="J151" s="100">
        <v>0</v>
      </c>
      <c r="K151" s="100">
        <v>0</v>
      </c>
      <c r="L151" s="100">
        <v>0</v>
      </c>
      <c r="M151" s="100">
        <v>0</v>
      </c>
      <c r="N151" s="100">
        <v>0</v>
      </c>
      <c r="O151" s="100">
        <v>0</v>
      </c>
      <c r="P151" s="100">
        <v>0</v>
      </c>
      <c r="Q151" s="100">
        <v>0</v>
      </c>
      <c r="R151" s="100">
        <v>0</v>
      </c>
      <c r="S151" s="100">
        <v>0</v>
      </c>
      <c r="T151" s="100">
        <v>0</v>
      </c>
      <c r="U151" s="100">
        <v>0</v>
      </c>
      <c r="V151" s="100">
        <v>0</v>
      </c>
      <c r="W151" s="100">
        <v>0</v>
      </c>
      <c r="X151" s="100">
        <v>0</v>
      </c>
      <c r="Y151" s="100">
        <v>0</v>
      </c>
      <c r="Z151" s="100">
        <v>1</v>
      </c>
      <c r="AA151" s="100">
        <v>0</v>
      </c>
      <c r="AB151" s="100">
        <v>0</v>
      </c>
      <c r="AC151" s="100">
        <v>0</v>
      </c>
      <c r="AD151" s="100">
        <v>0</v>
      </c>
      <c r="AE151" s="100">
        <v>0</v>
      </c>
      <c r="AF151" s="100">
        <v>0</v>
      </c>
      <c r="AG151" s="100">
        <v>8</v>
      </c>
      <c r="AH151" s="165">
        <v>1.7786868844075861E-4</v>
      </c>
    </row>
    <row r="152" spans="1:34">
      <c r="A152" s="105" t="s">
        <v>828</v>
      </c>
      <c r="B152" s="100">
        <v>9</v>
      </c>
      <c r="C152" s="100">
        <v>21</v>
      </c>
      <c r="D152" s="100">
        <v>1</v>
      </c>
      <c r="E152" s="100">
        <v>0</v>
      </c>
      <c r="F152" s="100">
        <v>1</v>
      </c>
      <c r="G152" s="100">
        <v>2</v>
      </c>
      <c r="H152" s="100">
        <v>1</v>
      </c>
      <c r="I152" s="100">
        <v>0</v>
      </c>
      <c r="J152" s="100">
        <v>0</v>
      </c>
      <c r="K152" s="100">
        <v>0</v>
      </c>
      <c r="L152" s="100">
        <v>0</v>
      </c>
      <c r="M152" s="100">
        <v>0</v>
      </c>
      <c r="N152" s="100">
        <v>0</v>
      </c>
      <c r="O152" s="100">
        <v>0</v>
      </c>
      <c r="P152" s="100">
        <v>0</v>
      </c>
      <c r="Q152" s="100">
        <v>0</v>
      </c>
      <c r="R152" s="100">
        <v>0</v>
      </c>
      <c r="S152" s="100">
        <v>0</v>
      </c>
      <c r="T152" s="100">
        <v>0</v>
      </c>
      <c r="U152" s="100">
        <v>0</v>
      </c>
      <c r="V152" s="100">
        <v>0</v>
      </c>
      <c r="W152" s="100">
        <v>0</v>
      </c>
      <c r="X152" s="100">
        <v>0</v>
      </c>
      <c r="Y152" s="100">
        <v>0</v>
      </c>
      <c r="Z152" s="100">
        <v>7</v>
      </c>
      <c r="AA152" s="100">
        <v>3</v>
      </c>
      <c r="AB152" s="100">
        <v>0</v>
      </c>
      <c r="AC152" s="100">
        <v>0</v>
      </c>
      <c r="AD152" s="100">
        <v>1</v>
      </c>
      <c r="AE152" s="100">
        <v>0</v>
      </c>
      <c r="AF152" s="100">
        <v>0</v>
      </c>
      <c r="AG152" s="100">
        <v>46</v>
      </c>
      <c r="AH152" s="165">
        <v>1.022744958534362E-3</v>
      </c>
    </row>
    <row r="153" spans="1:34">
      <c r="A153" s="105" t="s">
        <v>829</v>
      </c>
      <c r="B153" s="100">
        <v>74</v>
      </c>
      <c r="C153" s="100">
        <v>35</v>
      </c>
      <c r="D153" s="100">
        <v>17</v>
      </c>
      <c r="E153" s="100">
        <v>5</v>
      </c>
      <c r="F153" s="100">
        <v>15</v>
      </c>
      <c r="G153" s="100">
        <v>5</v>
      </c>
      <c r="H153" s="100">
        <v>7</v>
      </c>
      <c r="I153" s="100">
        <v>4</v>
      </c>
      <c r="J153" s="100">
        <v>7</v>
      </c>
      <c r="K153" s="100">
        <v>0</v>
      </c>
      <c r="L153" s="100">
        <v>2</v>
      </c>
      <c r="M153" s="100">
        <v>0</v>
      </c>
      <c r="N153" s="100">
        <v>2</v>
      </c>
      <c r="O153" s="100">
        <v>5</v>
      </c>
      <c r="P153" s="100">
        <v>1</v>
      </c>
      <c r="Q153" s="100">
        <v>1</v>
      </c>
      <c r="R153" s="100">
        <v>0</v>
      </c>
      <c r="S153" s="100">
        <v>2</v>
      </c>
      <c r="T153" s="100">
        <v>0</v>
      </c>
      <c r="U153" s="100">
        <v>2</v>
      </c>
      <c r="V153" s="100">
        <v>0</v>
      </c>
      <c r="W153" s="100">
        <v>4</v>
      </c>
      <c r="X153" s="100">
        <v>8</v>
      </c>
      <c r="Y153" s="100">
        <v>1</v>
      </c>
      <c r="Z153" s="100">
        <v>19</v>
      </c>
      <c r="AA153" s="100">
        <v>6</v>
      </c>
      <c r="AB153" s="100">
        <v>7</v>
      </c>
      <c r="AC153" s="100">
        <v>0</v>
      </c>
      <c r="AD153" s="100">
        <v>0</v>
      </c>
      <c r="AE153" s="100">
        <v>1</v>
      </c>
      <c r="AF153" s="100">
        <v>0</v>
      </c>
      <c r="AG153" s="100">
        <v>230</v>
      </c>
      <c r="AH153" s="165">
        <v>5.1137247926718102E-3</v>
      </c>
    </row>
    <row r="154" spans="1:34">
      <c r="A154" s="105" t="s">
        <v>830</v>
      </c>
      <c r="B154" s="100">
        <v>75</v>
      </c>
      <c r="C154" s="100">
        <v>89</v>
      </c>
      <c r="D154" s="100">
        <v>45</v>
      </c>
      <c r="E154" s="100">
        <v>6</v>
      </c>
      <c r="F154" s="100">
        <v>25</v>
      </c>
      <c r="G154" s="100">
        <v>10</v>
      </c>
      <c r="H154" s="100">
        <v>25</v>
      </c>
      <c r="I154" s="100">
        <v>9</v>
      </c>
      <c r="J154" s="100">
        <v>22</v>
      </c>
      <c r="K154" s="100">
        <v>1</v>
      </c>
      <c r="L154" s="100">
        <v>0</v>
      </c>
      <c r="M154" s="100">
        <v>6</v>
      </c>
      <c r="N154" s="100">
        <v>12</v>
      </c>
      <c r="O154" s="100">
        <v>11</v>
      </c>
      <c r="P154" s="100">
        <v>1</v>
      </c>
      <c r="Q154" s="100">
        <v>6</v>
      </c>
      <c r="R154" s="100">
        <v>5</v>
      </c>
      <c r="S154" s="100">
        <v>1</v>
      </c>
      <c r="T154" s="100">
        <v>1</v>
      </c>
      <c r="U154" s="100">
        <v>4</v>
      </c>
      <c r="V154" s="100">
        <v>3</v>
      </c>
      <c r="W154" s="100">
        <v>8</v>
      </c>
      <c r="X154" s="100">
        <v>30</v>
      </c>
      <c r="Y154" s="100">
        <v>0</v>
      </c>
      <c r="Z154" s="100">
        <v>21</v>
      </c>
      <c r="AA154" s="100">
        <v>14</v>
      </c>
      <c r="AB154" s="100">
        <v>10</v>
      </c>
      <c r="AC154" s="100">
        <v>14</v>
      </c>
      <c r="AD154" s="100">
        <v>4</v>
      </c>
      <c r="AE154" s="100">
        <v>2</v>
      </c>
      <c r="AF154" s="100">
        <v>1</v>
      </c>
      <c r="AG154" s="100">
        <v>461</v>
      </c>
      <c r="AH154" s="165">
        <v>1.0249683171398715E-2</v>
      </c>
    </row>
    <row r="155" spans="1:34">
      <c r="A155" s="105" t="s">
        <v>831</v>
      </c>
      <c r="B155" s="100">
        <v>146</v>
      </c>
      <c r="C155" s="100">
        <v>208</v>
      </c>
      <c r="D155" s="100">
        <v>102</v>
      </c>
      <c r="E155" s="100">
        <v>33</v>
      </c>
      <c r="F155" s="100">
        <v>60</v>
      </c>
      <c r="G155" s="100">
        <v>41</v>
      </c>
      <c r="H155" s="100">
        <v>37</v>
      </c>
      <c r="I155" s="100">
        <v>38</v>
      </c>
      <c r="J155" s="100">
        <v>28</v>
      </c>
      <c r="K155" s="100">
        <v>6</v>
      </c>
      <c r="L155" s="100">
        <v>7</v>
      </c>
      <c r="M155" s="100">
        <v>12</v>
      </c>
      <c r="N155" s="100">
        <v>38</v>
      </c>
      <c r="O155" s="100">
        <v>23</v>
      </c>
      <c r="P155" s="100">
        <v>7</v>
      </c>
      <c r="Q155" s="100">
        <v>22</v>
      </c>
      <c r="R155" s="100">
        <v>11</v>
      </c>
      <c r="S155" s="100">
        <v>28</v>
      </c>
      <c r="T155" s="100">
        <v>8</v>
      </c>
      <c r="U155" s="100">
        <v>35</v>
      </c>
      <c r="V155" s="100">
        <v>25</v>
      </c>
      <c r="W155" s="100">
        <v>11</v>
      </c>
      <c r="X155" s="100">
        <v>66</v>
      </c>
      <c r="Y155" s="100">
        <v>12</v>
      </c>
      <c r="Z155" s="100">
        <v>49</v>
      </c>
      <c r="AA155" s="100">
        <v>19</v>
      </c>
      <c r="AB155" s="100">
        <v>39</v>
      </c>
      <c r="AC155" s="100">
        <v>39</v>
      </c>
      <c r="AD155" s="100">
        <v>8</v>
      </c>
      <c r="AE155" s="100">
        <v>10</v>
      </c>
      <c r="AF155" s="100">
        <v>3</v>
      </c>
      <c r="AG155" s="100">
        <v>1171</v>
      </c>
      <c r="AH155" s="165">
        <v>2.6035529270516042E-2</v>
      </c>
    </row>
    <row r="156" spans="1:34">
      <c r="A156" s="105" t="s">
        <v>832</v>
      </c>
      <c r="B156" s="100">
        <v>335</v>
      </c>
      <c r="C156" s="100">
        <v>254</v>
      </c>
      <c r="D156" s="100">
        <v>160</v>
      </c>
      <c r="E156" s="100">
        <v>25</v>
      </c>
      <c r="F156" s="100">
        <v>57</v>
      </c>
      <c r="G156" s="100">
        <v>65</v>
      </c>
      <c r="H156" s="100">
        <v>37</v>
      </c>
      <c r="I156" s="100">
        <v>38</v>
      </c>
      <c r="J156" s="100">
        <v>41</v>
      </c>
      <c r="K156" s="100">
        <v>25</v>
      </c>
      <c r="L156" s="100">
        <v>13</v>
      </c>
      <c r="M156" s="100">
        <v>11</v>
      </c>
      <c r="N156" s="100">
        <v>50</v>
      </c>
      <c r="O156" s="100">
        <v>35</v>
      </c>
      <c r="P156" s="100">
        <v>18</v>
      </c>
      <c r="Q156" s="100">
        <v>17</v>
      </c>
      <c r="R156" s="100">
        <v>32</v>
      </c>
      <c r="S156" s="100">
        <v>73</v>
      </c>
      <c r="T156" s="100">
        <v>24</v>
      </c>
      <c r="U156" s="100">
        <v>64</v>
      </c>
      <c r="V156" s="100">
        <v>28</v>
      </c>
      <c r="W156" s="100">
        <v>29</v>
      </c>
      <c r="X156" s="100">
        <v>92</v>
      </c>
      <c r="Y156" s="100">
        <v>23</v>
      </c>
      <c r="Z156" s="100">
        <v>68</v>
      </c>
      <c r="AA156" s="100">
        <v>23</v>
      </c>
      <c r="AB156" s="100">
        <v>72</v>
      </c>
      <c r="AC156" s="100">
        <v>78</v>
      </c>
      <c r="AD156" s="100">
        <v>23</v>
      </c>
      <c r="AE156" s="100">
        <v>28</v>
      </c>
      <c r="AF156" s="100">
        <v>2</v>
      </c>
      <c r="AG156" s="100">
        <v>1840</v>
      </c>
      <c r="AH156" s="165">
        <v>4.0909798341374481E-2</v>
      </c>
    </row>
    <row r="157" spans="1:34">
      <c r="A157" s="105" t="s">
        <v>833</v>
      </c>
      <c r="B157" s="100">
        <v>212</v>
      </c>
      <c r="C157" s="100">
        <v>315</v>
      </c>
      <c r="D157" s="100">
        <v>185</v>
      </c>
      <c r="E157" s="100">
        <v>22</v>
      </c>
      <c r="F157" s="100">
        <v>61</v>
      </c>
      <c r="G157" s="100">
        <v>110</v>
      </c>
      <c r="H157" s="100">
        <v>75</v>
      </c>
      <c r="I157" s="100">
        <v>72</v>
      </c>
      <c r="J157" s="100">
        <v>66</v>
      </c>
      <c r="K157" s="100">
        <v>55</v>
      </c>
      <c r="L157" s="100">
        <v>37</v>
      </c>
      <c r="M157" s="100">
        <v>47</v>
      </c>
      <c r="N157" s="100">
        <v>134</v>
      </c>
      <c r="O157" s="100">
        <v>56</v>
      </c>
      <c r="P157" s="100">
        <v>48</v>
      </c>
      <c r="Q157" s="100">
        <v>22</v>
      </c>
      <c r="R157" s="100">
        <v>55</v>
      </c>
      <c r="S157" s="100">
        <v>105</v>
      </c>
      <c r="T157" s="100">
        <v>36</v>
      </c>
      <c r="U157" s="100">
        <v>129</v>
      </c>
      <c r="V157" s="100">
        <v>83</v>
      </c>
      <c r="W157" s="100">
        <v>49</v>
      </c>
      <c r="X157" s="100">
        <v>127</v>
      </c>
      <c r="Y157" s="100">
        <v>60</v>
      </c>
      <c r="Z157" s="100">
        <v>133</v>
      </c>
      <c r="AA157" s="100">
        <v>26</v>
      </c>
      <c r="AB157" s="100">
        <v>152</v>
      </c>
      <c r="AC157" s="100">
        <v>121</v>
      </c>
      <c r="AD157" s="100">
        <v>26</v>
      </c>
      <c r="AE157" s="100">
        <v>70</v>
      </c>
      <c r="AF157" s="100">
        <v>4</v>
      </c>
      <c r="AG157" s="100">
        <v>2693</v>
      </c>
      <c r="AH157" s="165">
        <v>5.9875047246370369E-2</v>
      </c>
    </row>
    <row r="158" spans="1:34">
      <c r="A158" s="105" t="s">
        <v>834</v>
      </c>
      <c r="B158" s="100">
        <v>199</v>
      </c>
      <c r="C158" s="100">
        <v>198</v>
      </c>
      <c r="D158" s="100">
        <v>158</v>
      </c>
      <c r="E158" s="100">
        <v>19</v>
      </c>
      <c r="F158" s="100">
        <v>50</v>
      </c>
      <c r="G158" s="100">
        <v>93</v>
      </c>
      <c r="H158" s="100">
        <v>51</v>
      </c>
      <c r="I158" s="100">
        <v>86</v>
      </c>
      <c r="J158" s="100">
        <v>53</v>
      </c>
      <c r="K158" s="100">
        <v>60</v>
      </c>
      <c r="L158" s="100">
        <v>21</v>
      </c>
      <c r="M158" s="100">
        <v>23</v>
      </c>
      <c r="N158" s="100">
        <v>75</v>
      </c>
      <c r="O158" s="100">
        <v>30</v>
      </c>
      <c r="P158" s="100">
        <v>18</v>
      </c>
      <c r="Q158" s="100">
        <v>8</v>
      </c>
      <c r="R158" s="100">
        <v>50</v>
      </c>
      <c r="S158" s="100">
        <v>79</v>
      </c>
      <c r="T158" s="100">
        <v>26</v>
      </c>
      <c r="U158" s="100">
        <v>87</v>
      </c>
      <c r="V158" s="100">
        <v>60</v>
      </c>
      <c r="W158" s="100">
        <v>31</v>
      </c>
      <c r="X158" s="100">
        <v>99</v>
      </c>
      <c r="Y158" s="100">
        <v>48</v>
      </c>
      <c r="Z158" s="100">
        <v>84</v>
      </c>
      <c r="AA158" s="100">
        <v>27</v>
      </c>
      <c r="AB158" s="100">
        <v>102</v>
      </c>
      <c r="AC158" s="100">
        <v>73</v>
      </c>
      <c r="AD158" s="100">
        <v>16</v>
      </c>
      <c r="AE158" s="100">
        <v>127</v>
      </c>
      <c r="AF158" s="100">
        <v>6</v>
      </c>
      <c r="AG158" s="100">
        <v>2057</v>
      </c>
      <c r="AH158" s="165">
        <v>4.5734486515330054E-2</v>
      </c>
    </row>
    <row r="159" spans="1:34">
      <c r="A159" s="105" t="s">
        <v>835</v>
      </c>
      <c r="B159" s="100">
        <v>350</v>
      </c>
      <c r="C159" s="100">
        <v>408</v>
      </c>
      <c r="D159" s="100">
        <v>214</v>
      </c>
      <c r="E159" s="100">
        <v>29</v>
      </c>
      <c r="F159" s="100">
        <v>145</v>
      </c>
      <c r="G159" s="100">
        <v>297</v>
      </c>
      <c r="H159" s="100">
        <v>191</v>
      </c>
      <c r="I159" s="100">
        <v>231</v>
      </c>
      <c r="J159" s="100">
        <v>160</v>
      </c>
      <c r="K159" s="100">
        <v>183</v>
      </c>
      <c r="L159" s="100">
        <v>97</v>
      </c>
      <c r="M159" s="100">
        <v>83</v>
      </c>
      <c r="N159" s="100">
        <v>260</v>
      </c>
      <c r="O159" s="100">
        <v>109</v>
      </c>
      <c r="P159" s="100">
        <v>126</v>
      </c>
      <c r="Q159" s="100">
        <v>13</v>
      </c>
      <c r="R159" s="100">
        <v>130</v>
      </c>
      <c r="S159" s="100">
        <v>205</v>
      </c>
      <c r="T159" s="100">
        <v>78</v>
      </c>
      <c r="U159" s="100">
        <v>290</v>
      </c>
      <c r="V159" s="100">
        <v>311</v>
      </c>
      <c r="W159" s="100">
        <v>76</v>
      </c>
      <c r="X159" s="100">
        <v>224</v>
      </c>
      <c r="Y159" s="100">
        <v>135</v>
      </c>
      <c r="Z159" s="100">
        <v>179</v>
      </c>
      <c r="AA159" s="100">
        <v>79</v>
      </c>
      <c r="AB159" s="100">
        <v>483</v>
      </c>
      <c r="AC159" s="100">
        <v>199</v>
      </c>
      <c r="AD159" s="100">
        <v>53</v>
      </c>
      <c r="AE159" s="100">
        <v>508</v>
      </c>
      <c r="AF159" s="100">
        <v>9</v>
      </c>
      <c r="AG159" s="100">
        <v>5855</v>
      </c>
      <c r="AH159" s="165">
        <v>0.1301776463525802</v>
      </c>
    </row>
    <row r="160" spans="1:34">
      <c r="A160" s="105" t="s">
        <v>836</v>
      </c>
      <c r="B160" s="100">
        <v>602</v>
      </c>
      <c r="C160" s="100">
        <v>607</v>
      </c>
      <c r="D160" s="100">
        <v>341</v>
      </c>
      <c r="E160" s="100">
        <v>53</v>
      </c>
      <c r="F160" s="100">
        <v>194</v>
      </c>
      <c r="G160" s="100">
        <v>453</v>
      </c>
      <c r="H160" s="100">
        <v>325</v>
      </c>
      <c r="I160" s="100">
        <v>418</v>
      </c>
      <c r="J160" s="100">
        <v>264</v>
      </c>
      <c r="K160" s="100">
        <v>315</v>
      </c>
      <c r="L160" s="100">
        <v>209</v>
      </c>
      <c r="M160" s="100">
        <v>93</v>
      </c>
      <c r="N160" s="100">
        <v>454</v>
      </c>
      <c r="O160" s="100">
        <v>187</v>
      </c>
      <c r="P160" s="100">
        <v>188</v>
      </c>
      <c r="Q160" s="100">
        <v>13</v>
      </c>
      <c r="R160" s="100">
        <v>212</v>
      </c>
      <c r="S160" s="100">
        <v>324</v>
      </c>
      <c r="T160" s="100">
        <v>138</v>
      </c>
      <c r="U160" s="100">
        <v>460</v>
      </c>
      <c r="V160" s="100">
        <v>479</v>
      </c>
      <c r="W160" s="100">
        <v>158</v>
      </c>
      <c r="X160" s="100">
        <v>344</v>
      </c>
      <c r="Y160" s="100">
        <v>262</v>
      </c>
      <c r="Z160" s="100">
        <v>282</v>
      </c>
      <c r="AA160" s="100">
        <v>127</v>
      </c>
      <c r="AB160" s="100">
        <v>451</v>
      </c>
      <c r="AC160" s="100">
        <v>317</v>
      </c>
      <c r="AD160" s="100">
        <v>108</v>
      </c>
      <c r="AE160" s="100">
        <v>535</v>
      </c>
      <c r="AF160" s="100">
        <v>11</v>
      </c>
      <c r="AG160" s="100">
        <v>8924</v>
      </c>
      <c r="AH160" s="165">
        <v>0.19841252195566622</v>
      </c>
    </row>
    <row r="161" spans="1:34">
      <c r="A161" s="105" t="s">
        <v>837</v>
      </c>
      <c r="B161" s="100">
        <v>922</v>
      </c>
      <c r="C161" s="100">
        <v>844</v>
      </c>
      <c r="D161" s="100">
        <v>442</v>
      </c>
      <c r="E161" s="100">
        <v>63</v>
      </c>
      <c r="F161" s="100">
        <v>347</v>
      </c>
      <c r="G161" s="100">
        <v>780</v>
      </c>
      <c r="H161" s="100">
        <v>535</v>
      </c>
      <c r="I161" s="100">
        <v>690</v>
      </c>
      <c r="J161" s="100">
        <v>490</v>
      </c>
      <c r="K161" s="100">
        <v>487</v>
      </c>
      <c r="L161" s="100">
        <v>618</v>
      </c>
      <c r="M161" s="100">
        <v>191</v>
      </c>
      <c r="N161" s="100">
        <v>898</v>
      </c>
      <c r="O161" s="100">
        <v>476</v>
      </c>
      <c r="P161" s="100">
        <v>312</v>
      </c>
      <c r="Q161" s="100">
        <v>48</v>
      </c>
      <c r="R161" s="100">
        <v>356</v>
      </c>
      <c r="S161" s="100">
        <v>603</v>
      </c>
      <c r="T161" s="100">
        <v>329</v>
      </c>
      <c r="U161" s="100">
        <v>1213</v>
      </c>
      <c r="V161" s="100">
        <v>1493</v>
      </c>
      <c r="W161" s="100">
        <v>238</v>
      </c>
      <c r="X161" s="100">
        <v>701</v>
      </c>
      <c r="Y161" s="100">
        <v>470</v>
      </c>
      <c r="Z161" s="100">
        <v>315</v>
      </c>
      <c r="AA161" s="100">
        <v>239</v>
      </c>
      <c r="AB161" s="100">
        <v>1372</v>
      </c>
      <c r="AC161" s="100">
        <v>617</v>
      </c>
      <c r="AD161" s="100">
        <v>207</v>
      </c>
      <c r="AE161" s="100">
        <v>797</v>
      </c>
      <c r="AF161" s="100">
        <v>51</v>
      </c>
      <c r="AG161" s="100">
        <v>17144</v>
      </c>
      <c r="AH161" s="165">
        <v>0.38117259932854569</v>
      </c>
    </row>
    <row r="162" spans="1:34">
      <c r="A162" s="105" t="s">
        <v>838</v>
      </c>
      <c r="B162" s="100">
        <v>144</v>
      </c>
      <c r="C162" s="100">
        <v>143</v>
      </c>
      <c r="D162" s="100">
        <v>76</v>
      </c>
      <c r="E162" s="100">
        <v>9</v>
      </c>
      <c r="F162" s="100">
        <v>41</v>
      </c>
      <c r="G162" s="100">
        <v>129</v>
      </c>
      <c r="H162" s="100">
        <v>84</v>
      </c>
      <c r="I162" s="100">
        <v>71</v>
      </c>
      <c r="J162" s="100">
        <v>88</v>
      </c>
      <c r="K162" s="100">
        <v>43</v>
      </c>
      <c r="L162" s="100">
        <v>183</v>
      </c>
      <c r="M162" s="100">
        <v>23</v>
      </c>
      <c r="N162" s="100">
        <v>165</v>
      </c>
      <c r="O162" s="100">
        <v>57</v>
      </c>
      <c r="P162" s="100">
        <v>64</v>
      </c>
      <c r="Q162" s="100">
        <v>3</v>
      </c>
      <c r="R162" s="100">
        <v>62</v>
      </c>
      <c r="S162" s="100">
        <v>99</v>
      </c>
      <c r="T162" s="100">
        <v>40</v>
      </c>
      <c r="U162" s="100">
        <v>82</v>
      </c>
      <c r="V162" s="100">
        <v>114</v>
      </c>
      <c r="W162" s="100">
        <v>42</v>
      </c>
      <c r="X162" s="100">
        <v>119</v>
      </c>
      <c r="Y162" s="100">
        <v>53</v>
      </c>
      <c r="Z162" s="100">
        <v>35</v>
      </c>
      <c r="AA162" s="100">
        <v>40</v>
      </c>
      <c r="AB162" s="100">
        <v>322</v>
      </c>
      <c r="AC162" s="100">
        <v>111</v>
      </c>
      <c r="AD162" s="100">
        <v>68</v>
      </c>
      <c r="AE162" s="100">
        <v>65</v>
      </c>
      <c r="AF162" s="100">
        <v>10</v>
      </c>
      <c r="AG162" s="100">
        <v>2585</v>
      </c>
      <c r="AH162" s="165">
        <v>5.7473819952420124E-2</v>
      </c>
    </row>
    <row r="163" spans="1:34">
      <c r="A163" s="105" t="s">
        <v>839</v>
      </c>
      <c r="B163" s="100">
        <v>101</v>
      </c>
      <c r="C163" s="100">
        <v>118</v>
      </c>
      <c r="D163" s="100">
        <v>26</v>
      </c>
      <c r="E163" s="100">
        <v>1</v>
      </c>
      <c r="F163" s="100">
        <v>40</v>
      </c>
      <c r="G163" s="100">
        <v>75</v>
      </c>
      <c r="H163" s="100">
        <v>37</v>
      </c>
      <c r="I163" s="100">
        <v>90</v>
      </c>
      <c r="J163" s="100">
        <v>67</v>
      </c>
      <c r="K163" s="100">
        <v>24</v>
      </c>
      <c r="L163" s="100">
        <v>336</v>
      </c>
      <c r="M163" s="100">
        <v>12</v>
      </c>
      <c r="N163" s="100">
        <v>105</v>
      </c>
      <c r="O163" s="100">
        <v>44</v>
      </c>
      <c r="P163" s="100">
        <v>142</v>
      </c>
      <c r="Q163" s="100">
        <v>2</v>
      </c>
      <c r="R163" s="100">
        <v>69</v>
      </c>
      <c r="S163" s="100">
        <v>59</v>
      </c>
      <c r="T163" s="100">
        <v>36</v>
      </c>
      <c r="U163" s="100">
        <v>115</v>
      </c>
      <c r="V163" s="100">
        <v>0</v>
      </c>
      <c r="W163" s="100">
        <v>2</v>
      </c>
      <c r="X163" s="100">
        <v>37</v>
      </c>
      <c r="Y163" s="100">
        <v>1</v>
      </c>
      <c r="Z163" s="100">
        <v>29</v>
      </c>
      <c r="AA163" s="100">
        <v>9</v>
      </c>
      <c r="AB163" s="100">
        <v>234</v>
      </c>
      <c r="AC163" s="100">
        <v>77</v>
      </c>
      <c r="AD163" s="100">
        <v>26</v>
      </c>
      <c r="AE163" s="100">
        <v>35</v>
      </c>
      <c r="AF163" s="100">
        <v>14</v>
      </c>
      <c r="AG163" s="100">
        <v>1963</v>
      </c>
      <c r="AH163" s="165">
        <v>4.3644529426151144E-2</v>
      </c>
    </row>
    <row r="164" spans="1:34">
      <c r="A164" s="76" t="s">
        <v>191</v>
      </c>
      <c r="B164" s="61">
        <v>3176</v>
      </c>
      <c r="C164" s="61">
        <v>3240</v>
      </c>
      <c r="D164" s="61">
        <v>1767</v>
      </c>
      <c r="E164" s="61">
        <v>265</v>
      </c>
      <c r="F164" s="61">
        <v>1036</v>
      </c>
      <c r="G164" s="61">
        <v>2060</v>
      </c>
      <c r="H164" s="61">
        <v>1405</v>
      </c>
      <c r="I164" s="61">
        <v>1747</v>
      </c>
      <c r="J164" s="61">
        <v>1286</v>
      </c>
      <c r="K164" s="61">
        <v>1199</v>
      </c>
      <c r="L164" s="61">
        <v>1523</v>
      </c>
      <c r="M164" s="61">
        <v>501</v>
      </c>
      <c r="N164" s="61">
        <v>2193</v>
      </c>
      <c r="O164" s="61">
        <v>1033</v>
      </c>
      <c r="P164" s="61">
        <v>925</v>
      </c>
      <c r="Q164" s="61">
        <v>155</v>
      </c>
      <c r="R164" s="61">
        <v>982</v>
      </c>
      <c r="S164" s="61">
        <v>1578</v>
      </c>
      <c r="T164" s="61">
        <v>716</v>
      </c>
      <c r="U164" s="61">
        <v>2481</v>
      </c>
      <c r="V164" s="61">
        <v>2596</v>
      </c>
      <c r="W164" s="61">
        <v>648</v>
      </c>
      <c r="X164" s="61">
        <v>1847</v>
      </c>
      <c r="Y164" s="61">
        <v>1065</v>
      </c>
      <c r="Z164" s="61">
        <v>1222</v>
      </c>
      <c r="AA164" s="61">
        <v>612</v>
      </c>
      <c r="AB164" s="61">
        <v>3244</v>
      </c>
      <c r="AC164" s="61">
        <v>1646</v>
      </c>
      <c r="AD164" s="61">
        <v>540</v>
      </c>
      <c r="AE164" s="61">
        <v>2178</v>
      </c>
      <c r="AF164" s="61">
        <v>111</v>
      </c>
      <c r="AG164" s="61">
        <v>44977</v>
      </c>
      <c r="AH164" s="166">
        <v>1</v>
      </c>
    </row>
    <row r="165" spans="1:34">
      <c r="A165" s="58" t="s">
        <v>840</v>
      </c>
      <c r="B165" s="165">
        <v>7.0613869310981167E-2</v>
      </c>
      <c r="C165" s="165">
        <v>7.2036818818507237E-2</v>
      </c>
      <c r="D165" s="165">
        <v>3.9286746559352555E-2</v>
      </c>
      <c r="E165" s="165">
        <v>5.8919003046001292E-3</v>
      </c>
      <c r="F165" s="165">
        <v>2.3033995153078239E-2</v>
      </c>
      <c r="G165" s="165">
        <v>4.5801187273495345E-2</v>
      </c>
      <c r="H165" s="165">
        <v>3.1238188407408232E-2</v>
      </c>
      <c r="I165" s="165">
        <v>3.8842074838250661E-2</v>
      </c>
      <c r="J165" s="165">
        <v>2.8592391666851947E-2</v>
      </c>
      <c r="K165" s="165">
        <v>2.6658069680058696E-2</v>
      </c>
      <c r="L165" s="165">
        <v>3.3861751561909417E-2</v>
      </c>
      <c r="M165" s="165">
        <v>1.1139026613602507E-2</v>
      </c>
      <c r="N165" s="165">
        <v>4.8758254218822954E-2</v>
      </c>
      <c r="O165" s="165">
        <v>2.2967294394912956E-2</v>
      </c>
      <c r="P165" s="165">
        <v>2.0566067100962714E-2</v>
      </c>
      <c r="Q165" s="165">
        <v>3.4462058385396981E-3</v>
      </c>
      <c r="R165" s="165">
        <v>2.183338150610312E-2</v>
      </c>
      <c r="S165" s="165">
        <v>3.5084598794939637E-2</v>
      </c>
      <c r="T165" s="165">
        <v>1.5919247615447895E-2</v>
      </c>
      <c r="U165" s="165">
        <v>5.5161527002690267E-2</v>
      </c>
      <c r="V165" s="165">
        <v>5.7718389399026168E-2</v>
      </c>
      <c r="W165" s="165">
        <v>1.4407363763701447E-2</v>
      </c>
      <c r="X165" s="165">
        <v>4.1065433443760145E-2</v>
      </c>
      <c r="Y165" s="165">
        <v>2.367876914867599E-2</v>
      </c>
      <c r="Z165" s="165">
        <v>2.7169442159325877E-2</v>
      </c>
      <c r="AA165" s="165">
        <v>1.3606954665718034E-2</v>
      </c>
      <c r="AB165" s="165">
        <v>7.212575316272761E-2</v>
      </c>
      <c r="AC165" s="165">
        <v>3.6596482646686086E-2</v>
      </c>
      <c r="AD165" s="165">
        <v>1.2006136469751206E-2</v>
      </c>
      <c r="AE165" s="165">
        <v>4.842475042799653E-2</v>
      </c>
      <c r="AF165" s="165">
        <v>2.4679280521155257E-3</v>
      </c>
      <c r="AG165" s="165">
        <v>1</v>
      </c>
      <c r="AH165" s="165"/>
    </row>
    <row r="166" spans="1:34" ht="15.75" thickBot="1">
      <c r="A166" s="544"/>
      <c r="B166" s="545"/>
      <c r="C166" s="546"/>
      <c r="D166" s="546"/>
      <c r="E166" s="546"/>
      <c r="F166" s="546"/>
      <c r="G166" s="546"/>
      <c r="H166" s="545"/>
      <c r="I166" s="545"/>
      <c r="J166" s="545"/>
      <c r="K166" s="545"/>
      <c r="L166" s="545"/>
      <c r="M166" s="545"/>
      <c r="N166" s="545"/>
      <c r="O166" s="545"/>
      <c r="P166" s="545"/>
      <c r="Q166" s="547"/>
      <c r="R166" s="547"/>
      <c r="S166" s="547"/>
      <c r="T166" s="547"/>
      <c r="U166" s="547"/>
      <c r="V166" s="547"/>
      <c r="W166" s="547"/>
      <c r="X166" s="547"/>
      <c r="Y166" s="547"/>
      <c r="Z166" s="548"/>
      <c r="AA166" s="548"/>
      <c r="AB166" s="548"/>
      <c r="AC166" s="548"/>
      <c r="AD166" s="548"/>
      <c r="AE166" s="548"/>
      <c r="AF166" s="548"/>
      <c r="AG166" s="548"/>
      <c r="AH166" s="548"/>
    </row>
    <row r="167" spans="1:34" ht="15" customHeight="1">
      <c r="A167" s="765" t="s">
        <v>1475</v>
      </c>
      <c r="B167" s="765"/>
      <c r="C167" s="765"/>
      <c r="D167" s="765"/>
      <c r="E167" s="765"/>
      <c r="F167" s="765"/>
      <c r="G167" s="765"/>
      <c r="H167" s="765"/>
      <c r="I167" s="765"/>
      <c r="J167" s="765"/>
      <c r="K167" s="765"/>
      <c r="L167" s="765"/>
      <c r="M167" s="765"/>
      <c r="N167" s="765"/>
      <c r="O167" s="765"/>
      <c r="P167" s="765"/>
      <c r="Q167" s="765"/>
      <c r="R167" s="765"/>
      <c r="S167" s="765"/>
      <c r="T167" s="765"/>
      <c r="U167" s="765"/>
      <c r="V167" s="765"/>
      <c r="W167" s="765"/>
      <c r="X167" s="765"/>
      <c r="Y167" s="765"/>
      <c r="Z167" s="765"/>
      <c r="AA167" s="765"/>
      <c r="AB167" s="765"/>
      <c r="AC167" s="765"/>
      <c r="AD167" s="765"/>
      <c r="AE167" s="765"/>
      <c r="AF167" s="765"/>
      <c r="AG167" s="765"/>
      <c r="AH167" s="765"/>
    </row>
    <row r="168" spans="1:34">
      <c r="A168" s="214"/>
      <c r="B168" s="215"/>
      <c r="C168" s="215"/>
      <c r="D168" s="215"/>
      <c r="E168" s="215"/>
      <c r="F168" s="215"/>
      <c r="G168" s="215"/>
      <c r="H168" s="215"/>
      <c r="I168" s="215"/>
      <c r="J168" s="215"/>
      <c r="K168" s="215"/>
      <c r="L168" s="215"/>
      <c r="M168" s="215"/>
      <c r="N168" s="215"/>
      <c r="O168" s="215"/>
      <c r="P168" s="215"/>
      <c r="Q168" s="12"/>
      <c r="R168" s="12"/>
      <c r="S168" s="12"/>
      <c r="T168" s="12"/>
      <c r="U168" s="12"/>
      <c r="V168" s="12"/>
      <c r="W168" s="12"/>
      <c r="X168" s="12"/>
      <c r="Y168" s="12"/>
    </row>
    <row r="169" spans="1:34" ht="30" customHeight="1">
      <c r="A169" s="722" t="s">
        <v>1095</v>
      </c>
      <c r="B169" s="722"/>
      <c r="C169" s="722"/>
      <c r="D169" s="722"/>
      <c r="E169" s="722"/>
      <c r="F169" s="722"/>
      <c r="G169" s="722"/>
      <c r="H169" s="722"/>
      <c r="I169" s="722"/>
      <c r="J169" s="722"/>
      <c r="K169" s="722"/>
      <c r="L169" s="722"/>
      <c r="M169" s="722"/>
      <c r="N169" s="722"/>
      <c r="O169" s="722"/>
      <c r="P169" s="722"/>
      <c r="Q169" s="722"/>
      <c r="R169" s="722"/>
      <c r="S169" s="722"/>
      <c r="T169" s="722"/>
      <c r="U169" s="722"/>
      <c r="V169" s="722"/>
      <c r="W169" s="722"/>
      <c r="X169" s="722"/>
      <c r="Y169" s="722"/>
      <c r="Z169" s="722"/>
      <c r="AA169" s="722"/>
      <c r="AB169" s="722"/>
      <c r="AC169" s="722"/>
      <c r="AD169" s="722"/>
      <c r="AE169" s="722"/>
      <c r="AF169" s="722"/>
      <c r="AG169" s="722"/>
      <c r="AH169" s="722"/>
    </row>
    <row r="170" spans="1:34" ht="18">
      <c r="A170" s="723" t="s">
        <v>845</v>
      </c>
      <c r="B170" s="723"/>
      <c r="C170" s="723"/>
      <c r="D170" s="723"/>
      <c r="E170" s="723"/>
      <c r="F170" s="723"/>
      <c r="G170" s="723"/>
      <c r="H170" s="723"/>
      <c r="I170" s="723"/>
      <c r="J170" s="723"/>
      <c r="K170" s="723"/>
      <c r="L170" s="723"/>
      <c r="M170" s="723"/>
      <c r="N170" s="723"/>
      <c r="O170" s="723"/>
      <c r="P170" s="723"/>
      <c r="Q170" s="723"/>
      <c r="R170" s="723"/>
      <c r="S170" s="723"/>
      <c r="T170" s="723"/>
      <c r="U170" s="723"/>
      <c r="V170" s="723"/>
      <c r="W170" s="723"/>
      <c r="X170" s="723"/>
      <c r="Y170" s="723"/>
      <c r="Z170" s="723"/>
      <c r="AA170" s="723"/>
      <c r="AB170" s="723"/>
      <c r="AC170" s="723"/>
      <c r="AD170" s="723"/>
      <c r="AE170" s="723"/>
      <c r="AF170" s="723"/>
      <c r="AG170" s="723"/>
      <c r="AH170" s="723"/>
    </row>
    <row r="171" spans="1:34" ht="18">
      <c r="A171" s="723" t="s">
        <v>1479</v>
      </c>
      <c r="B171" s="723"/>
      <c r="C171" s="723"/>
      <c r="D171" s="723"/>
      <c r="E171" s="723"/>
      <c r="F171" s="723"/>
      <c r="G171" s="723"/>
      <c r="H171" s="723"/>
      <c r="I171" s="723"/>
      <c r="J171" s="723"/>
      <c r="K171" s="723"/>
      <c r="L171" s="723"/>
      <c r="M171" s="723"/>
      <c r="N171" s="723"/>
      <c r="O171" s="723"/>
      <c r="P171" s="723"/>
      <c r="Q171" s="723"/>
      <c r="R171" s="723"/>
      <c r="S171" s="723"/>
      <c r="T171" s="723"/>
      <c r="U171" s="723"/>
      <c r="V171" s="723"/>
      <c r="W171" s="723"/>
      <c r="X171" s="723"/>
      <c r="Y171" s="723"/>
      <c r="Z171" s="723"/>
      <c r="AA171" s="723"/>
      <c r="AB171" s="723"/>
      <c r="AC171" s="723"/>
      <c r="AD171" s="723"/>
      <c r="AE171" s="723"/>
      <c r="AF171" s="723"/>
      <c r="AG171" s="723"/>
      <c r="AH171" s="723"/>
    </row>
    <row r="172" spans="1:34" ht="30" customHeight="1">
      <c r="A172" s="727" t="s">
        <v>547</v>
      </c>
      <c r="B172" s="727"/>
      <c r="C172" s="727"/>
      <c r="D172" s="727"/>
      <c r="E172" s="727"/>
      <c r="F172" s="727"/>
      <c r="G172" s="727"/>
      <c r="H172" s="727"/>
      <c r="I172" s="727"/>
      <c r="J172" s="727"/>
      <c r="K172" s="727"/>
      <c r="L172" s="727"/>
      <c r="M172" s="727"/>
      <c r="N172" s="727"/>
      <c r="O172" s="727"/>
      <c r="P172" s="727"/>
      <c r="Q172" s="727"/>
      <c r="R172" s="727"/>
      <c r="S172" s="727"/>
      <c r="T172" s="727"/>
      <c r="U172" s="727"/>
      <c r="V172" s="727"/>
      <c r="W172" s="727"/>
      <c r="X172" s="727"/>
      <c r="Y172" s="727"/>
      <c r="Z172" s="727"/>
      <c r="AA172" s="727"/>
      <c r="AB172" s="727"/>
      <c r="AC172" s="727"/>
      <c r="AD172" s="727"/>
      <c r="AE172" s="727"/>
      <c r="AF172" s="727"/>
      <c r="AG172" s="727"/>
      <c r="AH172" s="727"/>
    </row>
    <row r="173" spans="1:34">
      <c r="A173" s="218"/>
      <c r="B173" s="12"/>
      <c r="C173" s="12"/>
      <c r="D173" s="12"/>
      <c r="E173" s="12"/>
      <c r="F173" s="12"/>
      <c r="G173" s="12"/>
      <c r="H173" s="12"/>
      <c r="I173" s="12"/>
      <c r="J173" s="12"/>
      <c r="K173" s="12"/>
      <c r="L173" s="12"/>
      <c r="M173" s="12"/>
      <c r="N173" s="12"/>
      <c r="O173" s="12"/>
      <c r="P173" s="216"/>
      <c r="Q173" s="103"/>
      <c r="R173" s="12"/>
      <c r="S173" s="12"/>
      <c r="T173" s="12"/>
      <c r="U173" s="12"/>
      <c r="V173" s="12"/>
      <c r="W173" s="12"/>
      <c r="X173" s="12"/>
      <c r="Y173" s="12"/>
    </row>
    <row r="174" spans="1:34" ht="30" customHeight="1">
      <c r="A174" s="76" t="s">
        <v>824</v>
      </c>
      <c r="B174" s="77" t="s">
        <v>70</v>
      </c>
      <c r="C174" s="77" t="s">
        <v>72</v>
      </c>
      <c r="D174" s="77" t="s">
        <v>74</v>
      </c>
      <c r="E174" s="77" t="s">
        <v>76</v>
      </c>
      <c r="F174" s="77" t="s">
        <v>78</v>
      </c>
      <c r="G174" s="77" t="s">
        <v>80</v>
      </c>
      <c r="H174" s="77" t="s">
        <v>82</v>
      </c>
      <c r="I174" s="77" t="s">
        <v>84</v>
      </c>
      <c r="J174" s="77" t="s">
        <v>86</v>
      </c>
      <c r="K174" s="77" t="s">
        <v>88</v>
      </c>
      <c r="L174" s="77" t="s">
        <v>90</v>
      </c>
      <c r="M174" s="77" t="s">
        <v>92</v>
      </c>
      <c r="N174" s="77" t="s">
        <v>94</v>
      </c>
      <c r="O174" s="77" t="s">
        <v>96</v>
      </c>
      <c r="P174" s="77" t="s">
        <v>98</v>
      </c>
      <c r="Q174" s="77" t="s">
        <v>100</v>
      </c>
      <c r="R174" s="77" t="s">
        <v>102</v>
      </c>
      <c r="S174" s="77" t="s">
        <v>104</v>
      </c>
      <c r="T174" s="77" t="s">
        <v>106</v>
      </c>
      <c r="U174" s="77" t="s">
        <v>108</v>
      </c>
      <c r="V174" s="77" t="s">
        <v>110</v>
      </c>
      <c r="W174" s="77" t="s">
        <v>112</v>
      </c>
      <c r="X174" s="77" t="s">
        <v>114</v>
      </c>
      <c r="Y174" s="77" t="s">
        <v>116</v>
      </c>
      <c r="Z174" s="77" t="s">
        <v>118</v>
      </c>
      <c r="AA174" s="77" t="s">
        <v>120</v>
      </c>
      <c r="AB174" s="77" t="s">
        <v>122</v>
      </c>
      <c r="AC174" s="77" t="s">
        <v>124</v>
      </c>
      <c r="AD174" s="77" t="s">
        <v>125</v>
      </c>
      <c r="AE174" s="77" t="s">
        <v>127</v>
      </c>
      <c r="AF174" s="77" t="s">
        <v>553</v>
      </c>
      <c r="AG174" s="181" t="s">
        <v>554</v>
      </c>
      <c r="AH174" s="315" t="s">
        <v>778</v>
      </c>
    </row>
    <row r="175" spans="1:34">
      <c r="A175" s="105" t="s">
        <v>826</v>
      </c>
      <c r="B175" s="100">
        <v>0</v>
      </c>
      <c r="C175" s="100">
        <v>0</v>
      </c>
      <c r="D175" s="100">
        <v>0</v>
      </c>
      <c r="E175" s="100">
        <v>0</v>
      </c>
      <c r="F175" s="100">
        <v>0</v>
      </c>
      <c r="G175" s="100">
        <v>0</v>
      </c>
      <c r="H175" s="100">
        <v>0</v>
      </c>
      <c r="I175" s="100">
        <v>0</v>
      </c>
      <c r="J175" s="100">
        <v>0</v>
      </c>
      <c r="K175" s="100">
        <v>0</v>
      </c>
      <c r="L175" s="100">
        <v>0</v>
      </c>
      <c r="M175" s="100">
        <v>0</v>
      </c>
      <c r="N175" s="100">
        <v>0</v>
      </c>
      <c r="O175" s="100">
        <v>0</v>
      </c>
      <c r="P175" s="100">
        <v>0</v>
      </c>
      <c r="Q175" s="100">
        <v>0</v>
      </c>
      <c r="R175" s="100">
        <v>0</v>
      </c>
      <c r="S175" s="100">
        <v>0</v>
      </c>
      <c r="T175" s="100">
        <v>0</v>
      </c>
      <c r="U175" s="100">
        <v>0</v>
      </c>
      <c r="V175" s="100">
        <v>0</v>
      </c>
      <c r="W175" s="100">
        <v>0</v>
      </c>
      <c r="X175" s="100">
        <v>0</v>
      </c>
      <c r="Y175" s="100">
        <v>0</v>
      </c>
      <c r="Z175" s="100">
        <v>0</v>
      </c>
      <c r="AA175" s="100">
        <v>0</v>
      </c>
      <c r="AB175" s="100">
        <v>0</v>
      </c>
      <c r="AC175" s="100">
        <v>0</v>
      </c>
      <c r="AD175" s="100">
        <v>0</v>
      </c>
      <c r="AE175" s="100">
        <v>0</v>
      </c>
      <c r="AF175" s="100">
        <v>0</v>
      </c>
      <c r="AG175" s="100">
        <v>0</v>
      </c>
      <c r="AH175" s="165">
        <v>0</v>
      </c>
    </row>
    <row r="176" spans="1:34">
      <c r="A176" s="105" t="s">
        <v>827</v>
      </c>
      <c r="B176" s="100">
        <v>7734.2244700000001</v>
      </c>
      <c r="C176" s="100">
        <v>0</v>
      </c>
      <c r="D176" s="100">
        <v>0</v>
      </c>
      <c r="E176" s="100">
        <v>0</v>
      </c>
      <c r="F176" s="100">
        <v>0</v>
      </c>
      <c r="G176" s="100">
        <v>0</v>
      </c>
      <c r="H176" s="100">
        <v>0</v>
      </c>
      <c r="I176" s="100">
        <v>0</v>
      </c>
      <c r="J176" s="100">
        <v>0</v>
      </c>
      <c r="K176" s="100">
        <v>0</v>
      </c>
      <c r="L176" s="100">
        <v>0</v>
      </c>
      <c r="M176" s="100">
        <v>0</v>
      </c>
      <c r="N176" s="100">
        <v>0</v>
      </c>
      <c r="O176" s="100">
        <v>0</v>
      </c>
      <c r="P176" s="100">
        <v>0</v>
      </c>
      <c r="Q176" s="100">
        <v>0</v>
      </c>
      <c r="R176" s="100">
        <v>0</v>
      </c>
      <c r="S176" s="100">
        <v>0</v>
      </c>
      <c r="T176" s="100">
        <v>0</v>
      </c>
      <c r="U176" s="100">
        <v>0</v>
      </c>
      <c r="V176" s="100">
        <v>0</v>
      </c>
      <c r="W176" s="100">
        <v>0</v>
      </c>
      <c r="X176" s="100">
        <v>0</v>
      </c>
      <c r="Y176" s="100">
        <v>0</v>
      </c>
      <c r="Z176" s="100">
        <v>0</v>
      </c>
      <c r="AA176" s="100">
        <v>0</v>
      </c>
      <c r="AB176" s="100">
        <v>0</v>
      </c>
      <c r="AC176" s="100">
        <v>0</v>
      </c>
      <c r="AD176" s="100">
        <v>0</v>
      </c>
      <c r="AE176" s="100">
        <v>0</v>
      </c>
      <c r="AF176" s="100">
        <v>0</v>
      </c>
      <c r="AG176" s="100">
        <v>7734.2244700000001</v>
      </c>
      <c r="AH176" s="165">
        <v>4.1110022998903081E-2</v>
      </c>
    </row>
    <row r="177" spans="1:34">
      <c r="A177" s="105" t="s">
        <v>828</v>
      </c>
      <c r="B177" s="100">
        <v>0</v>
      </c>
      <c r="C177" s="100">
        <v>0</v>
      </c>
      <c r="D177" s="100">
        <v>0</v>
      </c>
      <c r="E177" s="100">
        <v>0</v>
      </c>
      <c r="F177" s="100">
        <v>0</v>
      </c>
      <c r="G177" s="100">
        <v>0</v>
      </c>
      <c r="H177" s="100">
        <v>0</v>
      </c>
      <c r="I177" s="100">
        <v>0</v>
      </c>
      <c r="J177" s="100">
        <v>0</v>
      </c>
      <c r="K177" s="100">
        <v>0</v>
      </c>
      <c r="L177" s="100">
        <v>0</v>
      </c>
      <c r="M177" s="100">
        <v>0</v>
      </c>
      <c r="N177" s="100">
        <v>0</v>
      </c>
      <c r="O177" s="100">
        <v>0</v>
      </c>
      <c r="P177" s="100">
        <v>0</v>
      </c>
      <c r="Q177" s="100">
        <v>0</v>
      </c>
      <c r="R177" s="100">
        <v>0</v>
      </c>
      <c r="S177" s="100">
        <v>0</v>
      </c>
      <c r="T177" s="100">
        <v>0</v>
      </c>
      <c r="U177" s="100">
        <v>0</v>
      </c>
      <c r="V177" s="100">
        <v>0</v>
      </c>
      <c r="W177" s="100">
        <v>0</v>
      </c>
      <c r="X177" s="100">
        <v>0</v>
      </c>
      <c r="Y177" s="100">
        <v>0</v>
      </c>
      <c r="Z177" s="100">
        <v>0</v>
      </c>
      <c r="AA177" s="100">
        <v>0</v>
      </c>
      <c r="AB177" s="100">
        <v>0</v>
      </c>
      <c r="AC177" s="100">
        <v>0</v>
      </c>
      <c r="AD177" s="100">
        <v>0</v>
      </c>
      <c r="AE177" s="100">
        <v>0</v>
      </c>
      <c r="AF177" s="100">
        <v>0</v>
      </c>
      <c r="AG177" s="100">
        <v>0</v>
      </c>
      <c r="AH177" s="165">
        <v>0</v>
      </c>
    </row>
    <row r="178" spans="1:34">
      <c r="A178" s="105" t="s">
        <v>829</v>
      </c>
      <c r="B178" s="100">
        <v>1433.4300700000001</v>
      </c>
      <c r="C178" s="100">
        <v>0</v>
      </c>
      <c r="D178" s="100">
        <v>0</v>
      </c>
      <c r="E178" s="100">
        <v>0</v>
      </c>
      <c r="F178" s="100">
        <v>0</v>
      </c>
      <c r="G178" s="100">
        <v>0</v>
      </c>
      <c r="H178" s="100">
        <v>0</v>
      </c>
      <c r="I178" s="100">
        <v>0</v>
      </c>
      <c r="J178" s="100">
        <v>0</v>
      </c>
      <c r="K178" s="100">
        <v>0</v>
      </c>
      <c r="L178" s="100">
        <v>0</v>
      </c>
      <c r="M178" s="100">
        <v>0</v>
      </c>
      <c r="N178" s="100">
        <v>1600</v>
      </c>
      <c r="O178" s="100">
        <v>0</v>
      </c>
      <c r="P178" s="100">
        <v>0</v>
      </c>
      <c r="Q178" s="100">
        <v>0</v>
      </c>
      <c r="R178" s="100">
        <v>0</v>
      </c>
      <c r="S178" s="100">
        <v>0</v>
      </c>
      <c r="T178" s="100">
        <v>0</v>
      </c>
      <c r="U178" s="100">
        <v>0</v>
      </c>
      <c r="V178" s="100">
        <v>0</v>
      </c>
      <c r="W178" s="100">
        <v>0</v>
      </c>
      <c r="X178" s="100">
        <v>0</v>
      </c>
      <c r="Y178" s="100">
        <v>0</v>
      </c>
      <c r="Z178" s="100">
        <v>0</v>
      </c>
      <c r="AA178" s="100">
        <v>0</v>
      </c>
      <c r="AB178" s="100">
        <v>0</v>
      </c>
      <c r="AC178" s="100">
        <v>0</v>
      </c>
      <c r="AD178" s="100">
        <v>0</v>
      </c>
      <c r="AE178" s="100">
        <v>0</v>
      </c>
      <c r="AF178" s="100">
        <v>0</v>
      </c>
      <c r="AG178" s="100">
        <v>3033.4300699999999</v>
      </c>
      <c r="AH178" s="165">
        <v>1.6123708385627471E-2</v>
      </c>
    </row>
    <row r="179" spans="1:34">
      <c r="A179" s="105" t="s">
        <v>830</v>
      </c>
      <c r="B179" s="100">
        <v>0</v>
      </c>
      <c r="C179" s="100">
        <v>7509.6489499999998</v>
      </c>
      <c r="D179" s="100">
        <v>706.58</v>
      </c>
      <c r="E179" s="100">
        <v>0</v>
      </c>
      <c r="F179" s="100">
        <v>693</v>
      </c>
      <c r="G179" s="100">
        <v>0</v>
      </c>
      <c r="H179" s="100">
        <v>0</v>
      </c>
      <c r="I179" s="100">
        <v>0</v>
      </c>
      <c r="J179" s="100">
        <v>0</v>
      </c>
      <c r="K179" s="100">
        <v>0</v>
      </c>
      <c r="L179" s="100">
        <v>0</v>
      </c>
      <c r="M179" s="100">
        <v>0</v>
      </c>
      <c r="N179" s="100">
        <v>0</v>
      </c>
      <c r="O179" s="100">
        <v>1100</v>
      </c>
      <c r="P179" s="100">
        <v>0</v>
      </c>
      <c r="Q179" s="100">
        <v>0</v>
      </c>
      <c r="R179" s="100">
        <v>0</v>
      </c>
      <c r="S179" s="100">
        <v>0</v>
      </c>
      <c r="T179" s="100">
        <v>0</v>
      </c>
      <c r="U179" s="100">
        <v>0</v>
      </c>
      <c r="V179" s="100">
        <v>0</v>
      </c>
      <c r="W179" s="100">
        <v>870</v>
      </c>
      <c r="X179" s="100">
        <v>0</v>
      </c>
      <c r="Y179" s="100">
        <v>0</v>
      </c>
      <c r="Z179" s="100">
        <v>1390</v>
      </c>
      <c r="AA179" s="100">
        <v>694</v>
      </c>
      <c r="AB179" s="100">
        <v>0</v>
      </c>
      <c r="AC179" s="100">
        <v>1147</v>
      </c>
      <c r="AD179" s="100">
        <v>0</v>
      </c>
      <c r="AE179" s="100">
        <v>0</v>
      </c>
      <c r="AF179" s="100">
        <v>0</v>
      </c>
      <c r="AG179" s="100">
        <v>14110.228949999999</v>
      </c>
      <c r="AH179" s="165">
        <v>7.5000646658796549E-2</v>
      </c>
    </row>
    <row r="180" spans="1:34">
      <c r="A180" s="105" t="s">
        <v>831</v>
      </c>
      <c r="B180" s="100">
        <v>6873.5312100000001</v>
      </c>
      <c r="C180" s="100">
        <v>7166.3696900000004</v>
      </c>
      <c r="D180" s="100">
        <v>1334.94</v>
      </c>
      <c r="E180" s="100">
        <v>2621.6367400000004</v>
      </c>
      <c r="F180" s="100">
        <v>450</v>
      </c>
      <c r="G180" s="100">
        <v>611</v>
      </c>
      <c r="H180" s="100">
        <v>0</v>
      </c>
      <c r="I180" s="100">
        <v>350</v>
      </c>
      <c r="J180" s="100">
        <v>0</v>
      </c>
      <c r="K180" s="100">
        <v>346</v>
      </c>
      <c r="L180" s="100">
        <v>0</v>
      </c>
      <c r="M180" s="100">
        <v>848.5</v>
      </c>
      <c r="N180" s="100">
        <v>1866.2</v>
      </c>
      <c r="O180" s="100">
        <v>500</v>
      </c>
      <c r="P180" s="100">
        <v>0</v>
      </c>
      <c r="Q180" s="100">
        <v>0</v>
      </c>
      <c r="R180" s="100">
        <v>0</v>
      </c>
      <c r="S180" s="100">
        <v>0</v>
      </c>
      <c r="T180" s="100">
        <v>0</v>
      </c>
      <c r="U180" s="100">
        <v>0</v>
      </c>
      <c r="V180" s="100">
        <v>0</v>
      </c>
      <c r="W180" s="100">
        <v>400</v>
      </c>
      <c r="X180" s="100">
        <v>0</v>
      </c>
      <c r="Y180" s="100">
        <v>851</v>
      </c>
      <c r="Z180" s="100">
        <v>2288.85259</v>
      </c>
      <c r="AA180" s="100">
        <v>0</v>
      </c>
      <c r="AB180" s="100">
        <v>1492.3540700000001</v>
      </c>
      <c r="AC180" s="100">
        <v>3618.6816100000001</v>
      </c>
      <c r="AD180" s="100">
        <v>0</v>
      </c>
      <c r="AE180" s="100">
        <v>536</v>
      </c>
      <c r="AF180" s="100">
        <v>0</v>
      </c>
      <c r="AG180" s="100">
        <v>32155.065910000001</v>
      </c>
      <c r="AH180" s="165">
        <v>0.17091506772512183</v>
      </c>
    </row>
    <row r="181" spans="1:34">
      <c r="A181" s="105" t="s">
        <v>832</v>
      </c>
      <c r="B181" s="100">
        <v>5615.9255899999998</v>
      </c>
      <c r="C181" s="100">
        <v>5987.54133</v>
      </c>
      <c r="D181" s="100">
        <v>3542.96</v>
      </c>
      <c r="E181" s="100">
        <v>0</v>
      </c>
      <c r="F181" s="100">
        <v>228.29142000000002</v>
      </c>
      <c r="G181" s="100">
        <v>270</v>
      </c>
      <c r="H181" s="100">
        <v>877</v>
      </c>
      <c r="I181" s="100">
        <v>429.70186000000001</v>
      </c>
      <c r="J181" s="100">
        <v>291</v>
      </c>
      <c r="K181" s="100">
        <v>250</v>
      </c>
      <c r="L181" s="100">
        <v>0</v>
      </c>
      <c r="M181" s="100">
        <v>808.20643000000007</v>
      </c>
      <c r="N181" s="100">
        <v>1380</v>
      </c>
      <c r="O181" s="100">
        <v>465</v>
      </c>
      <c r="P181" s="100">
        <v>300</v>
      </c>
      <c r="Q181" s="100">
        <v>0</v>
      </c>
      <c r="R181" s="100">
        <v>240</v>
      </c>
      <c r="S181" s="100">
        <v>274</v>
      </c>
      <c r="T181" s="100">
        <v>0</v>
      </c>
      <c r="U181" s="100">
        <v>778.37047999999993</v>
      </c>
      <c r="V181" s="100">
        <v>0</v>
      </c>
      <c r="W181" s="100">
        <v>215</v>
      </c>
      <c r="X181" s="100">
        <v>0</v>
      </c>
      <c r="Y181" s="100">
        <v>0</v>
      </c>
      <c r="Z181" s="100">
        <v>2481.25884</v>
      </c>
      <c r="AA181" s="100">
        <v>0</v>
      </c>
      <c r="AB181" s="100">
        <v>840.1</v>
      </c>
      <c r="AC181" s="100">
        <v>835</v>
      </c>
      <c r="AD181" s="100">
        <v>0</v>
      </c>
      <c r="AE181" s="100">
        <v>0</v>
      </c>
      <c r="AF181" s="100">
        <v>0</v>
      </c>
      <c r="AG181" s="100">
        <v>26109.355950000001</v>
      </c>
      <c r="AH181" s="165">
        <v>0.13878007132511466</v>
      </c>
    </row>
    <row r="182" spans="1:34">
      <c r="A182" s="105" t="s">
        <v>833</v>
      </c>
      <c r="B182" s="100">
        <v>6746.0713599999999</v>
      </c>
      <c r="C182" s="100">
        <v>3296.3908799999999</v>
      </c>
      <c r="D182" s="100">
        <v>2009.0880500000001</v>
      </c>
      <c r="E182" s="100">
        <v>0</v>
      </c>
      <c r="F182" s="100">
        <v>357.50409999999999</v>
      </c>
      <c r="G182" s="100">
        <v>756.35338000000002</v>
      </c>
      <c r="H182" s="100">
        <v>433.08</v>
      </c>
      <c r="I182" s="100">
        <v>200</v>
      </c>
      <c r="J182" s="100">
        <v>142</v>
      </c>
      <c r="K182" s="100">
        <v>150</v>
      </c>
      <c r="L182" s="100">
        <v>0</v>
      </c>
      <c r="M182" s="100">
        <v>640</v>
      </c>
      <c r="N182" s="100">
        <v>1988</v>
      </c>
      <c r="O182" s="100">
        <v>778</v>
      </c>
      <c r="P182" s="100">
        <v>154.30000000000001</v>
      </c>
      <c r="Q182" s="100">
        <v>0</v>
      </c>
      <c r="R182" s="100">
        <v>390</v>
      </c>
      <c r="S182" s="100">
        <v>150.00008</v>
      </c>
      <c r="T182" s="100">
        <v>730</v>
      </c>
      <c r="U182" s="100">
        <v>777.65402000000006</v>
      </c>
      <c r="V182" s="100">
        <v>0</v>
      </c>
      <c r="W182" s="100">
        <v>319.91748999999999</v>
      </c>
      <c r="X182" s="100">
        <v>527.255</v>
      </c>
      <c r="Y182" s="100">
        <v>150</v>
      </c>
      <c r="Z182" s="100">
        <v>915.91</v>
      </c>
      <c r="AA182" s="100">
        <v>160</v>
      </c>
      <c r="AB182" s="100">
        <v>1715</v>
      </c>
      <c r="AC182" s="100">
        <v>434.84665999999999</v>
      </c>
      <c r="AD182" s="100">
        <v>145.21033</v>
      </c>
      <c r="AE182" s="100">
        <v>0</v>
      </c>
      <c r="AF182" s="100">
        <v>0</v>
      </c>
      <c r="AG182" s="100">
        <v>24066.58135</v>
      </c>
      <c r="AH182" s="165">
        <v>0.12792203234353139</v>
      </c>
    </row>
    <row r="183" spans="1:34">
      <c r="A183" s="105" t="s">
        <v>834</v>
      </c>
      <c r="B183" s="100">
        <v>3254.3830699999999</v>
      </c>
      <c r="C183" s="100">
        <v>2424.3238500000002</v>
      </c>
      <c r="D183" s="100">
        <v>318</v>
      </c>
      <c r="E183" s="100">
        <v>0</v>
      </c>
      <c r="F183" s="100">
        <v>232.54534000000001</v>
      </c>
      <c r="G183" s="100">
        <v>360.04171000000002</v>
      </c>
      <c r="H183" s="100">
        <v>367.2</v>
      </c>
      <c r="I183" s="100">
        <v>237</v>
      </c>
      <c r="J183" s="100">
        <v>226.67726000000002</v>
      </c>
      <c r="K183" s="100">
        <v>0</v>
      </c>
      <c r="L183" s="100">
        <v>0</v>
      </c>
      <c r="M183" s="100">
        <v>224</v>
      </c>
      <c r="N183" s="100">
        <v>977.11400000000003</v>
      </c>
      <c r="O183" s="100">
        <v>215</v>
      </c>
      <c r="P183" s="100">
        <v>243.32344000000001</v>
      </c>
      <c r="Q183" s="100">
        <v>0</v>
      </c>
      <c r="R183" s="100">
        <v>385</v>
      </c>
      <c r="S183" s="100">
        <v>0</v>
      </c>
      <c r="T183" s="100">
        <v>215.74982</v>
      </c>
      <c r="U183" s="100">
        <v>253.18470000000002</v>
      </c>
      <c r="V183" s="100">
        <v>0</v>
      </c>
      <c r="W183" s="100">
        <v>113.84596999999999</v>
      </c>
      <c r="X183" s="100">
        <v>250</v>
      </c>
      <c r="Y183" s="100">
        <v>225</v>
      </c>
      <c r="Z183" s="100">
        <v>363.34440000000001</v>
      </c>
      <c r="AA183" s="100">
        <v>120</v>
      </c>
      <c r="AB183" s="100">
        <v>909.02</v>
      </c>
      <c r="AC183" s="100">
        <v>125</v>
      </c>
      <c r="AD183" s="100">
        <v>0</v>
      </c>
      <c r="AE183" s="100">
        <v>249.12458999999998</v>
      </c>
      <c r="AF183" s="100">
        <v>0</v>
      </c>
      <c r="AG183" s="100">
        <v>12288.87815</v>
      </c>
      <c r="AH183" s="165">
        <v>6.5319550180732933E-2</v>
      </c>
    </row>
    <row r="184" spans="1:34">
      <c r="A184" s="105" t="s">
        <v>835</v>
      </c>
      <c r="B184" s="100">
        <v>7576.2856500000007</v>
      </c>
      <c r="C184" s="100">
        <v>5691.6097</v>
      </c>
      <c r="D184" s="100">
        <v>610.66588999999999</v>
      </c>
      <c r="E184" s="100">
        <v>0</v>
      </c>
      <c r="F184" s="100">
        <v>386.91265000000004</v>
      </c>
      <c r="G184" s="100">
        <v>1509.35411</v>
      </c>
      <c r="H184" s="100">
        <v>715.94441000000006</v>
      </c>
      <c r="I184" s="100">
        <v>742.75</v>
      </c>
      <c r="J184" s="100">
        <v>324.12849</v>
      </c>
      <c r="K184" s="100">
        <v>179</v>
      </c>
      <c r="L184" s="100">
        <v>139.45529000000002</v>
      </c>
      <c r="M184" s="100">
        <v>893.3</v>
      </c>
      <c r="N184" s="100">
        <v>1671.61</v>
      </c>
      <c r="O184" s="100">
        <v>600.15151000000003</v>
      </c>
      <c r="P184" s="100">
        <v>709.80144999999993</v>
      </c>
      <c r="Q184" s="100">
        <v>100</v>
      </c>
      <c r="R184" s="100">
        <v>489.33575999999999</v>
      </c>
      <c r="S184" s="100">
        <v>100</v>
      </c>
      <c r="T184" s="100">
        <v>0</v>
      </c>
      <c r="U184" s="100">
        <v>447.89299</v>
      </c>
      <c r="V184" s="100">
        <v>154.49398000000002</v>
      </c>
      <c r="W184" s="100">
        <v>699.81018999999992</v>
      </c>
      <c r="X184" s="100">
        <v>496.61809000000005</v>
      </c>
      <c r="Y184" s="100">
        <v>816.21167000000003</v>
      </c>
      <c r="Z184" s="100">
        <v>693.55944</v>
      </c>
      <c r="AA184" s="100">
        <v>180</v>
      </c>
      <c r="AB184" s="100">
        <v>2054.7773700000002</v>
      </c>
      <c r="AC184" s="100">
        <v>1254.8599999999999</v>
      </c>
      <c r="AD184" s="100">
        <v>100</v>
      </c>
      <c r="AE184" s="100">
        <v>1307</v>
      </c>
      <c r="AF184" s="100">
        <v>0</v>
      </c>
      <c r="AG184" s="100">
        <v>30645.52864</v>
      </c>
      <c r="AH184" s="165">
        <v>0.16289136578472529</v>
      </c>
    </row>
    <row r="185" spans="1:34">
      <c r="A185" s="105" t="s">
        <v>836</v>
      </c>
      <c r="B185" s="100">
        <v>5724.2095999999992</v>
      </c>
      <c r="C185" s="100">
        <v>3572.7493999999997</v>
      </c>
      <c r="D185" s="100">
        <v>797.10997999999995</v>
      </c>
      <c r="E185" s="100">
        <v>0</v>
      </c>
      <c r="F185" s="100">
        <v>724.65248999999994</v>
      </c>
      <c r="G185" s="100">
        <v>626.38806000000011</v>
      </c>
      <c r="H185" s="100">
        <v>1003.97835</v>
      </c>
      <c r="I185" s="100">
        <v>989.09929</v>
      </c>
      <c r="J185" s="100">
        <v>35</v>
      </c>
      <c r="K185" s="100">
        <v>309.23165999999998</v>
      </c>
      <c r="L185" s="100">
        <v>405.20049999999998</v>
      </c>
      <c r="M185" s="100">
        <v>483.66392999999999</v>
      </c>
      <c r="N185" s="100">
        <v>2371.0325800000001</v>
      </c>
      <c r="O185" s="100">
        <v>617.71587999999997</v>
      </c>
      <c r="P185" s="100">
        <v>603.83334000000002</v>
      </c>
      <c r="Q185" s="100">
        <v>326.36882000000003</v>
      </c>
      <c r="R185" s="100">
        <v>564.22510999999997</v>
      </c>
      <c r="S185" s="100">
        <v>0</v>
      </c>
      <c r="T185" s="100">
        <v>670.91993000000002</v>
      </c>
      <c r="U185" s="100">
        <v>373.56</v>
      </c>
      <c r="V185" s="100">
        <v>50</v>
      </c>
      <c r="W185" s="100">
        <v>399.98809</v>
      </c>
      <c r="X185" s="100">
        <v>288.52640000000002</v>
      </c>
      <c r="Y185" s="100">
        <v>754.79426000000001</v>
      </c>
      <c r="Z185" s="100">
        <v>242.58</v>
      </c>
      <c r="AA185" s="100">
        <v>146.73829999999998</v>
      </c>
      <c r="AB185" s="100">
        <v>1140.2076200000001</v>
      </c>
      <c r="AC185" s="100">
        <v>609.97999000000004</v>
      </c>
      <c r="AD185" s="100">
        <v>85</v>
      </c>
      <c r="AE185" s="100">
        <v>769.59731999999997</v>
      </c>
      <c r="AF185" s="100">
        <v>0</v>
      </c>
      <c r="AG185" s="100">
        <v>24686.350899999998</v>
      </c>
      <c r="AH185" s="165">
        <v>0.13121631744649787</v>
      </c>
    </row>
    <row r="186" spans="1:34">
      <c r="A186" s="105" t="s">
        <v>837</v>
      </c>
      <c r="B186" s="100">
        <v>3233.2717799999996</v>
      </c>
      <c r="C186" s="100">
        <v>1728.1317199999999</v>
      </c>
      <c r="D186" s="100">
        <v>473.47090999999995</v>
      </c>
      <c r="E186" s="100">
        <v>0</v>
      </c>
      <c r="F186" s="100">
        <v>327.64701000000002</v>
      </c>
      <c r="G186" s="100">
        <v>218.27516</v>
      </c>
      <c r="H186" s="100">
        <v>308.37202000000002</v>
      </c>
      <c r="I186" s="100">
        <v>418.49173999999999</v>
      </c>
      <c r="J186" s="100">
        <v>106.18407000000001</v>
      </c>
      <c r="K186" s="100">
        <v>98.3</v>
      </c>
      <c r="L186" s="100">
        <v>154.19834</v>
      </c>
      <c r="M186" s="100">
        <v>413.60053000000005</v>
      </c>
      <c r="N186" s="100">
        <v>1125.1857600000001</v>
      </c>
      <c r="O186" s="100">
        <v>123</v>
      </c>
      <c r="P186" s="100">
        <v>251.94519</v>
      </c>
      <c r="Q186" s="100">
        <v>88.159580000000005</v>
      </c>
      <c r="R186" s="100">
        <v>463.24135999999999</v>
      </c>
      <c r="S186" s="100">
        <v>0</v>
      </c>
      <c r="T186" s="100">
        <v>479.95125000000002</v>
      </c>
      <c r="U186" s="100">
        <v>351.51432</v>
      </c>
      <c r="V186" s="100">
        <v>21.07188</v>
      </c>
      <c r="W186" s="100">
        <v>488.40895</v>
      </c>
      <c r="X186" s="100">
        <v>184.73</v>
      </c>
      <c r="Y186" s="100">
        <v>225.74188000000001</v>
      </c>
      <c r="Z186" s="100">
        <v>77.073539999999994</v>
      </c>
      <c r="AA186" s="100">
        <v>193.55491000000001</v>
      </c>
      <c r="AB186" s="100">
        <v>643.62784999999997</v>
      </c>
      <c r="AC186" s="100">
        <v>404.86772999999999</v>
      </c>
      <c r="AD186" s="100">
        <v>85</v>
      </c>
      <c r="AE186" s="100">
        <v>251.45967999999999</v>
      </c>
      <c r="AF186" s="100">
        <v>0</v>
      </c>
      <c r="AG186" s="100">
        <v>12938.47716</v>
      </c>
      <c r="AH186" s="165">
        <v>6.8772388968222201E-2</v>
      </c>
    </row>
    <row r="187" spans="1:34">
      <c r="A187" s="105" t="s">
        <v>838</v>
      </c>
      <c r="B187" s="100">
        <v>103.43903</v>
      </c>
      <c r="C187" s="100">
        <v>45.032179999999997</v>
      </c>
      <c r="D187" s="100">
        <v>4.90984</v>
      </c>
      <c r="E187" s="100">
        <v>0</v>
      </c>
      <c r="F187" s="100">
        <v>19.02102</v>
      </c>
      <c r="G187" s="100">
        <v>0</v>
      </c>
      <c r="H187" s="100">
        <v>5</v>
      </c>
      <c r="I187" s="100">
        <v>11.262930000000001</v>
      </c>
      <c r="J187" s="100">
        <v>5.7383800000000003</v>
      </c>
      <c r="K187" s="100">
        <v>0</v>
      </c>
      <c r="L187" s="100">
        <v>5.7168299999999999</v>
      </c>
      <c r="M187" s="100">
        <v>0</v>
      </c>
      <c r="N187" s="100">
        <v>10.7</v>
      </c>
      <c r="O187" s="100">
        <v>6.2403000000000004</v>
      </c>
      <c r="P187" s="100">
        <v>10.3</v>
      </c>
      <c r="Q187" s="100">
        <v>23.72</v>
      </c>
      <c r="R187" s="100">
        <v>11</v>
      </c>
      <c r="S187" s="100">
        <v>0</v>
      </c>
      <c r="T187" s="100">
        <v>17.130500000000001</v>
      </c>
      <c r="U187" s="100">
        <v>0</v>
      </c>
      <c r="V187" s="100">
        <v>0</v>
      </c>
      <c r="W187" s="100">
        <v>17.655720000000002</v>
      </c>
      <c r="X187" s="100">
        <v>0</v>
      </c>
      <c r="Y187" s="100">
        <v>11</v>
      </c>
      <c r="Z187" s="100">
        <v>0</v>
      </c>
      <c r="AA187" s="100">
        <v>0</v>
      </c>
      <c r="AB187" s="100">
        <v>7.5</v>
      </c>
      <c r="AC187" s="100">
        <v>5</v>
      </c>
      <c r="AD187" s="100">
        <v>9.85</v>
      </c>
      <c r="AE187" s="100">
        <v>0</v>
      </c>
      <c r="AF187" s="100">
        <v>0</v>
      </c>
      <c r="AG187" s="100">
        <v>330.21672999999998</v>
      </c>
      <c r="AH187" s="165">
        <v>1.7552137796852136E-3</v>
      </c>
    </row>
    <row r="188" spans="1:34">
      <c r="A188" s="105" t="s">
        <v>839</v>
      </c>
      <c r="B188" s="100">
        <v>10.961870000000001</v>
      </c>
      <c r="C188" s="100">
        <v>6</v>
      </c>
      <c r="D188" s="100">
        <v>2.0697299999999998</v>
      </c>
      <c r="E188" s="100">
        <v>0</v>
      </c>
      <c r="F188" s="100">
        <v>0</v>
      </c>
      <c r="G188" s="100">
        <v>0</v>
      </c>
      <c r="H188" s="100">
        <v>3</v>
      </c>
      <c r="I188" s="100">
        <v>2</v>
      </c>
      <c r="J188" s="100">
        <v>0</v>
      </c>
      <c r="K188" s="100">
        <v>3.43</v>
      </c>
      <c r="L188" s="100">
        <v>3</v>
      </c>
      <c r="M188" s="100">
        <v>0</v>
      </c>
      <c r="N188" s="100">
        <v>0</v>
      </c>
      <c r="O188" s="100">
        <v>0</v>
      </c>
      <c r="P188" s="100">
        <v>3.964</v>
      </c>
      <c r="Q188" s="100">
        <v>0</v>
      </c>
      <c r="R188" s="100">
        <v>0</v>
      </c>
      <c r="S188" s="100">
        <v>0</v>
      </c>
      <c r="T188" s="100">
        <v>2</v>
      </c>
      <c r="U188" s="100">
        <v>0</v>
      </c>
      <c r="V188" s="100">
        <v>0</v>
      </c>
      <c r="W188" s="100">
        <v>0</v>
      </c>
      <c r="X188" s="100">
        <v>0</v>
      </c>
      <c r="Y188" s="100">
        <v>0</v>
      </c>
      <c r="Z188" s="100">
        <v>0</v>
      </c>
      <c r="AA188" s="100">
        <v>0</v>
      </c>
      <c r="AB188" s="100">
        <v>0</v>
      </c>
      <c r="AC188" s="100">
        <v>0</v>
      </c>
      <c r="AD188" s="100">
        <v>0</v>
      </c>
      <c r="AE188" s="100">
        <v>0</v>
      </c>
      <c r="AF188" s="100">
        <v>0</v>
      </c>
      <c r="AG188" s="100">
        <v>36.425599999999996</v>
      </c>
      <c r="AH188" s="165">
        <v>1.936144030416076E-4</v>
      </c>
    </row>
    <row r="189" spans="1:34">
      <c r="A189" s="76" t="s">
        <v>191</v>
      </c>
      <c r="B189" s="61">
        <v>48305.733700000004</v>
      </c>
      <c r="C189" s="61">
        <v>37427.797700000003</v>
      </c>
      <c r="D189" s="61">
        <v>9799.7943999999989</v>
      </c>
      <c r="E189" s="61">
        <v>2621.6367400000004</v>
      </c>
      <c r="F189" s="61">
        <v>3419.5740300000007</v>
      </c>
      <c r="G189" s="61">
        <v>4351.4124200000006</v>
      </c>
      <c r="H189" s="61">
        <v>3713.5747799999999</v>
      </c>
      <c r="I189" s="61">
        <v>3380.30582</v>
      </c>
      <c r="J189" s="61">
        <v>1130.7282</v>
      </c>
      <c r="K189" s="61">
        <v>1335.9616599999999</v>
      </c>
      <c r="L189" s="61">
        <v>707.57096000000001</v>
      </c>
      <c r="M189" s="61">
        <v>4311.2708900000007</v>
      </c>
      <c r="N189" s="61">
        <v>12989.842340000003</v>
      </c>
      <c r="O189" s="61">
        <v>4405.1076900000007</v>
      </c>
      <c r="P189" s="61">
        <v>2277.4674199999999</v>
      </c>
      <c r="Q189" s="61">
        <v>538.24840000000006</v>
      </c>
      <c r="R189" s="61">
        <v>2542.8022299999998</v>
      </c>
      <c r="S189" s="61">
        <v>524.00008000000003</v>
      </c>
      <c r="T189" s="61">
        <v>2115.7515000000003</v>
      </c>
      <c r="U189" s="61">
        <v>2982.1765100000002</v>
      </c>
      <c r="V189" s="61">
        <v>225.56586000000001</v>
      </c>
      <c r="W189" s="61">
        <v>3524.6264100000003</v>
      </c>
      <c r="X189" s="61">
        <v>1747.12949</v>
      </c>
      <c r="Y189" s="61">
        <v>3033.7478100000003</v>
      </c>
      <c r="Z189" s="61">
        <v>8452.5788099999991</v>
      </c>
      <c r="AA189" s="61">
        <v>1494.29321</v>
      </c>
      <c r="AB189" s="61">
        <v>8802.58691</v>
      </c>
      <c r="AC189" s="61">
        <v>8435.2359899999992</v>
      </c>
      <c r="AD189" s="61">
        <v>425.06033000000002</v>
      </c>
      <c r="AE189" s="61">
        <v>3113.1815899999997</v>
      </c>
      <c r="AF189" s="61">
        <v>0</v>
      </c>
      <c r="AG189" s="61">
        <v>188134.76387999998</v>
      </c>
      <c r="AH189" s="166">
        <v>1</v>
      </c>
    </row>
    <row r="190" spans="1:34">
      <c r="A190" s="58" t="s">
        <v>840</v>
      </c>
      <c r="B190" s="165">
        <v>0.25676133800987133</v>
      </c>
      <c r="C190" s="165">
        <v>0.19894142330799094</v>
      </c>
      <c r="D190" s="165">
        <v>5.2089226881272759E-2</v>
      </c>
      <c r="E190" s="165">
        <v>1.3934887343161029E-2</v>
      </c>
      <c r="F190" s="165">
        <v>1.817619433791165E-2</v>
      </c>
      <c r="G190" s="165">
        <v>2.3129231037680567E-2</v>
      </c>
      <c r="H190" s="165">
        <v>1.9738907915863274E-2</v>
      </c>
      <c r="I190" s="165">
        <v>1.7967470499796075E-2</v>
      </c>
      <c r="J190" s="165">
        <v>6.0102034131300931E-3</v>
      </c>
      <c r="K190" s="165">
        <v>7.1010887751299951E-3</v>
      </c>
      <c r="L190" s="165">
        <v>3.7609793395298151E-3</v>
      </c>
      <c r="M190" s="165">
        <v>2.2915865207930975E-2</v>
      </c>
      <c r="N190" s="165">
        <v>6.9045412299693076E-2</v>
      </c>
      <c r="O190" s="165">
        <v>2.3414639586811069E-2</v>
      </c>
      <c r="P190" s="165">
        <v>1.2105510821235895E-2</v>
      </c>
      <c r="Q190" s="165">
        <v>2.8609725757187377E-3</v>
      </c>
      <c r="R190" s="165">
        <v>1.3515855217602965E-2</v>
      </c>
      <c r="S190" s="165">
        <v>2.7852379283513418E-3</v>
      </c>
      <c r="T190" s="165">
        <v>1.1245935925746891E-2</v>
      </c>
      <c r="U190" s="165">
        <v>1.5851278352267493E-2</v>
      </c>
      <c r="V190" s="165">
        <v>1.198958955527619E-3</v>
      </c>
      <c r="W190" s="165">
        <v>1.8734583323729317E-2</v>
      </c>
      <c r="X190" s="165">
        <v>9.2865850732105539E-3</v>
      </c>
      <c r="Y190" s="165">
        <v>1.6125397281360761E-2</v>
      </c>
      <c r="Z190" s="165">
        <v>4.4928319655964263E-2</v>
      </c>
      <c r="AA190" s="165">
        <v>7.9426745976257807E-3</v>
      </c>
      <c r="AB190" s="165">
        <v>4.6788731271455226E-2</v>
      </c>
      <c r="AC190" s="165">
        <v>4.4836136692846071E-2</v>
      </c>
      <c r="AD190" s="165">
        <v>2.2593396416152032E-3</v>
      </c>
      <c r="AE190" s="165">
        <v>1.6547614729969382E-2</v>
      </c>
      <c r="AF190" s="165">
        <v>0</v>
      </c>
      <c r="AG190" s="165">
        <v>1</v>
      </c>
      <c r="AH190" s="165"/>
    </row>
    <row r="191" spans="1:34" ht="30" customHeight="1">
      <c r="A191" s="442" t="s">
        <v>1161</v>
      </c>
      <c r="B191" s="77" t="s">
        <v>70</v>
      </c>
      <c r="C191" s="77" t="s">
        <v>72</v>
      </c>
      <c r="D191" s="77" t="s">
        <v>74</v>
      </c>
      <c r="E191" s="77" t="s">
        <v>76</v>
      </c>
      <c r="F191" s="77" t="s">
        <v>78</v>
      </c>
      <c r="G191" s="77" t="s">
        <v>80</v>
      </c>
      <c r="H191" s="77" t="s">
        <v>82</v>
      </c>
      <c r="I191" s="77" t="s">
        <v>84</v>
      </c>
      <c r="J191" s="77" t="s">
        <v>86</v>
      </c>
      <c r="K191" s="77" t="s">
        <v>88</v>
      </c>
      <c r="L191" s="77" t="s">
        <v>90</v>
      </c>
      <c r="M191" s="77" t="s">
        <v>92</v>
      </c>
      <c r="N191" s="77" t="s">
        <v>94</v>
      </c>
      <c r="O191" s="77" t="s">
        <v>96</v>
      </c>
      <c r="P191" s="77" t="s">
        <v>98</v>
      </c>
      <c r="Q191" s="77" t="s">
        <v>100</v>
      </c>
      <c r="R191" s="77" t="s">
        <v>102</v>
      </c>
      <c r="S191" s="77" t="s">
        <v>104</v>
      </c>
      <c r="T191" s="77" t="s">
        <v>106</v>
      </c>
      <c r="U191" s="77" t="s">
        <v>108</v>
      </c>
      <c r="V191" s="77" t="s">
        <v>110</v>
      </c>
      <c r="W191" s="77" t="s">
        <v>112</v>
      </c>
      <c r="X191" s="77" t="s">
        <v>114</v>
      </c>
      <c r="Y191" s="77" t="s">
        <v>116</v>
      </c>
      <c r="Z191" s="77" t="s">
        <v>118</v>
      </c>
      <c r="AA191" s="77" t="s">
        <v>120</v>
      </c>
      <c r="AB191" s="77" t="s">
        <v>122</v>
      </c>
      <c r="AC191" s="77" t="s">
        <v>124</v>
      </c>
      <c r="AD191" s="77" t="s">
        <v>125</v>
      </c>
      <c r="AE191" s="77" t="s">
        <v>127</v>
      </c>
      <c r="AF191" s="77" t="s">
        <v>553</v>
      </c>
      <c r="AG191" s="181" t="s">
        <v>554</v>
      </c>
      <c r="AH191" s="315" t="s">
        <v>778</v>
      </c>
    </row>
    <row r="192" spans="1:34">
      <c r="A192" s="105" t="s">
        <v>826</v>
      </c>
      <c r="B192" s="100">
        <v>0</v>
      </c>
      <c r="C192" s="100">
        <v>0</v>
      </c>
      <c r="D192" s="100">
        <v>0</v>
      </c>
      <c r="E192" s="100">
        <v>0</v>
      </c>
      <c r="F192" s="100">
        <v>0</v>
      </c>
      <c r="G192" s="100">
        <v>0</v>
      </c>
      <c r="H192" s="100">
        <v>0</v>
      </c>
      <c r="I192" s="100">
        <v>0</v>
      </c>
      <c r="J192" s="100">
        <v>0</v>
      </c>
      <c r="K192" s="100">
        <v>0</v>
      </c>
      <c r="L192" s="100">
        <v>0</v>
      </c>
      <c r="M192" s="100">
        <v>0</v>
      </c>
      <c r="N192" s="100">
        <v>0</v>
      </c>
      <c r="O192" s="100">
        <v>0</v>
      </c>
      <c r="P192" s="100">
        <v>0</v>
      </c>
      <c r="Q192" s="100">
        <v>0</v>
      </c>
      <c r="R192" s="100">
        <v>0</v>
      </c>
      <c r="S192" s="100">
        <v>0</v>
      </c>
      <c r="T192" s="100">
        <v>0</v>
      </c>
      <c r="U192" s="100">
        <v>0</v>
      </c>
      <c r="V192" s="100">
        <v>0</v>
      </c>
      <c r="W192" s="100">
        <v>0</v>
      </c>
      <c r="X192" s="100">
        <v>0</v>
      </c>
      <c r="Y192" s="100">
        <v>0</v>
      </c>
      <c r="Z192" s="100">
        <v>0</v>
      </c>
      <c r="AA192" s="100">
        <v>0</v>
      </c>
      <c r="AB192" s="100">
        <v>0</v>
      </c>
      <c r="AC192" s="100">
        <v>0</v>
      </c>
      <c r="AD192" s="100">
        <v>0</v>
      </c>
      <c r="AE192" s="100">
        <v>0</v>
      </c>
      <c r="AF192" s="100">
        <v>0</v>
      </c>
      <c r="AG192" s="100">
        <v>0</v>
      </c>
      <c r="AH192" s="165">
        <v>0</v>
      </c>
    </row>
    <row r="193" spans="1:34">
      <c r="A193" s="105" t="s">
        <v>827</v>
      </c>
      <c r="B193" s="100">
        <v>1</v>
      </c>
      <c r="C193" s="100">
        <v>0</v>
      </c>
      <c r="D193" s="100">
        <v>0</v>
      </c>
      <c r="E193" s="100">
        <v>0</v>
      </c>
      <c r="F193" s="100">
        <v>0</v>
      </c>
      <c r="G193" s="100">
        <v>0</v>
      </c>
      <c r="H193" s="100">
        <v>0</v>
      </c>
      <c r="I193" s="100">
        <v>0</v>
      </c>
      <c r="J193" s="100">
        <v>0</v>
      </c>
      <c r="K193" s="100">
        <v>0</v>
      </c>
      <c r="L193" s="100">
        <v>0</v>
      </c>
      <c r="M193" s="100">
        <v>0</v>
      </c>
      <c r="N193" s="100">
        <v>0</v>
      </c>
      <c r="O193" s="100">
        <v>0</v>
      </c>
      <c r="P193" s="100">
        <v>0</v>
      </c>
      <c r="Q193" s="100">
        <v>0</v>
      </c>
      <c r="R193" s="100">
        <v>0</v>
      </c>
      <c r="S193" s="100">
        <v>0</v>
      </c>
      <c r="T193" s="100">
        <v>0</v>
      </c>
      <c r="U193" s="100">
        <v>0</v>
      </c>
      <c r="V193" s="100">
        <v>0</v>
      </c>
      <c r="W193" s="100">
        <v>0</v>
      </c>
      <c r="X193" s="100">
        <v>0</v>
      </c>
      <c r="Y193" s="100">
        <v>0</v>
      </c>
      <c r="Z193" s="100">
        <v>0</v>
      </c>
      <c r="AA193" s="100">
        <v>0</v>
      </c>
      <c r="AB193" s="100">
        <v>0</v>
      </c>
      <c r="AC193" s="100">
        <v>0</v>
      </c>
      <c r="AD193" s="100">
        <v>0</v>
      </c>
      <c r="AE193" s="100">
        <v>0</v>
      </c>
      <c r="AF193" s="100">
        <v>0</v>
      </c>
      <c r="AG193" s="100">
        <v>1</v>
      </c>
      <c r="AH193" s="165">
        <v>4.9333991119881603E-4</v>
      </c>
    </row>
    <row r="194" spans="1:34">
      <c r="A194" s="105" t="s">
        <v>828</v>
      </c>
      <c r="B194" s="100">
        <v>0</v>
      </c>
      <c r="C194" s="100">
        <v>0</v>
      </c>
      <c r="D194" s="100">
        <v>0</v>
      </c>
      <c r="E194" s="100">
        <v>0</v>
      </c>
      <c r="F194" s="100">
        <v>0</v>
      </c>
      <c r="G194" s="100">
        <v>0</v>
      </c>
      <c r="H194" s="100">
        <v>0</v>
      </c>
      <c r="I194" s="100">
        <v>0</v>
      </c>
      <c r="J194" s="100">
        <v>0</v>
      </c>
      <c r="K194" s="100">
        <v>0</v>
      </c>
      <c r="L194" s="100">
        <v>0</v>
      </c>
      <c r="M194" s="100">
        <v>0</v>
      </c>
      <c r="N194" s="100">
        <v>0</v>
      </c>
      <c r="O194" s="100">
        <v>0</v>
      </c>
      <c r="P194" s="100">
        <v>0</v>
      </c>
      <c r="Q194" s="100">
        <v>0</v>
      </c>
      <c r="R194" s="100">
        <v>0</v>
      </c>
      <c r="S194" s="100">
        <v>0</v>
      </c>
      <c r="T194" s="100">
        <v>0</v>
      </c>
      <c r="U194" s="100">
        <v>0</v>
      </c>
      <c r="V194" s="100">
        <v>0</v>
      </c>
      <c r="W194" s="100">
        <v>0</v>
      </c>
      <c r="X194" s="100">
        <v>0</v>
      </c>
      <c r="Y194" s="100">
        <v>0</v>
      </c>
      <c r="Z194" s="100">
        <v>0</v>
      </c>
      <c r="AA194" s="100">
        <v>0</v>
      </c>
      <c r="AB194" s="100">
        <v>0</v>
      </c>
      <c r="AC194" s="100">
        <v>0</v>
      </c>
      <c r="AD194" s="100">
        <v>0</v>
      </c>
      <c r="AE194" s="100">
        <v>0</v>
      </c>
      <c r="AF194" s="100">
        <v>0</v>
      </c>
      <c r="AG194" s="100">
        <v>0</v>
      </c>
      <c r="AH194" s="165">
        <v>0</v>
      </c>
    </row>
    <row r="195" spans="1:34">
      <c r="A195" s="105" t="s">
        <v>829</v>
      </c>
      <c r="B195" s="100">
        <v>1</v>
      </c>
      <c r="C195" s="100">
        <v>0</v>
      </c>
      <c r="D195" s="100">
        <v>0</v>
      </c>
      <c r="E195" s="100">
        <v>0</v>
      </c>
      <c r="F195" s="100">
        <v>0</v>
      </c>
      <c r="G195" s="100">
        <v>0</v>
      </c>
      <c r="H195" s="100">
        <v>0</v>
      </c>
      <c r="I195" s="100">
        <v>0</v>
      </c>
      <c r="J195" s="100">
        <v>0</v>
      </c>
      <c r="K195" s="100">
        <v>0</v>
      </c>
      <c r="L195" s="100">
        <v>0</v>
      </c>
      <c r="M195" s="100">
        <v>0</v>
      </c>
      <c r="N195" s="100">
        <v>1</v>
      </c>
      <c r="O195" s="100">
        <v>0</v>
      </c>
      <c r="P195" s="100">
        <v>0</v>
      </c>
      <c r="Q195" s="100">
        <v>0</v>
      </c>
      <c r="R195" s="100">
        <v>0</v>
      </c>
      <c r="S195" s="100">
        <v>0</v>
      </c>
      <c r="T195" s="100">
        <v>0</v>
      </c>
      <c r="U195" s="100">
        <v>0</v>
      </c>
      <c r="V195" s="100">
        <v>0</v>
      </c>
      <c r="W195" s="100">
        <v>0</v>
      </c>
      <c r="X195" s="100">
        <v>0</v>
      </c>
      <c r="Y195" s="100">
        <v>0</v>
      </c>
      <c r="Z195" s="100">
        <v>0</v>
      </c>
      <c r="AA195" s="100">
        <v>0</v>
      </c>
      <c r="AB195" s="100">
        <v>0</v>
      </c>
      <c r="AC195" s="100">
        <v>0</v>
      </c>
      <c r="AD195" s="100">
        <v>0</v>
      </c>
      <c r="AE195" s="100">
        <v>0</v>
      </c>
      <c r="AF195" s="100">
        <v>0</v>
      </c>
      <c r="AG195" s="100">
        <v>2</v>
      </c>
      <c r="AH195" s="165">
        <v>9.8667982239763205E-4</v>
      </c>
    </row>
    <row r="196" spans="1:34">
      <c r="A196" s="105" t="s">
        <v>830</v>
      </c>
      <c r="B196" s="100">
        <v>0</v>
      </c>
      <c r="C196" s="100">
        <v>8</v>
      </c>
      <c r="D196" s="100">
        <v>1</v>
      </c>
      <c r="E196" s="100">
        <v>0</v>
      </c>
      <c r="F196" s="100">
        <v>1</v>
      </c>
      <c r="G196" s="100">
        <v>0</v>
      </c>
      <c r="H196" s="100">
        <v>0</v>
      </c>
      <c r="I196" s="100">
        <v>0</v>
      </c>
      <c r="J196" s="100">
        <v>0</v>
      </c>
      <c r="K196" s="100">
        <v>0</v>
      </c>
      <c r="L196" s="100">
        <v>0</v>
      </c>
      <c r="M196" s="100">
        <v>0</v>
      </c>
      <c r="N196" s="100">
        <v>0</v>
      </c>
      <c r="O196" s="100">
        <v>1</v>
      </c>
      <c r="P196" s="100">
        <v>0</v>
      </c>
      <c r="Q196" s="100">
        <v>0</v>
      </c>
      <c r="R196" s="100">
        <v>0</v>
      </c>
      <c r="S196" s="100">
        <v>0</v>
      </c>
      <c r="T196" s="100">
        <v>0</v>
      </c>
      <c r="U196" s="100">
        <v>0</v>
      </c>
      <c r="V196" s="100">
        <v>0</v>
      </c>
      <c r="W196" s="100">
        <v>1</v>
      </c>
      <c r="X196" s="100">
        <v>0</v>
      </c>
      <c r="Y196" s="100">
        <v>0</v>
      </c>
      <c r="Z196" s="100">
        <v>2</v>
      </c>
      <c r="AA196" s="100">
        <v>1</v>
      </c>
      <c r="AB196" s="100">
        <v>0</v>
      </c>
      <c r="AC196" s="100">
        <v>1</v>
      </c>
      <c r="AD196" s="100">
        <v>0</v>
      </c>
      <c r="AE196" s="100">
        <v>0</v>
      </c>
      <c r="AF196" s="100">
        <v>0</v>
      </c>
      <c r="AG196" s="100">
        <v>16</v>
      </c>
      <c r="AH196" s="165">
        <v>7.8934385791810564E-3</v>
      </c>
    </row>
    <row r="197" spans="1:34">
      <c r="A197" s="105" t="s">
        <v>831</v>
      </c>
      <c r="B197" s="100">
        <v>13</v>
      </c>
      <c r="C197" s="100">
        <v>15</v>
      </c>
      <c r="D197" s="100">
        <v>3</v>
      </c>
      <c r="E197" s="100">
        <v>5</v>
      </c>
      <c r="F197" s="100">
        <v>1</v>
      </c>
      <c r="G197" s="100">
        <v>1</v>
      </c>
      <c r="H197" s="100">
        <v>0</v>
      </c>
      <c r="I197" s="100">
        <v>1</v>
      </c>
      <c r="J197" s="100">
        <v>0</v>
      </c>
      <c r="K197" s="100">
        <v>1</v>
      </c>
      <c r="L197" s="100">
        <v>0</v>
      </c>
      <c r="M197" s="100">
        <v>2</v>
      </c>
      <c r="N197" s="100">
        <v>4</v>
      </c>
      <c r="O197" s="100">
        <v>1</v>
      </c>
      <c r="P197" s="100">
        <v>0</v>
      </c>
      <c r="Q197" s="100">
        <v>0</v>
      </c>
      <c r="R197" s="100">
        <v>0</v>
      </c>
      <c r="S197" s="100">
        <v>0</v>
      </c>
      <c r="T197" s="100">
        <v>0</v>
      </c>
      <c r="U197" s="100">
        <v>0</v>
      </c>
      <c r="V197" s="100">
        <v>0</v>
      </c>
      <c r="W197" s="100">
        <v>1</v>
      </c>
      <c r="X197" s="100">
        <v>0</v>
      </c>
      <c r="Y197" s="100">
        <v>2</v>
      </c>
      <c r="Z197" s="100">
        <v>6</v>
      </c>
      <c r="AA197" s="100">
        <v>0</v>
      </c>
      <c r="AB197" s="100">
        <v>3</v>
      </c>
      <c r="AC197" s="100">
        <v>7</v>
      </c>
      <c r="AD197" s="100">
        <v>0</v>
      </c>
      <c r="AE197" s="100">
        <v>1</v>
      </c>
      <c r="AF197" s="100">
        <v>0</v>
      </c>
      <c r="AG197" s="100">
        <v>67</v>
      </c>
      <c r="AH197" s="165">
        <v>3.3053774050320672E-2</v>
      </c>
    </row>
    <row r="198" spans="1:34">
      <c r="A198" s="105" t="s">
        <v>832</v>
      </c>
      <c r="B198" s="100">
        <v>21</v>
      </c>
      <c r="C198" s="100">
        <v>23</v>
      </c>
      <c r="D198" s="100">
        <v>12</v>
      </c>
      <c r="E198" s="100">
        <v>0</v>
      </c>
      <c r="F198" s="100">
        <v>1</v>
      </c>
      <c r="G198" s="100">
        <v>1</v>
      </c>
      <c r="H198" s="100">
        <v>4</v>
      </c>
      <c r="I198" s="100">
        <v>2</v>
      </c>
      <c r="J198" s="100">
        <v>1</v>
      </c>
      <c r="K198" s="100">
        <v>1</v>
      </c>
      <c r="L198" s="100">
        <v>0</v>
      </c>
      <c r="M198" s="100">
        <v>3</v>
      </c>
      <c r="N198" s="100">
        <v>5</v>
      </c>
      <c r="O198" s="100">
        <v>2</v>
      </c>
      <c r="P198" s="100">
        <v>1</v>
      </c>
      <c r="Q198" s="100">
        <v>0</v>
      </c>
      <c r="R198" s="100">
        <v>1</v>
      </c>
      <c r="S198" s="100">
        <v>1</v>
      </c>
      <c r="T198" s="100">
        <v>0</v>
      </c>
      <c r="U198" s="100">
        <v>3</v>
      </c>
      <c r="V198" s="100">
        <v>0</v>
      </c>
      <c r="W198" s="100">
        <v>1</v>
      </c>
      <c r="X198" s="100">
        <v>0</v>
      </c>
      <c r="Y198" s="100">
        <v>0</v>
      </c>
      <c r="Z198" s="100">
        <v>9</v>
      </c>
      <c r="AA198" s="100">
        <v>0</v>
      </c>
      <c r="AB198" s="100">
        <v>3</v>
      </c>
      <c r="AC198" s="100">
        <v>3</v>
      </c>
      <c r="AD198" s="100">
        <v>0</v>
      </c>
      <c r="AE198" s="100">
        <v>0</v>
      </c>
      <c r="AF198" s="100">
        <v>0</v>
      </c>
      <c r="AG198" s="100">
        <v>98</v>
      </c>
      <c r="AH198" s="165">
        <v>4.8347311297483965E-2</v>
      </c>
    </row>
    <row r="199" spans="1:34">
      <c r="A199" s="105" t="s">
        <v>833</v>
      </c>
      <c r="B199" s="100">
        <v>40</v>
      </c>
      <c r="C199" s="100">
        <v>20</v>
      </c>
      <c r="D199" s="100">
        <v>11</v>
      </c>
      <c r="E199" s="100">
        <v>0</v>
      </c>
      <c r="F199" s="100">
        <v>2</v>
      </c>
      <c r="G199" s="100">
        <v>5</v>
      </c>
      <c r="H199" s="100">
        <v>3</v>
      </c>
      <c r="I199" s="100">
        <v>1</v>
      </c>
      <c r="J199" s="100">
        <v>1</v>
      </c>
      <c r="K199" s="100">
        <v>1</v>
      </c>
      <c r="L199" s="100">
        <v>0</v>
      </c>
      <c r="M199" s="100">
        <v>4</v>
      </c>
      <c r="N199" s="100">
        <v>11</v>
      </c>
      <c r="O199" s="100">
        <v>5</v>
      </c>
      <c r="P199" s="100">
        <v>1</v>
      </c>
      <c r="Q199" s="100">
        <v>0</v>
      </c>
      <c r="R199" s="100">
        <v>2</v>
      </c>
      <c r="S199" s="100">
        <v>1</v>
      </c>
      <c r="T199" s="100">
        <v>4</v>
      </c>
      <c r="U199" s="100">
        <v>5</v>
      </c>
      <c r="V199" s="100">
        <v>0</v>
      </c>
      <c r="W199" s="100">
        <v>2</v>
      </c>
      <c r="X199" s="100">
        <v>3</v>
      </c>
      <c r="Y199" s="100">
        <v>1</v>
      </c>
      <c r="Z199" s="100">
        <v>6</v>
      </c>
      <c r="AA199" s="100">
        <v>1</v>
      </c>
      <c r="AB199" s="100">
        <v>10</v>
      </c>
      <c r="AC199" s="100">
        <v>3</v>
      </c>
      <c r="AD199" s="100">
        <v>1</v>
      </c>
      <c r="AE199" s="100">
        <v>0</v>
      </c>
      <c r="AF199" s="100">
        <v>0</v>
      </c>
      <c r="AG199" s="100">
        <v>144</v>
      </c>
      <c r="AH199" s="165">
        <v>7.1040947212629504E-2</v>
      </c>
    </row>
    <row r="200" spans="1:34">
      <c r="A200" s="105" t="s">
        <v>834</v>
      </c>
      <c r="B200" s="100">
        <v>27</v>
      </c>
      <c r="C200" s="100">
        <v>20</v>
      </c>
      <c r="D200" s="100">
        <v>3</v>
      </c>
      <c r="E200" s="100">
        <v>0</v>
      </c>
      <c r="F200" s="100">
        <v>2</v>
      </c>
      <c r="G200" s="100">
        <v>3</v>
      </c>
      <c r="H200" s="100">
        <v>3</v>
      </c>
      <c r="I200" s="100">
        <v>2</v>
      </c>
      <c r="J200" s="100">
        <v>2</v>
      </c>
      <c r="K200" s="100">
        <v>0</v>
      </c>
      <c r="L200" s="100">
        <v>0</v>
      </c>
      <c r="M200" s="100">
        <v>2</v>
      </c>
      <c r="N200" s="100">
        <v>8</v>
      </c>
      <c r="O200" s="100">
        <v>2</v>
      </c>
      <c r="P200" s="100">
        <v>2</v>
      </c>
      <c r="Q200" s="100">
        <v>0</v>
      </c>
      <c r="R200" s="100">
        <v>3</v>
      </c>
      <c r="S200" s="100">
        <v>0</v>
      </c>
      <c r="T200" s="100">
        <v>2</v>
      </c>
      <c r="U200" s="100">
        <v>2</v>
      </c>
      <c r="V200" s="100">
        <v>0</v>
      </c>
      <c r="W200" s="100">
        <v>1</v>
      </c>
      <c r="X200" s="100">
        <v>2</v>
      </c>
      <c r="Y200" s="100">
        <v>2</v>
      </c>
      <c r="Z200" s="100">
        <v>3</v>
      </c>
      <c r="AA200" s="100">
        <v>1</v>
      </c>
      <c r="AB200" s="100">
        <v>8</v>
      </c>
      <c r="AC200" s="100">
        <v>1</v>
      </c>
      <c r="AD200" s="100">
        <v>0</v>
      </c>
      <c r="AE200" s="100">
        <v>2</v>
      </c>
      <c r="AF200" s="100">
        <v>0</v>
      </c>
      <c r="AG200" s="100">
        <v>103</v>
      </c>
      <c r="AH200" s="165">
        <v>5.0814010853478045E-2</v>
      </c>
    </row>
    <row r="201" spans="1:34">
      <c r="A201" s="105" t="s">
        <v>835</v>
      </c>
      <c r="B201" s="100">
        <v>90</v>
      </c>
      <c r="C201" s="100">
        <v>66</v>
      </c>
      <c r="D201" s="100">
        <v>7</v>
      </c>
      <c r="E201" s="100">
        <v>0</v>
      </c>
      <c r="F201" s="100">
        <v>5</v>
      </c>
      <c r="G201" s="100">
        <v>17</v>
      </c>
      <c r="H201" s="100">
        <v>8</v>
      </c>
      <c r="I201" s="100">
        <v>9</v>
      </c>
      <c r="J201" s="100">
        <v>4</v>
      </c>
      <c r="K201" s="100">
        <v>2</v>
      </c>
      <c r="L201" s="100">
        <v>2</v>
      </c>
      <c r="M201" s="100">
        <v>10</v>
      </c>
      <c r="N201" s="100">
        <v>20</v>
      </c>
      <c r="O201" s="100">
        <v>7</v>
      </c>
      <c r="P201" s="100">
        <v>8</v>
      </c>
      <c r="Q201" s="100">
        <v>1</v>
      </c>
      <c r="R201" s="100">
        <v>5</v>
      </c>
      <c r="S201" s="100">
        <v>1</v>
      </c>
      <c r="T201" s="100">
        <v>0</v>
      </c>
      <c r="U201" s="100">
        <v>5</v>
      </c>
      <c r="V201" s="100">
        <v>2</v>
      </c>
      <c r="W201" s="100">
        <v>8</v>
      </c>
      <c r="X201" s="100">
        <v>6</v>
      </c>
      <c r="Y201" s="100">
        <v>10</v>
      </c>
      <c r="Z201" s="100">
        <v>9</v>
      </c>
      <c r="AA201" s="100">
        <v>2</v>
      </c>
      <c r="AB201" s="100">
        <v>24</v>
      </c>
      <c r="AC201" s="100">
        <v>16</v>
      </c>
      <c r="AD201" s="100">
        <v>1</v>
      </c>
      <c r="AE201" s="100">
        <v>16</v>
      </c>
      <c r="AF201" s="100">
        <v>0</v>
      </c>
      <c r="AG201" s="100">
        <v>361</v>
      </c>
      <c r="AH201" s="165">
        <v>0.17809570794277257</v>
      </c>
    </row>
    <row r="202" spans="1:34">
      <c r="A202" s="105" t="s">
        <v>836</v>
      </c>
      <c r="B202" s="100">
        <v>118</v>
      </c>
      <c r="C202" s="100">
        <v>73</v>
      </c>
      <c r="D202" s="100">
        <v>16</v>
      </c>
      <c r="E202" s="100">
        <v>0</v>
      </c>
      <c r="F202" s="100">
        <v>14</v>
      </c>
      <c r="G202" s="100">
        <v>12</v>
      </c>
      <c r="H202" s="100">
        <v>21</v>
      </c>
      <c r="I202" s="100">
        <v>20</v>
      </c>
      <c r="J202" s="100">
        <v>1</v>
      </c>
      <c r="K202" s="100">
        <v>6</v>
      </c>
      <c r="L202" s="100">
        <v>8</v>
      </c>
      <c r="M202" s="100">
        <v>11</v>
      </c>
      <c r="N202" s="100">
        <v>49</v>
      </c>
      <c r="O202" s="100">
        <v>12</v>
      </c>
      <c r="P202" s="100">
        <v>13</v>
      </c>
      <c r="Q202" s="100">
        <v>6</v>
      </c>
      <c r="R202" s="100">
        <v>12</v>
      </c>
      <c r="S202" s="100">
        <v>0</v>
      </c>
      <c r="T202" s="100">
        <v>14</v>
      </c>
      <c r="U202" s="100">
        <v>8</v>
      </c>
      <c r="V202" s="100">
        <v>1</v>
      </c>
      <c r="W202" s="100">
        <v>9</v>
      </c>
      <c r="X202" s="100">
        <v>6</v>
      </c>
      <c r="Y202" s="100">
        <v>15</v>
      </c>
      <c r="Z202" s="100">
        <v>5</v>
      </c>
      <c r="AA202" s="100">
        <v>3</v>
      </c>
      <c r="AB202" s="100">
        <v>24</v>
      </c>
      <c r="AC202" s="100">
        <v>12</v>
      </c>
      <c r="AD202" s="100">
        <v>2</v>
      </c>
      <c r="AE202" s="100">
        <v>15</v>
      </c>
      <c r="AF202" s="100">
        <v>0</v>
      </c>
      <c r="AG202" s="100">
        <v>506</v>
      </c>
      <c r="AH202" s="165">
        <v>0.24962999506660088</v>
      </c>
    </row>
    <row r="203" spans="1:34">
      <c r="A203" s="105" t="s">
        <v>837</v>
      </c>
      <c r="B203" s="100">
        <v>161</v>
      </c>
      <c r="C203" s="100">
        <v>92</v>
      </c>
      <c r="D203" s="100">
        <v>20</v>
      </c>
      <c r="E203" s="100">
        <v>0</v>
      </c>
      <c r="F203" s="100">
        <v>16</v>
      </c>
      <c r="G203" s="100">
        <v>9</v>
      </c>
      <c r="H203" s="100">
        <v>18</v>
      </c>
      <c r="I203" s="100">
        <v>22</v>
      </c>
      <c r="J203" s="100">
        <v>4</v>
      </c>
      <c r="K203" s="100">
        <v>5</v>
      </c>
      <c r="L203" s="100">
        <v>8</v>
      </c>
      <c r="M203" s="100">
        <v>20</v>
      </c>
      <c r="N203" s="100">
        <v>56</v>
      </c>
      <c r="O203" s="100">
        <v>6</v>
      </c>
      <c r="P203" s="100">
        <v>14</v>
      </c>
      <c r="Q203" s="100">
        <v>6</v>
      </c>
      <c r="R203" s="100">
        <v>27</v>
      </c>
      <c r="S203" s="100">
        <v>0</v>
      </c>
      <c r="T203" s="100">
        <v>26</v>
      </c>
      <c r="U203" s="100">
        <v>19</v>
      </c>
      <c r="V203" s="100">
        <v>1</v>
      </c>
      <c r="W203" s="100">
        <v>24</v>
      </c>
      <c r="X203" s="100">
        <v>8</v>
      </c>
      <c r="Y203" s="100">
        <v>10</v>
      </c>
      <c r="Z203" s="100">
        <v>3</v>
      </c>
      <c r="AA203" s="100">
        <v>8</v>
      </c>
      <c r="AB203" s="100">
        <v>29</v>
      </c>
      <c r="AC203" s="100">
        <v>23</v>
      </c>
      <c r="AD203" s="100">
        <v>4</v>
      </c>
      <c r="AE203" s="100">
        <v>13</v>
      </c>
      <c r="AF203" s="100">
        <v>0</v>
      </c>
      <c r="AG203" s="100">
        <v>652</v>
      </c>
      <c r="AH203" s="165">
        <v>0.32165762210162802</v>
      </c>
    </row>
    <row r="204" spans="1:34">
      <c r="A204" s="105" t="s">
        <v>838</v>
      </c>
      <c r="B204" s="100">
        <v>20</v>
      </c>
      <c r="C204" s="100">
        <v>9</v>
      </c>
      <c r="D204" s="100">
        <v>1</v>
      </c>
      <c r="E204" s="100">
        <v>0</v>
      </c>
      <c r="F204" s="100">
        <v>4</v>
      </c>
      <c r="G204" s="100">
        <v>0</v>
      </c>
      <c r="H204" s="100">
        <v>1</v>
      </c>
      <c r="I204" s="100">
        <v>2</v>
      </c>
      <c r="J204" s="100">
        <v>1</v>
      </c>
      <c r="K204" s="100">
        <v>0</v>
      </c>
      <c r="L204" s="100">
        <v>1</v>
      </c>
      <c r="M204" s="100">
        <v>0</v>
      </c>
      <c r="N204" s="100">
        <v>2</v>
      </c>
      <c r="O204" s="100">
        <v>1</v>
      </c>
      <c r="P204" s="100">
        <v>2</v>
      </c>
      <c r="Q204" s="100">
        <v>4</v>
      </c>
      <c r="R204" s="100">
        <v>2</v>
      </c>
      <c r="S204" s="100">
        <v>0</v>
      </c>
      <c r="T204" s="100">
        <v>3</v>
      </c>
      <c r="U204" s="100">
        <v>0</v>
      </c>
      <c r="V204" s="100">
        <v>0</v>
      </c>
      <c r="W204" s="100">
        <v>3</v>
      </c>
      <c r="X204" s="100">
        <v>0</v>
      </c>
      <c r="Y204" s="100">
        <v>2</v>
      </c>
      <c r="Z204" s="100">
        <v>0</v>
      </c>
      <c r="AA204" s="100">
        <v>0</v>
      </c>
      <c r="AB204" s="100">
        <v>2</v>
      </c>
      <c r="AC204" s="100">
        <v>1</v>
      </c>
      <c r="AD204" s="100">
        <v>2</v>
      </c>
      <c r="AE204" s="100">
        <v>0</v>
      </c>
      <c r="AF204" s="100">
        <v>0</v>
      </c>
      <c r="AG204" s="100">
        <v>63</v>
      </c>
      <c r="AH204" s="165">
        <v>3.1080414405525406E-2</v>
      </c>
    </row>
    <row r="205" spans="1:34">
      <c r="A205" s="105" t="s">
        <v>839</v>
      </c>
      <c r="B205" s="100">
        <v>4</v>
      </c>
      <c r="C205" s="100">
        <v>2</v>
      </c>
      <c r="D205" s="100">
        <v>1</v>
      </c>
      <c r="E205" s="100">
        <v>0</v>
      </c>
      <c r="F205" s="100">
        <v>0</v>
      </c>
      <c r="G205" s="100">
        <v>0</v>
      </c>
      <c r="H205" s="100">
        <v>1</v>
      </c>
      <c r="I205" s="100">
        <v>1</v>
      </c>
      <c r="J205" s="100">
        <v>0</v>
      </c>
      <c r="K205" s="100">
        <v>1</v>
      </c>
      <c r="L205" s="100">
        <v>1</v>
      </c>
      <c r="M205" s="100">
        <v>0</v>
      </c>
      <c r="N205" s="100">
        <v>0</v>
      </c>
      <c r="O205" s="100">
        <v>0</v>
      </c>
      <c r="P205" s="100">
        <v>2</v>
      </c>
      <c r="Q205" s="100">
        <v>0</v>
      </c>
      <c r="R205" s="100">
        <v>0</v>
      </c>
      <c r="S205" s="100">
        <v>0</v>
      </c>
      <c r="T205" s="100">
        <v>1</v>
      </c>
      <c r="U205" s="100">
        <v>0</v>
      </c>
      <c r="V205" s="100">
        <v>0</v>
      </c>
      <c r="W205" s="100">
        <v>0</v>
      </c>
      <c r="X205" s="100">
        <v>0</v>
      </c>
      <c r="Y205" s="100">
        <v>0</v>
      </c>
      <c r="Z205" s="100">
        <v>0</v>
      </c>
      <c r="AA205" s="100">
        <v>0</v>
      </c>
      <c r="AB205" s="100">
        <v>0</v>
      </c>
      <c r="AC205" s="100">
        <v>0</v>
      </c>
      <c r="AD205" s="100">
        <v>0</v>
      </c>
      <c r="AE205" s="100">
        <v>0</v>
      </c>
      <c r="AF205" s="100">
        <v>0</v>
      </c>
      <c r="AG205" s="100">
        <v>14</v>
      </c>
      <c r="AH205" s="165">
        <v>6.9067587567834239E-3</v>
      </c>
    </row>
    <row r="206" spans="1:34">
      <c r="A206" s="76" t="s">
        <v>191</v>
      </c>
      <c r="B206" s="61">
        <v>496</v>
      </c>
      <c r="C206" s="61">
        <v>328</v>
      </c>
      <c r="D206" s="61">
        <v>75</v>
      </c>
      <c r="E206" s="61">
        <v>5</v>
      </c>
      <c r="F206" s="61">
        <v>46</v>
      </c>
      <c r="G206" s="61">
        <v>48</v>
      </c>
      <c r="H206" s="61">
        <v>59</v>
      </c>
      <c r="I206" s="61">
        <v>60</v>
      </c>
      <c r="J206" s="61">
        <v>14</v>
      </c>
      <c r="K206" s="61">
        <v>17</v>
      </c>
      <c r="L206" s="61">
        <v>20</v>
      </c>
      <c r="M206" s="61">
        <v>52</v>
      </c>
      <c r="N206" s="61">
        <v>156</v>
      </c>
      <c r="O206" s="61">
        <v>37</v>
      </c>
      <c r="P206" s="61">
        <v>43</v>
      </c>
      <c r="Q206" s="61">
        <v>17</v>
      </c>
      <c r="R206" s="61">
        <v>52</v>
      </c>
      <c r="S206" s="61">
        <v>3</v>
      </c>
      <c r="T206" s="61">
        <v>50</v>
      </c>
      <c r="U206" s="61">
        <v>42</v>
      </c>
      <c r="V206" s="61">
        <v>4</v>
      </c>
      <c r="W206" s="61">
        <v>50</v>
      </c>
      <c r="X206" s="61">
        <v>25</v>
      </c>
      <c r="Y206" s="61">
        <v>42</v>
      </c>
      <c r="Z206" s="61">
        <v>43</v>
      </c>
      <c r="AA206" s="61">
        <v>16</v>
      </c>
      <c r="AB206" s="61">
        <v>103</v>
      </c>
      <c r="AC206" s="61">
        <v>67</v>
      </c>
      <c r="AD206" s="61">
        <v>10</v>
      </c>
      <c r="AE206" s="61">
        <v>47</v>
      </c>
      <c r="AF206" s="61">
        <v>0</v>
      </c>
      <c r="AG206" s="61">
        <v>2027</v>
      </c>
      <c r="AH206" s="166">
        <v>1</v>
      </c>
    </row>
    <row r="207" spans="1:34">
      <c r="A207" s="58" t="s">
        <v>840</v>
      </c>
      <c r="B207" s="165">
        <v>0.24469659595461274</v>
      </c>
      <c r="C207" s="165">
        <v>0.16181549087321165</v>
      </c>
      <c r="D207" s="165">
        <v>3.7000493339911199E-2</v>
      </c>
      <c r="E207" s="165">
        <v>2.4666995559940799E-3</v>
      </c>
      <c r="F207" s="165">
        <v>2.2693635915145536E-2</v>
      </c>
      <c r="G207" s="165">
        <v>2.3680315737543166E-2</v>
      </c>
      <c r="H207" s="165">
        <v>2.9107054760730142E-2</v>
      </c>
      <c r="I207" s="165">
        <v>2.9600394671928959E-2</v>
      </c>
      <c r="J207" s="165">
        <v>6.9067587567834239E-3</v>
      </c>
      <c r="K207" s="165">
        <v>8.3867784903798714E-3</v>
      </c>
      <c r="L207" s="165">
        <v>9.8667982239763197E-3</v>
      </c>
      <c r="M207" s="165">
        <v>2.5653675382338433E-2</v>
      </c>
      <c r="N207" s="165">
        <v>7.6961026147015291E-2</v>
      </c>
      <c r="O207" s="165">
        <v>1.8253576714356193E-2</v>
      </c>
      <c r="P207" s="165">
        <v>2.1213616181549086E-2</v>
      </c>
      <c r="Q207" s="165">
        <v>8.3867784903798714E-3</v>
      </c>
      <c r="R207" s="165">
        <v>2.5653675382338433E-2</v>
      </c>
      <c r="S207" s="165">
        <v>1.4800197335964479E-3</v>
      </c>
      <c r="T207" s="165">
        <v>2.4666995559940799E-2</v>
      </c>
      <c r="U207" s="165">
        <v>2.0720276270350273E-2</v>
      </c>
      <c r="V207" s="165">
        <v>1.9733596447952641E-3</v>
      </c>
      <c r="W207" s="165">
        <v>2.4666995559940799E-2</v>
      </c>
      <c r="X207" s="165">
        <v>1.23334977799704E-2</v>
      </c>
      <c r="Y207" s="165">
        <v>2.0720276270350273E-2</v>
      </c>
      <c r="Z207" s="165">
        <v>2.1213616181549086E-2</v>
      </c>
      <c r="AA207" s="165">
        <v>7.8934385791810564E-3</v>
      </c>
      <c r="AB207" s="165">
        <v>5.0814010853478045E-2</v>
      </c>
      <c r="AC207" s="165">
        <v>3.3053774050320672E-2</v>
      </c>
      <c r="AD207" s="165">
        <v>4.9333991119881598E-3</v>
      </c>
      <c r="AE207" s="165">
        <v>2.3186975826344353E-2</v>
      </c>
      <c r="AF207" s="165">
        <v>0</v>
      </c>
      <c r="AG207" s="165">
        <v>1</v>
      </c>
      <c r="AH207" s="165"/>
    </row>
    <row r="208" spans="1:34" ht="15.75" thickBot="1">
      <c r="A208" s="544"/>
      <c r="B208" s="545"/>
      <c r="C208" s="546"/>
      <c r="D208" s="546"/>
      <c r="E208" s="546"/>
      <c r="F208" s="546"/>
      <c r="G208" s="546"/>
      <c r="H208" s="545"/>
      <c r="I208" s="545"/>
      <c r="J208" s="545"/>
      <c r="K208" s="545"/>
      <c r="L208" s="545"/>
      <c r="M208" s="545"/>
      <c r="N208" s="545"/>
      <c r="O208" s="545"/>
      <c r="P208" s="545"/>
      <c r="Q208" s="547"/>
      <c r="R208" s="547"/>
      <c r="S208" s="547"/>
      <c r="T208" s="547"/>
      <c r="U208" s="547"/>
      <c r="V208" s="547"/>
      <c r="W208" s="547"/>
      <c r="X208" s="547"/>
      <c r="Y208" s="547"/>
      <c r="Z208" s="548"/>
      <c r="AA208" s="548"/>
      <c r="AB208" s="548"/>
      <c r="AC208" s="548"/>
      <c r="AD208" s="548"/>
      <c r="AE208" s="548"/>
      <c r="AF208" s="548"/>
      <c r="AG208" s="548"/>
      <c r="AH208" s="548"/>
    </row>
    <row r="209" spans="1:34" ht="15" customHeight="1">
      <c r="A209" s="765" t="s">
        <v>1476</v>
      </c>
      <c r="B209" s="765"/>
      <c r="C209" s="765"/>
      <c r="D209" s="765"/>
      <c r="E209" s="765"/>
      <c r="F209" s="765"/>
      <c r="G209" s="765"/>
      <c r="H209" s="765"/>
      <c r="I209" s="765"/>
      <c r="J209" s="765"/>
      <c r="K209" s="765"/>
      <c r="L209" s="765"/>
      <c r="M209" s="765"/>
      <c r="N209" s="765"/>
      <c r="O209" s="765"/>
      <c r="P209" s="765"/>
      <c r="Q209" s="765"/>
      <c r="R209" s="765"/>
      <c r="S209" s="765"/>
      <c r="T209" s="765"/>
      <c r="U209" s="765"/>
      <c r="V209" s="765"/>
      <c r="W209" s="765"/>
      <c r="X209" s="765"/>
      <c r="Y209" s="765"/>
      <c r="Z209" s="765"/>
      <c r="AA209" s="765"/>
      <c r="AB209" s="765"/>
      <c r="AC209" s="765"/>
      <c r="AD209" s="765"/>
      <c r="AE209" s="765"/>
      <c r="AF209" s="765"/>
      <c r="AG209" s="765"/>
      <c r="AH209" s="765"/>
    </row>
  </sheetData>
  <mergeCells count="25">
    <mergeCell ref="A209:AH209"/>
    <mergeCell ref="A130:AH130"/>
    <mergeCell ref="A167:AH167"/>
    <mergeCell ref="A169:AH169"/>
    <mergeCell ref="A170:AH170"/>
    <mergeCell ref="A171:AH171"/>
    <mergeCell ref="A172:AH172"/>
    <mergeCell ref="A129:AH129"/>
    <mergeCell ref="A44:AH44"/>
    <mergeCell ref="A45:AH45"/>
    <mergeCell ref="A46:AH46"/>
    <mergeCell ref="A83:Q83"/>
    <mergeCell ref="A85:AH85"/>
    <mergeCell ref="A86:AH86"/>
    <mergeCell ref="A87:AH87"/>
    <mergeCell ref="A88:AH88"/>
    <mergeCell ref="A125:AH125"/>
    <mergeCell ref="A127:AH127"/>
    <mergeCell ref="A128:AH128"/>
    <mergeCell ref="A43:AH43"/>
    <mergeCell ref="A1:AH1"/>
    <mergeCell ref="A2:AH2"/>
    <mergeCell ref="A3:AH3"/>
    <mergeCell ref="A4:AH4"/>
    <mergeCell ref="A41:AH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zoomScaleNormal="100" workbookViewId="0">
      <selection sqref="A1:S1"/>
    </sheetView>
  </sheetViews>
  <sheetFormatPr defaultColWidth="17.7109375" defaultRowHeight="12.75"/>
  <cols>
    <col min="1" max="1" width="45.7109375" style="334" customWidth="1"/>
    <col min="2" max="2" width="16.42578125" style="646" customWidth="1"/>
    <col min="3" max="7" width="11.140625" style="646" customWidth="1"/>
    <col min="8" max="13" width="11.85546875" style="646" customWidth="1"/>
    <col min="14" max="17" width="11.28515625" style="646" customWidth="1"/>
    <col min="18" max="19" width="15.140625" style="646" customWidth="1"/>
    <col min="20" max="256" width="17.7109375" style="646"/>
    <col min="257" max="257" width="45.7109375" style="646" customWidth="1"/>
    <col min="258" max="258" width="16.42578125" style="646" customWidth="1"/>
    <col min="259" max="263" width="11.140625" style="646" customWidth="1"/>
    <col min="264" max="269" width="11.85546875" style="646" customWidth="1"/>
    <col min="270" max="273" width="11.28515625" style="646" customWidth="1"/>
    <col min="274" max="275" width="15.140625" style="646" customWidth="1"/>
    <col min="276" max="512" width="17.7109375" style="646"/>
    <col min="513" max="513" width="45.7109375" style="646" customWidth="1"/>
    <col min="514" max="514" width="16.42578125" style="646" customWidth="1"/>
    <col min="515" max="519" width="11.140625" style="646" customWidth="1"/>
    <col min="520" max="525" width="11.85546875" style="646" customWidth="1"/>
    <col min="526" max="529" width="11.28515625" style="646" customWidth="1"/>
    <col min="530" max="531" width="15.140625" style="646" customWidth="1"/>
    <col min="532" max="768" width="17.7109375" style="646"/>
    <col min="769" max="769" width="45.7109375" style="646" customWidth="1"/>
    <col min="770" max="770" width="16.42578125" style="646" customWidth="1"/>
    <col min="771" max="775" width="11.140625" style="646" customWidth="1"/>
    <col min="776" max="781" width="11.85546875" style="646" customWidth="1"/>
    <col min="782" max="785" width="11.28515625" style="646" customWidth="1"/>
    <col min="786" max="787" width="15.140625" style="646" customWidth="1"/>
    <col min="788" max="1024" width="17.7109375" style="646"/>
    <col min="1025" max="1025" width="45.7109375" style="646" customWidth="1"/>
    <col min="1026" max="1026" width="16.42578125" style="646" customWidth="1"/>
    <col min="1027" max="1031" width="11.140625" style="646" customWidth="1"/>
    <col min="1032" max="1037" width="11.85546875" style="646" customWidth="1"/>
    <col min="1038" max="1041" width="11.28515625" style="646" customWidth="1"/>
    <col min="1042" max="1043" width="15.140625" style="646" customWidth="1"/>
    <col min="1044" max="1280" width="17.7109375" style="646"/>
    <col min="1281" max="1281" width="45.7109375" style="646" customWidth="1"/>
    <col min="1282" max="1282" width="16.42578125" style="646" customWidth="1"/>
    <col min="1283" max="1287" width="11.140625" style="646" customWidth="1"/>
    <col min="1288" max="1293" width="11.85546875" style="646" customWidth="1"/>
    <col min="1294" max="1297" width="11.28515625" style="646" customWidth="1"/>
    <col min="1298" max="1299" width="15.140625" style="646" customWidth="1"/>
    <col min="1300" max="1536" width="17.7109375" style="646"/>
    <col min="1537" max="1537" width="45.7109375" style="646" customWidth="1"/>
    <col min="1538" max="1538" width="16.42578125" style="646" customWidth="1"/>
    <col min="1539" max="1543" width="11.140625" style="646" customWidth="1"/>
    <col min="1544" max="1549" width="11.85546875" style="646" customWidth="1"/>
    <col min="1550" max="1553" width="11.28515625" style="646" customWidth="1"/>
    <col min="1554" max="1555" width="15.140625" style="646" customWidth="1"/>
    <col min="1556" max="1792" width="17.7109375" style="646"/>
    <col min="1793" max="1793" width="45.7109375" style="646" customWidth="1"/>
    <col min="1794" max="1794" width="16.42578125" style="646" customWidth="1"/>
    <col min="1795" max="1799" width="11.140625" style="646" customWidth="1"/>
    <col min="1800" max="1805" width="11.85546875" style="646" customWidth="1"/>
    <col min="1806" max="1809" width="11.28515625" style="646" customWidth="1"/>
    <col min="1810" max="1811" width="15.140625" style="646" customWidth="1"/>
    <col min="1812" max="2048" width="17.7109375" style="646"/>
    <col min="2049" max="2049" width="45.7109375" style="646" customWidth="1"/>
    <col min="2050" max="2050" width="16.42578125" style="646" customWidth="1"/>
    <col min="2051" max="2055" width="11.140625" style="646" customWidth="1"/>
    <col min="2056" max="2061" width="11.85546875" style="646" customWidth="1"/>
    <col min="2062" max="2065" width="11.28515625" style="646" customWidth="1"/>
    <col min="2066" max="2067" width="15.140625" style="646" customWidth="1"/>
    <col min="2068" max="2304" width="17.7109375" style="646"/>
    <col min="2305" max="2305" width="45.7109375" style="646" customWidth="1"/>
    <col min="2306" max="2306" width="16.42578125" style="646" customWidth="1"/>
    <col min="2307" max="2311" width="11.140625" style="646" customWidth="1"/>
    <col min="2312" max="2317" width="11.85546875" style="646" customWidth="1"/>
    <col min="2318" max="2321" width="11.28515625" style="646" customWidth="1"/>
    <col min="2322" max="2323" width="15.140625" style="646" customWidth="1"/>
    <col min="2324" max="2560" width="17.7109375" style="646"/>
    <col min="2561" max="2561" width="45.7109375" style="646" customWidth="1"/>
    <col min="2562" max="2562" width="16.42578125" style="646" customWidth="1"/>
    <col min="2563" max="2567" width="11.140625" style="646" customWidth="1"/>
    <col min="2568" max="2573" width="11.85546875" style="646" customWidth="1"/>
    <col min="2574" max="2577" width="11.28515625" style="646" customWidth="1"/>
    <col min="2578" max="2579" width="15.140625" style="646" customWidth="1"/>
    <col min="2580" max="2816" width="17.7109375" style="646"/>
    <col min="2817" max="2817" width="45.7109375" style="646" customWidth="1"/>
    <col min="2818" max="2818" width="16.42578125" style="646" customWidth="1"/>
    <col min="2819" max="2823" width="11.140625" style="646" customWidth="1"/>
    <col min="2824" max="2829" width="11.85546875" style="646" customWidth="1"/>
    <col min="2830" max="2833" width="11.28515625" style="646" customWidth="1"/>
    <col min="2834" max="2835" width="15.140625" style="646" customWidth="1"/>
    <col min="2836" max="3072" width="17.7109375" style="646"/>
    <col min="3073" max="3073" width="45.7109375" style="646" customWidth="1"/>
    <col min="3074" max="3074" width="16.42578125" style="646" customWidth="1"/>
    <col min="3075" max="3079" width="11.140625" style="646" customWidth="1"/>
    <col min="3080" max="3085" width="11.85546875" style="646" customWidth="1"/>
    <col min="3086" max="3089" width="11.28515625" style="646" customWidth="1"/>
    <col min="3090" max="3091" width="15.140625" style="646" customWidth="1"/>
    <col min="3092" max="3328" width="17.7109375" style="646"/>
    <col min="3329" max="3329" width="45.7109375" style="646" customWidth="1"/>
    <col min="3330" max="3330" width="16.42578125" style="646" customWidth="1"/>
    <col min="3331" max="3335" width="11.140625" style="646" customWidth="1"/>
    <col min="3336" max="3341" width="11.85546875" style="646" customWidth="1"/>
    <col min="3342" max="3345" width="11.28515625" style="646" customWidth="1"/>
    <col min="3346" max="3347" width="15.140625" style="646" customWidth="1"/>
    <col min="3348" max="3584" width="17.7109375" style="646"/>
    <col min="3585" max="3585" width="45.7109375" style="646" customWidth="1"/>
    <col min="3586" max="3586" width="16.42578125" style="646" customWidth="1"/>
    <col min="3587" max="3591" width="11.140625" style="646" customWidth="1"/>
    <col min="3592" max="3597" width="11.85546875" style="646" customWidth="1"/>
    <col min="3598" max="3601" width="11.28515625" style="646" customWidth="1"/>
    <col min="3602" max="3603" width="15.140625" style="646" customWidth="1"/>
    <col min="3604" max="3840" width="17.7109375" style="646"/>
    <col min="3841" max="3841" width="45.7109375" style="646" customWidth="1"/>
    <col min="3842" max="3842" width="16.42578125" style="646" customWidth="1"/>
    <col min="3843" max="3847" width="11.140625" style="646" customWidth="1"/>
    <col min="3848" max="3853" width="11.85546875" style="646" customWidth="1"/>
    <col min="3854" max="3857" width="11.28515625" style="646" customWidth="1"/>
    <col min="3858" max="3859" width="15.140625" style="646" customWidth="1"/>
    <col min="3860" max="4096" width="17.7109375" style="646"/>
    <col min="4097" max="4097" width="45.7109375" style="646" customWidth="1"/>
    <col min="4098" max="4098" width="16.42578125" style="646" customWidth="1"/>
    <col min="4099" max="4103" width="11.140625" style="646" customWidth="1"/>
    <col min="4104" max="4109" width="11.85546875" style="646" customWidth="1"/>
    <col min="4110" max="4113" width="11.28515625" style="646" customWidth="1"/>
    <col min="4114" max="4115" width="15.140625" style="646" customWidth="1"/>
    <col min="4116" max="4352" width="17.7109375" style="646"/>
    <col min="4353" max="4353" width="45.7109375" style="646" customWidth="1"/>
    <col min="4354" max="4354" width="16.42578125" style="646" customWidth="1"/>
    <col min="4355" max="4359" width="11.140625" style="646" customWidth="1"/>
    <col min="4360" max="4365" width="11.85546875" style="646" customWidth="1"/>
    <col min="4366" max="4369" width="11.28515625" style="646" customWidth="1"/>
    <col min="4370" max="4371" width="15.140625" style="646" customWidth="1"/>
    <col min="4372" max="4608" width="17.7109375" style="646"/>
    <col min="4609" max="4609" width="45.7109375" style="646" customWidth="1"/>
    <col min="4610" max="4610" width="16.42578125" style="646" customWidth="1"/>
    <col min="4611" max="4615" width="11.140625" style="646" customWidth="1"/>
    <col min="4616" max="4621" width="11.85546875" style="646" customWidth="1"/>
    <col min="4622" max="4625" width="11.28515625" style="646" customWidth="1"/>
    <col min="4626" max="4627" width="15.140625" style="646" customWidth="1"/>
    <col min="4628" max="4864" width="17.7109375" style="646"/>
    <col min="4865" max="4865" width="45.7109375" style="646" customWidth="1"/>
    <col min="4866" max="4866" width="16.42578125" style="646" customWidth="1"/>
    <col min="4867" max="4871" width="11.140625" style="646" customWidth="1"/>
    <col min="4872" max="4877" width="11.85546875" style="646" customWidth="1"/>
    <col min="4878" max="4881" width="11.28515625" style="646" customWidth="1"/>
    <col min="4882" max="4883" width="15.140625" style="646" customWidth="1"/>
    <col min="4884" max="5120" width="17.7109375" style="646"/>
    <col min="5121" max="5121" width="45.7109375" style="646" customWidth="1"/>
    <col min="5122" max="5122" width="16.42578125" style="646" customWidth="1"/>
    <col min="5123" max="5127" width="11.140625" style="646" customWidth="1"/>
    <col min="5128" max="5133" width="11.85546875" style="646" customWidth="1"/>
    <col min="5134" max="5137" width="11.28515625" style="646" customWidth="1"/>
    <col min="5138" max="5139" width="15.140625" style="646" customWidth="1"/>
    <col min="5140" max="5376" width="17.7109375" style="646"/>
    <col min="5377" max="5377" width="45.7109375" style="646" customWidth="1"/>
    <col min="5378" max="5378" width="16.42578125" style="646" customWidth="1"/>
    <col min="5379" max="5383" width="11.140625" style="646" customWidth="1"/>
    <col min="5384" max="5389" width="11.85546875" style="646" customWidth="1"/>
    <col min="5390" max="5393" width="11.28515625" style="646" customWidth="1"/>
    <col min="5394" max="5395" width="15.140625" style="646" customWidth="1"/>
    <col min="5396" max="5632" width="17.7109375" style="646"/>
    <col min="5633" max="5633" width="45.7109375" style="646" customWidth="1"/>
    <col min="5634" max="5634" width="16.42578125" style="646" customWidth="1"/>
    <col min="5635" max="5639" width="11.140625" style="646" customWidth="1"/>
    <col min="5640" max="5645" width="11.85546875" style="646" customWidth="1"/>
    <col min="5646" max="5649" width="11.28515625" style="646" customWidth="1"/>
    <col min="5650" max="5651" width="15.140625" style="646" customWidth="1"/>
    <col min="5652" max="5888" width="17.7109375" style="646"/>
    <col min="5889" max="5889" width="45.7109375" style="646" customWidth="1"/>
    <col min="5890" max="5890" width="16.42578125" style="646" customWidth="1"/>
    <col min="5891" max="5895" width="11.140625" style="646" customWidth="1"/>
    <col min="5896" max="5901" width="11.85546875" style="646" customWidth="1"/>
    <col min="5902" max="5905" width="11.28515625" style="646" customWidth="1"/>
    <col min="5906" max="5907" width="15.140625" style="646" customWidth="1"/>
    <col min="5908" max="6144" width="17.7109375" style="646"/>
    <col min="6145" max="6145" width="45.7109375" style="646" customWidth="1"/>
    <col min="6146" max="6146" width="16.42578125" style="646" customWidth="1"/>
    <col min="6147" max="6151" width="11.140625" style="646" customWidth="1"/>
    <col min="6152" max="6157" width="11.85546875" style="646" customWidth="1"/>
    <col min="6158" max="6161" width="11.28515625" style="646" customWidth="1"/>
    <col min="6162" max="6163" width="15.140625" style="646" customWidth="1"/>
    <col min="6164" max="6400" width="17.7109375" style="646"/>
    <col min="6401" max="6401" width="45.7109375" style="646" customWidth="1"/>
    <col min="6402" max="6402" width="16.42578125" style="646" customWidth="1"/>
    <col min="6403" max="6407" width="11.140625" style="646" customWidth="1"/>
    <col min="6408" max="6413" width="11.85546875" style="646" customWidth="1"/>
    <col min="6414" max="6417" width="11.28515625" style="646" customWidth="1"/>
    <col min="6418" max="6419" width="15.140625" style="646" customWidth="1"/>
    <col min="6420" max="6656" width="17.7109375" style="646"/>
    <col min="6657" max="6657" width="45.7109375" style="646" customWidth="1"/>
    <col min="6658" max="6658" width="16.42578125" style="646" customWidth="1"/>
    <col min="6659" max="6663" width="11.140625" style="646" customWidth="1"/>
    <col min="6664" max="6669" width="11.85546875" style="646" customWidth="1"/>
    <col min="6670" max="6673" width="11.28515625" style="646" customWidth="1"/>
    <col min="6674" max="6675" width="15.140625" style="646" customWidth="1"/>
    <col min="6676" max="6912" width="17.7109375" style="646"/>
    <col min="6913" max="6913" width="45.7109375" style="646" customWidth="1"/>
    <col min="6914" max="6914" width="16.42578125" style="646" customWidth="1"/>
    <col min="6915" max="6919" width="11.140625" style="646" customWidth="1"/>
    <col min="6920" max="6925" width="11.85546875" style="646" customWidth="1"/>
    <col min="6926" max="6929" width="11.28515625" style="646" customWidth="1"/>
    <col min="6930" max="6931" width="15.140625" style="646" customWidth="1"/>
    <col min="6932" max="7168" width="17.7109375" style="646"/>
    <col min="7169" max="7169" width="45.7109375" style="646" customWidth="1"/>
    <col min="7170" max="7170" width="16.42578125" style="646" customWidth="1"/>
    <col min="7171" max="7175" width="11.140625" style="646" customWidth="1"/>
    <col min="7176" max="7181" width="11.85546875" style="646" customWidth="1"/>
    <col min="7182" max="7185" width="11.28515625" style="646" customWidth="1"/>
    <col min="7186" max="7187" width="15.140625" style="646" customWidth="1"/>
    <col min="7188" max="7424" width="17.7109375" style="646"/>
    <col min="7425" max="7425" width="45.7109375" style="646" customWidth="1"/>
    <col min="7426" max="7426" width="16.42578125" style="646" customWidth="1"/>
    <col min="7427" max="7431" width="11.140625" style="646" customWidth="1"/>
    <col min="7432" max="7437" width="11.85546875" style="646" customWidth="1"/>
    <col min="7438" max="7441" width="11.28515625" style="646" customWidth="1"/>
    <col min="7442" max="7443" width="15.140625" style="646" customWidth="1"/>
    <col min="7444" max="7680" width="17.7109375" style="646"/>
    <col min="7681" max="7681" width="45.7109375" style="646" customWidth="1"/>
    <col min="7682" max="7682" width="16.42578125" style="646" customWidth="1"/>
    <col min="7683" max="7687" width="11.140625" style="646" customWidth="1"/>
    <col min="7688" max="7693" width="11.85546875" style="646" customWidth="1"/>
    <col min="7694" max="7697" width="11.28515625" style="646" customWidth="1"/>
    <col min="7698" max="7699" width="15.140625" style="646" customWidth="1"/>
    <col min="7700" max="7936" width="17.7109375" style="646"/>
    <col min="7937" max="7937" width="45.7109375" style="646" customWidth="1"/>
    <col min="7938" max="7938" width="16.42578125" style="646" customWidth="1"/>
    <col min="7939" max="7943" width="11.140625" style="646" customWidth="1"/>
    <col min="7944" max="7949" width="11.85546875" style="646" customWidth="1"/>
    <col min="7950" max="7953" width="11.28515625" style="646" customWidth="1"/>
    <col min="7954" max="7955" width="15.140625" style="646" customWidth="1"/>
    <col min="7956" max="8192" width="17.7109375" style="646"/>
    <col min="8193" max="8193" width="45.7109375" style="646" customWidth="1"/>
    <col min="8194" max="8194" width="16.42578125" style="646" customWidth="1"/>
    <col min="8195" max="8199" width="11.140625" style="646" customWidth="1"/>
    <col min="8200" max="8205" width="11.85546875" style="646" customWidth="1"/>
    <col min="8206" max="8209" width="11.28515625" style="646" customWidth="1"/>
    <col min="8210" max="8211" width="15.140625" style="646" customWidth="1"/>
    <col min="8212" max="8448" width="17.7109375" style="646"/>
    <col min="8449" max="8449" width="45.7109375" style="646" customWidth="1"/>
    <col min="8450" max="8450" width="16.42578125" style="646" customWidth="1"/>
    <col min="8451" max="8455" width="11.140625" style="646" customWidth="1"/>
    <col min="8456" max="8461" width="11.85546875" style="646" customWidth="1"/>
    <col min="8462" max="8465" width="11.28515625" style="646" customWidth="1"/>
    <col min="8466" max="8467" width="15.140625" style="646" customWidth="1"/>
    <col min="8468" max="8704" width="17.7109375" style="646"/>
    <col min="8705" max="8705" width="45.7109375" style="646" customWidth="1"/>
    <col min="8706" max="8706" width="16.42578125" style="646" customWidth="1"/>
    <col min="8707" max="8711" width="11.140625" style="646" customWidth="1"/>
    <col min="8712" max="8717" width="11.85546875" style="646" customWidth="1"/>
    <col min="8718" max="8721" width="11.28515625" style="646" customWidth="1"/>
    <col min="8722" max="8723" width="15.140625" style="646" customWidth="1"/>
    <col min="8724" max="8960" width="17.7109375" style="646"/>
    <col min="8961" max="8961" width="45.7109375" style="646" customWidth="1"/>
    <col min="8962" max="8962" width="16.42578125" style="646" customWidth="1"/>
    <col min="8963" max="8967" width="11.140625" style="646" customWidth="1"/>
    <col min="8968" max="8973" width="11.85546875" style="646" customWidth="1"/>
    <col min="8974" max="8977" width="11.28515625" style="646" customWidth="1"/>
    <col min="8978" max="8979" width="15.140625" style="646" customWidth="1"/>
    <col min="8980" max="9216" width="17.7109375" style="646"/>
    <col min="9217" max="9217" width="45.7109375" style="646" customWidth="1"/>
    <col min="9218" max="9218" width="16.42578125" style="646" customWidth="1"/>
    <col min="9219" max="9223" width="11.140625" style="646" customWidth="1"/>
    <col min="9224" max="9229" width="11.85546875" style="646" customWidth="1"/>
    <col min="9230" max="9233" width="11.28515625" style="646" customWidth="1"/>
    <col min="9234" max="9235" width="15.140625" style="646" customWidth="1"/>
    <col min="9236" max="9472" width="17.7109375" style="646"/>
    <col min="9473" max="9473" width="45.7109375" style="646" customWidth="1"/>
    <col min="9474" max="9474" width="16.42578125" style="646" customWidth="1"/>
    <col min="9475" max="9479" width="11.140625" style="646" customWidth="1"/>
    <col min="9480" max="9485" width="11.85546875" style="646" customWidth="1"/>
    <col min="9486" max="9489" width="11.28515625" style="646" customWidth="1"/>
    <col min="9490" max="9491" width="15.140625" style="646" customWidth="1"/>
    <col min="9492" max="9728" width="17.7109375" style="646"/>
    <col min="9729" max="9729" width="45.7109375" style="646" customWidth="1"/>
    <col min="9730" max="9730" width="16.42578125" style="646" customWidth="1"/>
    <col min="9731" max="9735" width="11.140625" style="646" customWidth="1"/>
    <col min="9736" max="9741" width="11.85546875" style="646" customWidth="1"/>
    <col min="9742" max="9745" width="11.28515625" style="646" customWidth="1"/>
    <col min="9746" max="9747" width="15.140625" style="646" customWidth="1"/>
    <col min="9748" max="9984" width="17.7109375" style="646"/>
    <col min="9985" max="9985" width="45.7109375" style="646" customWidth="1"/>
    <col min="9986" max="9986" width="16.42578125" style="646" customWidth="1"/>
    <col min="9987" max="9991" width="11.140625" style="646" customWidth="1"/>
    <col min="9992" max="9997" width="11.85546875" style="646" customWidth="1"/>
    <col min="9998" max="10001" width="11.28515625" style="646" customWidth="1"/>
    <col min="10002" max="10003" width="15.140625" style="646" customWidth="1"/>
    <col min="10004" max="10240" width="17.7109375" style="646"/>
    <col min="10241" max="10241" width="45.7109375" style="646" customWidth="1"/>
    <col min="10242" max="10242" width="16.42578125" style="646" customWidth="1"/>
    <col min="10243" max="10247" width="11.140625" style="646" customWidth="1"/>
    <col min="10248" max="10253" width="11.85546875" style="646" customWidth="1"/>
    <col min="10254" max="10257" width="11.28515625" style="646" customWidth="1"/>
    <col min="10258" max="10259" width="15.140625" style="646" customWidth="1"/>
    <col min="10260" max="10496" width="17.7109375" style="646"/>
    <col min="10497" max="10497" width="45.7109375" style="646" customWidth="1"/>
    <col min="10498" max="10498" width="16.42578125" style="646" customWidth="1"/>
    <col min="10499" max="10503" width="11.140625" style="646" customWidth="1"/>
    <col min="10504" max="10509" width="11.85546875" style="646" customWidth="1"/>
    <col min="10510" max="10513" width="11.28515625" style="646" customWidth="1"/>
    <col min="10514" max="10515" width="15.140625" style="646" customWidth="1"/>
    <col min="10516" max="10752" width="17.7109375" style="646"/>
    <col min="10753" max="10753" width="45.7109375" style="646" customWidth="1"/>
    <col min="10754" max="10754" width="16.42578125" style="646" customWidth="1"/>
    <col min="10755" max="10759" width="11.140625" style="646" customWidth="1"/>
    <col min="10760" max="10765" width="11.85546875" style="646" customWidth="1"/>
    <col min="10766" max="10769" width="11.28515625" style="646" customWidth="1"/>
    <col min="10770" max="10771" width="15.140625" style="646" customWidth="1"/>
    <col min="10772" max="11008" width="17.7109375" style="646"/>
    <col min="11009" max="11009" width="45.7109375" style="646" customWidth="1"/>
    <col min="11010" max="11010" width="16.42578125" style="646" customWidth="1"/>
    <col min="11011" max="11015" width="11.140625" style="646" customWidth="1"/>
    <col min="11016" max="11021" width="11.85546875" style="646" customWidth="1"/>
    <col min="11022" max="11025" width="11.28515625" style="646" customWidth="1"/>
    <col min="11026" max="11027" width="15.140625" style="646" customWidth="1"/>
    <col min="11028" max="11264" width="17.7109375" style="646"/>
    <col min="11265" max="11265" width="45.7109375" style="646" customWidth="1"/>
    <col min="11266" max="11266" width="16.42578125" style="646" customWidth="1"/>
    <col min="11267" max="11271" width="11.140625" style="646" customWidth="1"/>
    <col min="11272" max="11277" width="11.85546875" style="646" customWidth="1"/>
    <col min="11278" max="11281" width="11.28515625" style="646" customWidth="1"/>
    <col min="11282" max="11283" width="15.140625" style="646" customWidth="1"/>
    <col min="11284" max="11520" width="17.7109375" style="646"/>
    <col min="11521" max="11521" width="45.7109375" style="646" customWidth="1"/>
    <col min="11522" max="11522" width="16.42578125" style="646" customWidth="1"/>
    <col min="11523" max="11527" width="11.140625" style="646" customWidth="1"/>
    <col min="11528" max="11533" width="11.85546875" style="646" customWidth="1"/>
    <col min="11534" max="11537" width="11.28515625" style="646" customWidth="1"/>
    <col min="11538" max="11539" width="15.140625" style="646" customWidth="1"/>
    <col min="11540" max="11776" width="17.7109375" style="646"/>
    <col min="11777" max="11777" width="45.7109375" style="646" customWidth="1"/>
    <col min="11778" max="11778" width="16.42578125" style="646" customWidth="1"/>
    <col min="11779" max="11783" width="11.140625" style="646" customWidth="1"/>
    <col min="11784" max="11789" width="11.85546875" style="646" customWidth="1"/>
    <col min="11790" max="11793" width="11.28515625" style="646" customWidth="1"/>
    <col min="11794" max="11795" width="15.140625" style="646" customWidth="1"/>
    <col min="11796" max="12032" width="17.7109375" style="646"/>
    <col min="12033" max="12033" width="45.7109375" style="646" customWidth="1"/>
    <col min="12034" max="12034" width="16.42578125" style="646" customWidth="1"/>
    <col min="12035" max="12039" width="11.140625" style="646" customWidth="1"/>
    <col min="12040" max="12045" width="11.85546875" style="646" customWidth="1"/>
    <col min="12046" max="12049" width="11.28515625" style="646" customWidth="1"/>
    <col min="12050" max="12051" width="15.140625" style="646" customWidth="1"/>
    <col min="12052" max="12288" width="17.7109375" style="646"/>
    <col min="12289" max="12289" width="45.7109375" style="646" customWidth="1"/>
    <col min="12290" max="12290" width="16.42578125" style="646" customWidth="1"/>
    <col min="12291" max="12295" width="11.140625" style="646" customWidth="1"/>
    <col min="12296" max="12301" width="11.85546875" style="646" customWidth="1"/>
    <col min="12302" max="12305" width="11.28515625" style="646" customWidth="1"/>
    <col min="12306" max="12307" width="15.140625" style="646" customWidth="1"/>
    <col min="12308" max="12544" width="17.7109375" style="646"/>
    <col min="12545" max="12545" width="45.7109375" style="646" customWidth="1"/>
    <col min="12546" max="12546" width="16.42578125" style="646" customWidth="1"/>
    <col min="12547" max="12551" width="11.140625" style="646" customWidth="1"/>
    <col min="12552" max="12557" width="11.85546875" style="646" customWidth="1"/>
    <col min="12558" max="12561" width="11.28515625" style="646" customWidth="1"/>
    <col min="12562" max="12563" width="15.140625" style="646" customWidth="1"/>
    <col min="12564" max="12800" width="17.7109375" style="646"/>
    <col min="12801" max="12801" width="45.7109375" style="646" customWidth="1"/>
    <col min="12802" max="12802" width="16.42578125" style="646" customWidth="1"/>
    <col min="12803" max="12807" width="11.140625" style="646" customWidth="1"/>
    <col min="12808" max="12813" width="11.85546875" style="646" customWidth="1"/>
    <col min="12814" max="12817" width="11.28515625" style="646" customWidth="1"/>
    <col min="12818" max="12819" width="15.140625" style="646" customWidth="1"/>
    <col min="12820" max="13056" width="17.7109375" style="646"/>
    <col min="13057" max="13057" width="45.7109375" style="646" customWidth="1"/>
    <col min="13058" max="13058" width="16.42578125" style="646" customWidth="1"/>
    <col min="13059" max="13063" width="11.140625" style="646" customWidth="1"/>
    <col min="13064" max="13069" width="11.85546875" style="646" customWidth="1"/>
    <col min="13070" max="13073" width="11.28515625" style="646" customWidth="1"/>
    <col min="13074" max="13075" width="15.140625" style="646" customWidth="1"/>
    <col min="13076" max="13312" width="17.7109375" style="646"/>
    <col min="13313" max="13313" width="45.7109375" style="646" customWidth="1"/>
    <col min="13314" max="13314" width="16.42578125" style="646" customWidth="1"/>
    <col min="13315" max="13319" width="11.140625" style="646" customWidth="1"/>
    <col min="13320" max="13325" width="11.85546875" style="646" customWidth="1"/>
    <col min="13326" max="13329" width="11.28515625" style="646" customWidth="1"/>
    <col min="13330" max="13331" width="15.140625" style="646" customWidth="1"/>
    <col min="13332" max="13568" width="17.7109375" style="646"/>
    <col min="13569" max="13569" width="45.7109375" style="646" customWidth="1"/>
    <col min="13570" max="13570" width="16.42578125" style="646" customWidth="1"/>
    <col min="13571" max="13575" width="11.140625" style="646" customWidth="1"/>
    <col min="13576" max="13581" width="11.85546875" style="646" customWidth="1"/>
    <col min="13582" max="13585" width="11.28515625" style="646" customWidth="1"/>
    <col min="13586" max="13587" width="15.140625" style="646" customWidth="1"/>
    <col min="13588" max="13824" width="17.7109375" style="646"/>
    <col min="13825" max="13825" width="45.7109375" style="646" customWidth="1"/>
    <col min="13826" max="13826" width="16.42578125" style="646" customWidth="1"/>
    <col min="13827" max="13831" width="11.140625" style="646" customWidth="1"/>
    <col min="13832" max="13837" width="11.85546875" style="646" customWidth="1"/>
    <col min="13838" max="13841" width="11.28515625" style="646" customWidth="1"/>
    <col min="13842" max="13843" width="15.140625" style="646" customWidth="1"/>
    <col min="13844" max="14080" width="17.7109375" style="646"/>
    <col min="14081" max="14081" width="45.7109375" style="646" customWidth="1"/>
    <col min="14082" max="14082" width="16.42578125" style="646" customWidth="1"/>
    <col min="14083" max="14087" width="11.140625" style="646" customWidth="1"/>
    <col min="14088" max="14093" width="11.85546875" style="646" customWidth="1"/>
    <col min="14094" max="14097" width="11.28515625" style="646" customWidth="1"/>
    <col min="14098" max="14099" width="15.140625" style="646" customWidth="1"/>
    <col min="14100" max="14336" width="17.7109375" style="646"/>
    <col min="14337" max="14337" width="45.7109375" style="646" customWidth="1"/>
    <col min="14338" max="14338" width="16.42578125" style="646" customWidth="1"/>
    <col min="14339" max="14343" width="11.140625" style="646" customWidth="1"/>
    <col min="14344" max="14349" width="11.85546875" style="646" customWidth="1"/>
    <col min="14350" max="14353" width="11.28515625" style="646" customWidth="1"/>
    <col min="14354" max="14355" width="15.140625" style="646" customWidth="1"/>
    <col min="14356" max="14592" width="17.7109375" style="646"/>
    <col min="14593" max="14593" width="45.7109375" style="646" customWidth="1"/>
    <col min="14594" max="14594" width="16.42578125" style="646" customWidth="1"/>
    <col min="14595" max="14599" width="11.140625" style="646" customWidth="1"/>
    <col min="14600" max="14605" width="11.85546875" style="646" customWidth="1"/>
    <col min="14606" max="14609" width="11.28515625" style="646" customWidth="1"/>
    <col min="14610" max="14611" width="15.140625" style="646" customWidth="1"/>
    <col min="14612" max="14848" width="17.7109375" style="646"/>
    <col min="14849" max="14849" width="45.7109375" style="646" customWidth="1"/>
    <col min="14850" max="14850" width="16.42578125" style="646" customWidth="1"/>
    <col min="14851" max="14855" width="11.140625" style="646" customWidth="1"/>
    <col min="14856" max="14861" width="11.85546875" style="646" customWidth="1"/>
    <col min="14862" max="14865" width="11.28515625" style="646" customWidth="1"/>
    <col min="14866" max="14867" width="15.140625" style="646" customWidth="1"/>
    <col min="14868" max="15104" width="17.7109375" style="646"/>
    <col min="15105" max="15105" width="45.7109375" style="646" customWidth="1"/>
    <col min="15106" max="15106" width="16.42578125" style="646" customWidth="1"/>
    <col min="15107" max="15111" width="11.140625" style="646" customWidth="1"/>
    <col min="15112" max="15117" width="11.85546875" style="646" customWidth="1"/>
    <col min="15118" max="15121" width="11.28515625" style="646" customWidth="1"/>
    <col min="15122" max="15123" width="15.140625" style="646" customWidth="1"/>
    <col min="15124" max="15360" width="17.7109375" style="646"/>
    <col min="15361" max="15361" width="45.7109375" style="646" customWidth="1"/>
    <col min="15362" max="15362" width="16.42578125" style="646" customWidth="1"/>
    <col min="15363" max="15367" width="11.140625" style="646" customWidth="1"/>
    <col min="15368" max="15373" width="11.85546875" style="646" customWidth="1"/>
    <col min="15374" max="15377" width="11.28515625" style="646" customWidth="1"/>
    <col min="15378" max="15379" width="15.140625" style="646" customWidth="1"/>
    <col min="15380" max="15616" width="17.7109375" style="646"/>
    <col min="15617" max="15617" width="45.7109375" style="646" customWidth="1"/>
    <col min="15618" max="15618" width="16.42578125" style="646" customWidth="1"/>
    <col min="15619" max="15623" width="11.140625" style="646" customWidth="1"/>
    <col min="15624" max="15629" width="11.85546875" style="646" customWidth="1"/>
    <col min="15630" max="15633" width="11.28515625" style="646" customWidth="1"/>
    <col min="15634" max="15635" width="15.140625" style="646" customWidth="1"/>
    <col min="15636" max="15872" width="17.7109375" style="646"/>
    <col min="15873" max="15873" width="45.7109375" style="646" customWidth="1"/>
    <col min="15874" max="15874" width="16.42578125" style="646" customWidth="1"/>
    <col min="15875" max="15879" width="11.140625" style="646" customWidth="1"/>
    <col min="15880" max="15885" width="11.85546875" style="646" customWidth="1"/>
    <col min="15886" max="15889" width="11.28515625" style="646" customWidth="1"/>
    <col min="15890" max="15891" width="15.140625" style="646" customWidth="1"/>
    <col min="15892" max="16128" width="17.7109375" style="646"/>
    <col min="16129" max="16129" width="45.7109375" style="646" customWidth="1"/>
    <col min="16130" max="16130" width="16.42578125" style="646" customWidth="1"/>
    <col min="16131" max="16135" width="11.140625" style="646" customWidth="1"/>
    <col min="16136" max="16141" width="11.85546875" style="646" customWidth="1"/>
    <col min="16142" max="16145" width="11.28515625" style="646" customWidth="1"/>
    <col min="16146" max="16147" width="15.140625" style="646" customWidth="1"/>
    <col min="16148" max="16384" width="17.7109375" style="646"/>
  </cols>
  <sheetData>
    <row r="1" spans="1:21" s="334" customFormat="1" ht="30" customHeight="1">
      <c r="A1" s="737" t="s">
        <v>1418</v>
      </c>
      <c r="B1" s="737"/>
      <c r="C1" s="737"/>
      <c r="D1" s="737"/>
      <c r="E1" s="737"/>
      <c r="F1" s="737"/>
      <c r="G1" s="737"/>
      <c r="H1" s="737"/>
      <c r="I1" s="737"/>
      <c r="J1" s="737"/>
      <c r="K1" s="737"/>
      <c r="L1" s="737"/>
      <c r="M1" s="737"/>
      <c r="N1" s="737"/>
      <c r="O1" s="737"/>
      <c r="P1" s="737"/>
      <c r="Q1" s="737"/>
      <c r="R1" s="737"/>
      <c r="S1" s="737"/>
      <c r="T1" s="53"/>
      <c r="U1" s="53"/>
    </row>
    <row r="2" spans="1:21" s="334" customFormat="1" ht="15" customHeight="1">
      <c r="A2" s="738" t="s">
        <v>1164</v>
      </c>
      <c r="B2" s="738"/>
      <c r="C2" s="738"/>
      <c r="D2" s="738"/>
      <c r="E2" s="738"/>
      <c r="F2" s="738"/>
      <c r="G2" s="738"/>
      <c r="H2" s="738"/>
      <c r="I2" s="738"/>
      <c r="J2" s="738"/>
      <c r="K2" s="738"/>
      <c r="L2" s="738"/>
      <c r="M2" s="738"/>
      <c r="N2" s="738"/>
      <c r="O2" s="738"/>
      <c r="P2" s="738"/>
      <c r="Q2" s="738"/>
      <c r="R2" s="738"/>
      <c r="S2" s="738"/>
      <c r="T2" s="53"/>
      <c r="U2" s="53"/>
    </row>
    <row r="3" spans="1:21" s="334" customFormat="1" ht="15" customHeight="1">
      <c r="A3" s="738" t="s">
        <v>1479</v>
      </c>
      <c r="B3" s="738"/>
      <c r="C3" s="738"/>
      <c r="D3" s="738"/>
      <c r="E3" s="738"/>
      <c r="F3" s="738"/>
      <c r="G3" s="738"/>
      <c r="H3" s="738"/>
      <c r="I3" s="776"/>
      <c r="J3" s="738"/>
      <c r="K3" s="738"/>
      <c r="L3" s="738"/>
      <c r="M3" s="738"/>
      <c r="N3" s="738"/>
      <c r="O3" s="738"/>
      <c r="P3" s="738"/>
      <c r="Q3" s="738"/>
      <c r="R3" s="738"/>
      <c r="S3" s="738"/>
      <c r="T3" s="53"/>
      <c r="U3" s="53"/>
    </row>
    <row r="4" spans="1:21" s="334" customFormat="1" ht="30" customHeight="1">
      <c r="A4" s="739" t="s">
        <v>547</v>
      </c>
      <c r="B4" s="739"/>
      <c r="C4" s="739"/>
      <c r="D4" s="739"/>
      <c r="E4" s="739"/>
      <c r="F4" s="739"/>
      <c r="G4" s="739"/>
      <c r="H4" s="739"/>
      <c r="I4" s="739"/>
      <c r="J4" s="739"/>
      <c r="K4" s="739"/>
      <c r="L4" s="739"/>
      <c r="M4" s="739"/>
      <c r="N4" s="739"/>
      <c r="O4" s="739"/>
      <c r="P4" s="739"/>
      <c r="Q4" s="739"/>
      <c r="R4" s="739"/>
      <c r="S4" s="739"/>
      <c r="T4" s="53"/>
      <c r="U4" s="53"/>
    </row>
    <row r="5" spans="1:21" s="334" customFormat="1" ht="3.75" customHeight="1">
      <c r="A5" s="53"/>
      <c r="B5" s="53"/>
      <c r="C5" s="53"/>
      <c r="D5" s="53"/>
      <c r="E5" s="53"/>
      <c r="F5" s="53"/>
      <c r="G5" s="53"/>
      <c r="H5" s="53"/>
      <c r="I5" s="53"/>
      <c r="J5" s="53"/>
      <c r="K5" s="53"/>
      <c r="L5" s="53"/>
      <c r="M5" s="53"/>
      <c r="N5" s="53"/>
      <c r="O5" s="53"/>
      <c r="P5" s="53"/>
      <c r="Q5" s="53"/>
      <c r="R5" s="53"/>
      <c r="S5" s="53"/>
      <c r="T5" s="53"/>
      <c r="U5" s="53"/>
    </row>
    <row r="6" spans="1:21" s="334" customFormat="1" ht="15" customHeight="1">
      <c r="A6" s="443"/>
      <c r="B6" s="650" t="s">
        <v>1145</v>
      </c>
      <c r="C6" s="777" t="s">
        <v>1165</v>
      </c>
      <c r="D6" s="777"/>
      <c r="E6" s="777"/>
      <c r="F6" s="777"/>
      <c r="G6" s="777"/>
      <c r="H6" s="777" t="s">
        <v>1166</v>
      </c>
      <c r="I6" s="777"/>
      <c r="J6" s="777"/>
      <c r="K6" s="777"/>
      <c r="L6" s="777"/>
      <c r="M6" s="777" t="s">
        <v>1167</v>
      </c>
      <c r="N6" s="777"/>
      <c r="O6" s="777"/>
      <c r="P6" s="777"/>
      <c r="Q6" s="777"/>
      <c r="R6" s="777" t="s">
        <v>1149</v>
      </c>
      <c r="S6" s="777"/>
      <c r="T6" s="53"/>
      <c r="U6" s="53"/>
    </row>
    <row r="7" spans="1:21" s="334" customFormat="1" ht="15" customHeight="1" thickBot="1">
      <c r="A7" s="443"/>
      <c r="B7" s="650" t="s">
        <v>1150</v>
      </c>
      <c r="C7" s="443"/>
      <c r="D7" s="443"/>
      <c r="E7" s="443"/>
      <c r="F7" s="443"/>
      <c r="G7" s="443"/>
      <c r="H7" s="443"/>
      <c r="I7" s="443"/>
      <c r="J7" s="443"/>
      <c r="K7" s="443"/>
      <c r="L7" s="443"/>
      <c r="M7" s="443"/>
      <c r="N7" s="443"/>
      <c r="O7" s="443"/>
      <c r="P7" s="443"/>
      <c r="Q7" s="443"/>
      <c r="R7" s="443"/>
      <c r="S7" s="443"/>
      <c r="T7" s="53"/>
      <c r="U7" s="53"/>
    </row>
    <row r="8" spans="1:21" s="53" customFormat="1" ht="15" customHeight="1" thickTop="1" thickBot="1">
      <c r="A8" s="454" t="s">
        <v>1168</v>
      </c>
      <c r="B8" s="455" t="s">
        <v>1151</v>
      </c>
      <c r="C8" s="455" t="s">
        <v>187</v>
      </c>
      <c r="D8" s="455" t="s">
        <v>189</v>
      </c>
      <c r="E8" s="455" t="s">
        <v>188</v>
      </c>
      <c r="F8" s="455" t="s">
        <v>190</v>
      </c>
      <c r="G8" s="455" t="s">
        <v>191</v>
      </c>
      <c r="H8" s="455" t="s">
        <v>187</v>
      </c>
      <c r="I8" s="455" t="s">
        <v>189</v>
      </c>
      <c r="J8" s="455" t="s">
        <v>188</v>
      </c>
      <c r="K8" s="455" t="s">
        <v>190</v>
      </c>
      <c r="L8" s="455" t="s">
        <v>191</v>
      </c>
      <c r="M8" s="455" t="s">
        <v>187</v>
      </c>
      <c r="N8" s="455" t="s">
        <v>189</v>
      </c>
      <c r="O8" s="455" t="s">
        <v>188</v>
      </c>
      <c r="P8" s="455" t="s">
        <v>190</v>
      </c>
      <c r="Q8" s="455" t="s">
        <v>191</v>
      </c>
      <c r="R8" s="455" t="s">
        <v>1152</v>
      </c>
      <c r="S8" s="455" t="s">
        <v>1153</v>
      </c>
    </row>
    <row r="9" spans="1:21" ht="15" customHeight="1" thickTop="1">
      <c r="A9" s="295"/>
      <c r="B9" s="51"/>
      <c r="C9" s="51"/>
      <c r="D9" s="264" t="s">
        <v>476</v>
      </c>
      <c r="E9" s="264" t="s">
        <v>476</v>
      </c>
      <c r="F9" s="264"/>
      <c r="G9" s="264" t="s">
        <v>476</v>
      </c>
      <c r="H9" s="51"/>
      <c r="I9" s="264" t="s">
        <v>476</v>
      </c>
      <c r="J9" s="264" t="s">
        <v>476</v>
      </c>
      <c r="K9" s="264"/>
      <c r="L9" s="51"/>
      <c r="M9" s="51"/>
      <c r="N9" s="51"/>
      <c r="O9" s="51"/>
      <c r="P9" s="51"/>
      <c r="Q9" s="51"/>
      <c r="R9" s="51"/>
      <c r="S9" s="51"/>
      <c r="T9" s="51"/>
      <c r="U9" s="51"/>
    </row>
    <row r="10" spans="1:21" ht="15" customHeight="1">
      <c r="A10" s="295"/>
      <c r="B10" s="264" t="s">
        <v>476</v>
      </c>
      <c r="C10" s="51"/>
      <c r="D10" s="264" t="s">
        <v>476</v>
      </c>
      <c r="E10" s="265" t="s">
        <v>476</v>
      </c>
      <c r="F10" s="265"/>
      <c r="G10" s="265" t="s">
        <v>476</v>
      </c>
      <c r="H10" s="51"/>
      <c r="I10" s="264" t="s">
        <v>476</v>
      </c>
      <c r="J10" s="264" t="s">
        <v>476</v>
      </c>
      <c r="K10" s="264"/>
      <c r="L10" s="266"/>
      <c r="M10" s="266"/>
      <c r="N10" s="266"/>
      <c r="O10" s="266"/>
      <c r="P10" s="266"/>
      <c r="Q10" s="51"/>
      <c r="R10" s="440"/>
      <c r="S10" s="440"/>
      <c r="T10" s="51"/>
      <c r="U10" s="51"/>
    </row>
    <row r="11" spans="1:21" ht="15" customHeight="1">
      <c r="A11" s="267" t="s">
        <v>64</v>
      </c>
      <c r="B11" s="335">
        <v>1494670.62</v>
      </c>
      <c r="C11" s="335">
        <v>112916.69</v>
      </c>
      <c r="D11" s="335">
        <v>0</v>
      </c>
      <c r="E11" s="335">
        <v>93643.81</v>
      </c>
      <c r="F11" s="335">
        <v>0</v>
      </c>
      <c r="G11" s="335">
        <v>206560.5</v>
      </c>
      <c r="H11" s="335">
        <v>115569.96</v>
      </c>
      <c r="I11" s="335">
        <v>0</v>
      </c>
      <c r="J11" s="335">
        <v>99444.27</v>
      </c>
      <c r="K11" s="335">
        <v>0</v>
      </c>
      <c r="L11" s="335">
        <v>215014.23</v>
      </c>
      <c r="M11" s="335">
        <v>2653.2700000000041</v>
      </c>
      <c r="N11" s="335">
        <v>0</v>
      </c>
      <c r="O11" s="335">
        <v>5800.4600000000064</v>
      </c>
      <c r="P11" s="335">
        <v>0</v>
      </c>
      <c r="Q11" s="335">
        <v>8453.7300000000105</v>
      </c>
      <c r="R11" s="336">
        <v>0.13819800646111582</v>
      </c>
      <c r="S11" s="336">
        <v>0.14385392147468584</v>
      </c>
      <c r="T11" s="51"/>
      <c r="U11" s="51"/>
    </row>
    <row r="12" spans="1:21" ht="15" customHeight="1">
      <c r="A12" s="267" t="s">
        <v>66</v>
      </c>
      <c r="B12" s="335">
        <v>514763.93</v>
      </c>
      <c r="C12" s="335">
        <v>30079.4</v>
      </c>
      <c r="D12" s="335">
        <v>0</v>
      </c>
      <c r="E12" s="335">
        <v>37737.61</v>
      </c>
      <c r="F12" s="335">
        <v>0</v>
      </c>
      <c r="G12" s="335">
        <v>67817.010000000009</v>
      </c>
      <c r="H12" s="335">
        <v>33404.1</v>
      </c>
      <c r="I12" s="335">
        <v>0</v>
      </c>
      <c r="J12" s="335">
        <v>44668.92</v>
      </c>
      <c r="K12" s="335">
        <v>0</v>
      </c>
      <c r="L12" s="335">
        <v>78073.01999999999</v>
      </c>
      <c r="M12" s="335">
        <v>3324.6999999999971</v>
      </c>
      <c r="N12" s="335">
        <v>0</v>
      </c>
      <c r="O12" s="335">
        <v>6931.3099999999977</v>
      </c>
      <c r="P12" s="335">
        <v>0</v>
      </c>
      <c r="Q12" s="335">
        <v>10256.009999999995</v>
      </c>
      <c r="R12" s="336">
        <v>0.13174390443401893</v>
      </c>
      <c r="S12" s="336">
        <v>0.15166761975727397</v>
      </c>
      <c r="T12" s="51"/>
      <c r="U12" s="51"/>
    </row>
    <row r="13" spans="1:21" ht="15" customHeight="1">
      <c r="A13" s="267" t="s">
        <v>68</v>
      </c>
      <c r="B13" s="335">
        <v>161845.25</v>
      </c>
      <c r="C13" s="335">
        <v>12860.66</v>
      </c>
      <c r="D13" s="335">
        <v>0</v>
      </c>
      <c r="E13" s="335">
        <v>7555.17</v>
      </c>
      <c r="F13" s="335">
        <v>0</v>
      </c>
      <c r="G13" s="335">
        <v>20415.830000000002</v>
      </c>
      <c r="H13" s="335">
        <v>18252.169999999998</v>
      </c>
      <c r="I13" s="335">
        <v>0</v>
      </c>
      <c r="J13" s="335">
        <v>16021.87</v>
      </c>
      <c r="K13" s="335">
        <v>0</v>
      </c>
      <c r="L13" s="335">
        <v>34274.04</v>
      </c>
      <c r="M13" s="335">
        <v>5391.5099999999984</v>
      </c>
      <c r="N13" s="335">
        <v>0</v>
      </c>
      <c r="O13" s="335">
        <v>8466.7000000000007</v>
      </c>
      <c r="P13" s="335">
        <v>0</v>
      </c>
      <c r="Q13" s="335">
        <v>13858.21</v>
      </c>
      <c r="R13" s="336">
        <v>0.12614414077645159</v>
      </c>
      <c r="S13" s="336">
        <v>0.21177044120850011</v>
      </c>
      <c r="T13" s="51"/>
      <c r="U13" s="51"/>
    </row>
    <row r="14" spans="1:21" ht="15" customHeight="1">
      <c r="A14" s="350"/>
      <c r="B14" s="337" t="s">
        <v>476</v>
      </c>
      <c r="C14" s="337" t="s">
        <v>476</v>
      </c>
      <c r="D14" s="337" t="s">
        <v>476</v>
      </c>
      <c r="E14" s="337" t="s">
        <v>476</v>
      </c>
      <c r="F14" s="337" t="s">
        <v>476</v>
      </c>
      <c r="G14" s="337" t="s">
        <v>476</v>
      </c>
      <c r="H14" s="337" t="s">
        <v>476</v>
      </c>
      <c r="I14" s="337" t="s">
        <v>476</v>
      </c>
      <c r="J14" s="337" t="s">
        <v>476</v>
      </c>
      <c r="K14" s="337" t="s">
        <v>476</v>
      </c>
      <c r="L14" s="75"/>
      <c r="M14" s="75"/>
      <c r="N14" s="337" t="s">
        <v>476</v>
      </c>
      <c r="O14" s="75"/>
      <c r="P14" s="75"/>
      <c r="Q14" s="75"/>
      <c r="R14" s="51"/>
      <c r="S14" s="51"/>
      <c r="T14" s="51"/>
      <c r="U14" s="51"/>
    </row>
    <row r="15" spans="1:21" s="338" customFormat="1" ht="15" customHeight="1">
      <c r="A15" s="456" t="s">
        <v>191</v>
      </c>
      <c r="B15" s="457">
        <v>2171279.7999999998</v>
      </c>
      <c r="C15" s="457">
        <v>155856.75</v>
      </c>
      <c r="D15" s="457">
        <v>0</v>
      </c>
      <c r="E15" s="457">
        <v>138936.59</v>
      </c>
      <c r="F15" s="457">
        <v>0</v>
      </c>
      <c r="G15" s="457">
        <v>294793.34000000003</v>
      </c>
      <c r="H15" s="457">
        <v>167226.22999999998</v>
      </c>
      <c r="I15" s="457">
        <v>0</v>
      </c>
      <c r="J15" s="457">
        <v>160135.06</v>
      </c>
      <c r="K15" s="457">
        <v>0</v>
      </c>
      <c r="L15" s="457">
        <v>327361.28999999998</v>
      </c>
      <c r="M15" s="457">
        <v>11369.48</v>
      </c>
      <c r="N15" s="457">
        <v>0</v>
      </c>
      <c r="O15" s="457">
        <v>21198.470000000005</v>
      </c>
      <c r="P15" s="457">
        <v>0</v>
      </c>
      <c r="Q15" s="457">
        <v>32567.950000000004</v>
      </c>
      <c r="R15" s="458">
        <v>0.13576939277931846</v>
      </c>
      <c r="S15" s="458">
        <v>0.15076881846365447</v>
      </c>
      <c r="T15" s="549"/>
      <c r="U15" s="549"/>
    </row>
    <row r="16" spans="1:21" ht="15" customHeight="1" thickBot="1">
      <c r="A16" s="295"/>
      <c r="B16" s="337"/>
      <c r="C16" s="337" t="s">
        <v>476</v>
      </c>
      <c r="D16" s="335" t="s">
        <v>476</v>
      </c>
      <c r="E16" s="335" t="s">
        <v>476</v>
      </c>
      <c r="F16" s="335"/>
      <c r="G16" s="337"/>
      <c r="H16" s="337"/>
      <c r="I16" s="337"/>
      <c r="J16" s="337"/>
      <c r="K16" s="337"/>
      <c r="L16" s="337" t="s">
        <v>476</v>
      </c>
      <c r="M16" s="337" t="s">
        <v>476</v>
      </c>
      <c r="N16" s="337" t="s">
        <v>476</v>
      </c>
      <c r="O16" s="337" t="s">
        <v>476</v>
      </c>
      <c r="P16" s="337"/>
      <c r="Q16" s="337" t="s">
        <v>476</v>
      </c>
      <c r="R16" s="339" t="s">
        <v>476</v>
      </c>
      <c r="S16" s="339" t="s">
        <v>476</v>
      </c>
      <c r="T16" s="51"/>
      <c r="U16" s="51"/>
    </row>
    <row r="17" spans="1:21" s="53" customFormat="1" ht="15" customHeight="1" thickTop="1" thickBot="1">
      <c r="A17" s="550" t="s">
        <v>1095</v>
      </c>
      <c r="B17" s="459"/>
      <c r="C17" s="459"/>
      <c r="D17" s="459"/>
      <c r="E17" s="455" t="s">
        <v>476</v>
      </c>
      <c r="F17" s="455"/>
      <c r="G17" s="455"/>
      <c r="H17" s="455"/>
      <c r="I17" s="455"/>
      <c r="J17" s="455"/>
      <c r="K17" s="455"/>
      <c r="L17" s="455" t="s">
        <v>476</v>
      </c>
      <c r="M17" s="455"/>
      <c r="N17" s="455"/>
      <c r="O17" s="455"/>
      <c r="P17" s="455"/>
      <c r="Q17" s="455" t="s">
        <v>476</v>
      </c>
      <c r="R17" s="455"/>
      <c r="S17" s="455"/>
    </row>
    <row r="18" spans="1:21" ht="15" customHeight="1" thickTop="1">
      <c r="A18" s="295"/>
      <c r="B18" s="337" t="s">
        <v>476</v>
      </c>
      <c r="C18" s="75"/>
      <c r="D18" s="337" t="s">
        <v>476</v>
      </c>
      <c r="E18" s="337" t="s">
        <v>476</v>
      </c>
      <c r="F18" s="337"/>
      <c r="G18" s="337" t="s">
        <v>476</v>
      </c>
      <c r="H18" s="337" t="s">
        <v>476</v>
      </c>
      <c r="I18" s="337" t="s">
        <v>476</v>
      </c>
      <c r="J18" s="337" t="s">
        <v>476</v>
      </c>
      <c r="K18" s="337"/>
      <c r="L18" s="337" t="s">
        <v>476</v>
      </c>
      <c r="M18" s="337" t="s">
        <v>476</v>
      </c>
      <c r="N18" s="337" t="s">
        <v>476</v>
      </c>
      <c r="O18" s="75"/>
      <c r="P18" s="75"/>
      <c r="Q18" s="75"/>
      <c r="R18" s="51"/>
      <c r="S18" s="51"/>
      <c r="T18" s="51"/>
      <c r="U18" s="51"/>
    </row>
    <row r="19" spans="1:21" ht="15" customHeight="1">
      <c r="A19" s="267" t="s">
        <v>70</v>
      </c>
      <c r="B19" s="335">
        <v>840299.3</v>
      </c>
      <c r="C19" s="335">
        <v>39693.21</v>
      </c>
      <c r="D19" s="335">
        <v>0</v>
      </c>
      <c r="E19" s="335">
        <v>74711.41</v>
      </c>
      <c r="F19" s="335">
        <v>7.0000000000000007E-2</v>
      </c>
      <c r="G19" s="335">
        <v>114404.69</v>
      </c>
      <c r="H19" s="335">
        <v>68100.179999999993</v>
      </c>
      <c r="I19" s="335">
        <v>0</v>
      </c>
      <c r="J19" s="335">
        <v>151229.41</v>
      </c>
      <c r="K19" s="335">
        <v>14.26</v>
      </c>
      <c r="L19" s="335">
        <v>219343.85</v>
      </c>
      <c r="M19" s="335">
        <v>28406.969999999994</v>
      </c>
      <c r="N19" s="335">
        <v>0</v>
      </c>
      <c r="O19" s="335">
        <v>76518</v>
      </c>
      <c r="P19" s="335">
        <v>14.19</v>
      </c>
      <c r="Q19" s="335">
        <v>104939.16</v>
      </c>
      <c r="R19" s="336">
        <v>0.13614754885550898</v>
      </c>
      <c r="S19" s="336">
        <v>0.26103062325530912</v>
      </c>
      <c r="T19" s="51"/>
      <c r="U19" s="51"/>
    </row>
    <row r="20" spans="1:21" ht="15" customHeight="1">
      <c r="A20" s="267" t="s">
        <v>72</v>
      </c>
      <c r="B20" s="335">
        <v>456590.21</v>
      </c>
      <c r="C20" s="335">
        <v>33180.199999999997</v>
      </c>
      <c r="D20" s="335">
        <v>0</v>
      </c>
      <c r="E20" s="335">
        <v>29399</v>
      </c>
      <c r="F20" s="335">
        <v>0</v>
      </c>
      <c r="G20" s="335">
        <v>62579.199999999997</v>
      </c>
      <c r="H20" s="335">
        <v>37866.199999999997</v>
      </c>
      <c r="I20" s="335">
        <v>0</v>
      </c>
      <c r="J20" s="335">
        <v>38007.269999999997</v>
      </c>
      <c r="K20" s="335">
        <v>0</v>
      </c>
      <c r="L20" s="335">
        <v>75873.47</v>
      </c>
      <c r="M20" s="335">
        <v>4686</v>
      </c>
      <c r="N20" s="335">
        <v>0</v>
      </c>
      <c r="O20" s="335">
        <v>8608.2699999999968</v>
      </c>
      <c r="P20" s="335">
        <v>0</v>
      </c>
      <c r="Q20" s="335">
        <v>13294.269999999997</v>
      </c>
      <c r="R20" s="336">
        <v>0.13705769118439923</v>
      </c>
      <c r="S20" s="336">
        <v>0.16617410609833266</v>
      </c>
      <c r="T20" s="51"/>
      <c r="U20" s="51"/>
    </row>
    <row r="21" spans="1:21" ht="15" customHeight="1">
      <c r="A21" s="267" t="s">
        <v>74</v>
      </c>
      <c r="B21" s="335">
        <v>324362.62</v>
      </c>
      <c r="C21" s="335">
        <v>10190.91</v>
      </c>
      <c r="D21" s="335">
        <v>0</v>
      </c>
      <c r="E21" s="335">
        <v>35075.97</v>
      </c>
      <c r="F21" s="335">
        <v>0</v>
      </c>
      <c r="G21" s="335">
        <v>45266.880000000005</v>
      </c>
      <c r="H21" s="335">
        <v>10885.15</v>
      </c>
      <c r="I21" s="335">
        <v>0</v>
      </c>
      <c r="J21" s="335">
        <v>38373.97</v>
      </c>
      <c r="K21" s="335">
        <v>0</v>
      </c>
      <c r="L21" s="335">
        <v>49259.12</v>
      </c>
      <c r="M21" s="335">
        <v>694.23999999999978</v>
      </c>
      <c r="N21" s="335">
        <v>0</v>
      </c>
      <c r="O21" s="335">
        <v>3298</v>
      </c>
      <c r="P21" s="335">
        <v>0</v>
      </c>
      <c r="Q21" s="335">
        <v>3992.24</v>
      </c>
      <c r="R21" s="336">
        <v>0.13955640141271519</v>
      </c>
      <c r="S21" s="336">
        <v>0.15186435477676188</v>
      </c>
      <c r="T21" s="51"/>
      <c r="U21" s="51"/>
    </row>
    <row r="22" spans="1:21" ht="15" customHeight="1">
      <c r="A22" s="267" t="s">
        <v>76</v>
      </c>
      <c r="B22" s="335">
        <v>96919</v>
      </c>
      <c r="C22" s="335">
        <v>2798.08</v>
      </c>
      <c r="D22" s="335">
        <v>0</v>
      </c>
      <c r="E22" s="335">
        <v>11051.17</v>
      </c>
      <c r="F22" s="335">
        <v>0</v>
      </c>
      <c r="G22" s="335">
        <v>13849.25</v>
      </c>
      <c r="H22" s="335">
        <v>4352.91</v>
      </c>
      <c r="I22" s="335">
        <v>0</v>
      </c>
      <c r="J22" s="335">
        <v>12253.29</v>
      </c>
      <c r="K22" s="335">
        <v>0</v>
      </c>
      <c r="L22" s="335">
        <v>16606.2</v>
      </c>
      <c r="M22" s="335">
        <v>1554.83</v>
      </c>
      <c r="N22" s="335">
        <v>0</v>
      </c>
      <c r="O22" s="335">
        <v>1202.1200000000008</v>
      </c>
      <c r="P22" s="335">
        <v>0</v>
      </c>
      <c r="Q22" s="335">
        <v>2756.9500000000007</v>
      </c>
      <c r="R22" s="336">
        <v>0.1428950979684066</v>
      </c>
      <c r="S22" s="336">
        <v>0.17134101672530672</v>
      </c>
      <c r="T22" s="51"/>
      <c r="U22" s="51"/>
    </row>
    <row r="23" spans="1:21" ht="15" customHeight="1">
      <c r="A23" s="267" t="s">
        <v>78</v>
      </c>
      <c r="B23" s="335">
        <v>129379.32</v>
      </c>
      <c r="C23" s="335">
        <v>6233.3</v>
      </c>
      <c r="D23" s="335">
        <v>0</v>
      </c>
      <c r="E23" s="335">
        <v>9172.94</v>
      </c>
      <c r="F23" s="335">
        <v>0</v>
      </c>
      <c r="G23" s="335">
        <v>15406.240000000002</v>
      </c>
      <c r="H23" s="335">
        <v>7033.05</v>
      </c>
      <c r="I23" s="335">
        <v>0</v>
      </c>
      <c r="J23" s="335">
        <v>11235.89</v>
      </c>
      <c r="K23" s="335">
        <v>0</v>
      </c>
      <c r="L23" s="335">
        <v>18268.939999999999</v>
      </c>
      <c r="M23" s="335">
        <v>799.75</v>
      </c>
      <c r="N23" s="335">
        <v>0</v>
      </c>
      <c r="O23" s="335">
        <v>2062.9499999999989</v>
      </c>
      <c r="P23" s="335">
        <v>0</v>
      </c>
      <c r="Q23" s="335">
        <v>2862.6999999999989</v>
      </c>
      <c r="R23" s="336">
        <v>0.11907807213703087</v>
      </c>
      <c r="S23" s="336">
        <v>0.1412044830657635</v>
      </c>
      <c r="T23" s="51"/>
      <c r="U23" s="51"/>
    </row>
    <row r="24" spans="1:21" ht="15" customHeight="1">
      <c r="A24" s="267" t="s">
        <v>112</v>
      </c>
      <c r="B24" s="335">
        <v>67224.11</v>
      </c>
      <c r="C24" s="335">
        <v>5169.68</v>
      </c>
      <c r="D24" s="335">
        <v>0</v>
      </c>
      <c r="E24" s="335">
        <v>3558.77</v>
      </c>
      <c r="F24" s="335">
        <v>0</v>
      </c>
      <c r="G24" s="335">
        <v>8728.4500000000007</v>
      </c>
      <c r="H24" s="335">
        <v>5675.3</v>
      </c>
      <c r="I24" s="335">
        <v>0</v>
      </c>
      <c r="J24" s="335">
        <v>5075.5</v>
      </c>
      <c r="K24" s="335">
        <v>0</v>
      </c>
      <c r="L24" s="335">
        <v>10750.8</v>
      </c>
      <c r="M24" s="335">
        <v>505.61999999999989</v>
      </c>
      <c r="N24" s="335">
        <v>0</v>
      </c>
      <c r="O24" s="335">
        <v>1516.73</v>
      </c>
      <c r="P24" s="335">
        <v>0</v>
      </c>
      <c r="Q24" s="335">
        <v>2022.35</v>
      </c>
      <c r="R24" s="336">
        <v>0.12984106446333021</v>
      </c>
      <c r="S24" s="336">
        <v>0.15992476508800191</v>
      </c>
      <c r="T24" s="51"/>
      <c r="U24" s="51"/>
    </row>
    <row r="25" spans="1:21" ht="15" customHeight="1">
      <c r="A25" s="267" t="s">
        <v>80</v>
      </c>
      <c r="B25" s="335">
        <v>157712.75</v>
      </c>
      <c r="C25" s="335">
        <v>12803.04</v>
      </c>
      <c r="D25" s="335">
        <v>0</v>
      </c>
      <c r="E25" s="335">
        <v>9413.5300000000007</v>
      </c>
      <c r="F25" s="335">
        <v>0</v>
      </c>
      <c r="G25" s="335">
        <v>22216.57</v>
      </c>
      <c r="H25" s="335">
        <v>14173.31</v>
      </c>
      <c r="I25" s="335">
        <v>0</v>
      </c>
      <c r="J25" s="335">
        <v>11355.9</v>
      </c>
      <c r="K25" s="335">
        <v>0</v>
      </c>
      <c r="L25" s="335">
        <v>25529.21</v>
      </c>
      <c r="M25" s="335">
        <v>1370.2699999999986</v>
      </c>
      <c r="N25" s="335">
        <v>0</v>
      </c>
      <c r="O25" s="335">
        <v>1942.369999999999</v>
      </c>
      <c r="P25" s="335">
        <v>0</v>
      </c>
      <c r="Q25" s="335">
        <v>3312.6399999999976</v>
      </c>
      <c r="R25" s="336">
        <v>0.14086730464087399</v>
      </c>
      <c r="S25" s="336">
        <v>0.16187156713708942</v>
      </c>
      <c r="T25" s="51"/>
      <c r="U25" s="51"/>
    </row>
    <row r="26" spans="1:21" ht="15" customHeight="1">
      <c r="A26" s="267" t="s">
        <v>82</v>
      </c>
      <c r="B26" s="335">
        <v>69707.41</v>
      </c>
      <c r="C26" s="335">
        <v>5720.92</v>
      </c>
      <c r="D26" s="335">
        <v>0</v>
      </c>
      <c r="E26" s="335">
        <v>2906.21</v>
      </c>
      <c r="F26" s="335">
        <v>0</v>
      </c>
      <c r="G26" s="335">
        <v>8627.130000000001</v>
      </c>
      <c r="H26" s="335">
        <v>6214.04</v>
      </c>
      <c r="I26" s="335">
        <v>0</v>
      </c>
      <c r="J26" s="335">
        <v>4118.57</v>
      </c>
      <c r="K26" s="335">
        <v>0</v>
      </c>
      <c r="L26" s="335">
        <v>10332.61</v>
      </c>
      <c r="M26" s="335">
        <v>493.11999999999989</v>
      </c>
      <c r="N26" s="335">
        <v>0</v>
      </c>
      <c r="O26" s="335">
        <v>1212.3599999999997</v>
      </c>
      <c r="P26" s="335">
        <v>0</v>
      </c>
      <c r="Q26" s="335">
        <v>1705.4799999999996</v>
      </c>
      <c r="R26" s="336">
        <v>0.12376202185678682</v>
      </c>
      <c r="S26" s="336">
        <v>0.14822828735137342</v>
      </c>
      <c r="T26" s="51"/>
      <c r="U26" s="51"/>
    </row>
    <row r="27" spans="1:21" ht="15" customHeight="1">
      <c r="A27" s="267" t="s">
        <v>84</v>
      </c>
      <c r="B27" s="335">
        <v>77616.02</v>
      </c>
      <c r="C27" s="335">
        <v>6288.6</v>
      </c>
      <c r="D27" s="335">
        <v>0</v>
      </c>
      <c r="E27" s="335">
        <v>3712.8</v>
      </c>
      <c r="F27" s="335">
        <v>0</v>
      </c>
      <c r="G27" s="335">
        <v>10001.400000000001</v>
      </c>
      <c r="H27" s="335">
        <v>8726.23</v>
      </c>
      <c r="I27" s="335">
        <v>0</v>
      </c>
      <c r="J27" s="335">
        <v>5208.12</v>
      </c>
      <c r="K27" s="335">
        <v>0</v>
      </c>
      <c r="L27" s="335">
        <v>13934.349999999999</v>
      </c>
      <c r="M27" s="335">
        <v>2437.6299999999992</v>
      </c>
      <c r="N27" s="335">
        <v>0</v>
      </c>
      <c r="O27" s="335">
        <v>1495.3199999999997</v>
      </c>
      <c r="P27" s="335">
        <v>0</v>
      </c>
      <c r="Q27" s="335">
        <v>3932.9499999999989</v>
      </c>
      <c r="R27" s="336">
        <v>0.128857418867909</v>
      </c>
      <c r="S27" s="336">
        <v>0.17952930335773462</v>
      </c>
      <c r="T27" s="51"/>
      <c r="U27" s="51"/>
    </row>
    <row r="28" spans="1:21" ht="15" customHeight="1">
      <c r="A28" s="267" t="s">
        <v>86</v>
      </c>
      <c r="B28" s="335">
        <v>65042.99</v>
      </c>
      <c r="C28" s="335">
        <v>5835.03</v>
      </c>
      <c r="D28" s="335">
        <v>0</v>
      </c>
      <c r="E28" s="335">
        <v>1479.69</v>
      </c>
      <c r="F28" s="335">
        <v>0</v>
      </c>
      <c r="G28" s="335">
        <v>7314.7199999999993</v>
      </c>
      <c r="H28" s="335">
        <v>6261.65</v>
      </c>
      <c r="I28" s="335">
        <v>0</v>
      </c>
      <c r="J28" s="335">
        <v>1654.54</v>
      </c>
      <c r="K28" s="335">
        <v>0</v>
      </c>
      <c r="L28" s="335">
        <v>7916.19</v>
      </c>
      <c r="M28" s="335">
        <v>426.61999999999989</v>
      </c>
      <c r="N28" s="335">
        <v>0</v>
      </c>
      <c r="O28" s="335">
        <v>174.84999999999991</v>
      </c>
      <c r="P28" s="335">
        <v>0</v>
      </c>
      <c r="Q28" s="335">
        <v>601.4699999999998</v>
      </c>
      <c r="R28" s="336">
        <v>0.11245977468132999</v>
      </c>
      <c r="S28" s="336">
        <v>0.12170704329551886</v>
      </c>
      <c r="T28" s="51"/>
      <c r="U28" s="51"/>
    </row>
    <row r="29" spans="1:21" ht="15" customHeight="1">
      <c r="A29" s="267" t="s">
        <v>88</v>
      </c>
      <c r="B29" s="335">
        <v>61037.65</v>
      </c>
      <c r="C29" s="335">
        <v>5223.62</v>
      </c>
      <c r="D29" s="335">
        <v>0</v>
      </c>
      <c r="E29" s="335">
        <v>1937.66</v>
      </c>
      <c r="F29" s="335">
        <v>0</v>
      </c>
      <c r="G29" s="335">
        <v>7161.28</v>
      </c>
      <c r="H29" s="335">
        <v>5433.35</v>
      </c>
      <c r="I29" s="335">
        <v>0</v>
      </c>
      <c r="J29" s="335">
        <v>2702.03</v>
      </c>
      <c r="K29" s="335">
        <v>0</v>
      </c>
      <c r="L29" s="335">
        <v>8135.380000000001</v>
      </c>
      <c r="M29" s="335">
        <v>209.73000000000047</v>
      </c>
      <c r="N29" s="335">
        <v>0</v>
      </c>
      <c r="O29" s="335">
        <v>764.37000000000012</v>
      </c>
      <c r="P29" s="335">
        <v>0</v>
      </c>
      <c r="Q29" s="335">
        <v>974.10000000000059</v>
      </c>
      <c r="R29" s="336">
        <v>0.11732561787683503</v>
      </c>
      <c r="S29" s="336">
        <v>0.13328462023030049</v>
      </c>
      <c r="T29" s="51"/>
      <c r="U29" s="51"/>
    </row>
    <row r="30" spans="1:21" ht="15" customHeight="1">
      <c r="A30" s="267" t="s">
        <v>100</v>
      </c>
      <c r="B30" s="335">
        <v>22882.09</v>
      </c>
      <c r="C30" s="335">
        <v>2350.92</v>
      </c>
      <c r="D30" s="335">
        <v>0</v>
      </c>
      <c r="E30" s="335">
        <v>59.69</v>
      </c>
      <c r="F30" s="335">
        <v>0</v>
      </c>
      <c r="G30" s="335">
        <v>2410.61</v>
      </c>
      <c r="H30" s="335">
        <v>2890.59</v>
      </c>
      <c r="I30" s="335">
        <v>0</v>
      </c>
      <c r="J30" s="335">
        <v>303.95</v>
      </c>
      <c r="K30" s="335">
        <v>0</v>
      </c>
      <c r="L30" s="335">
        <v>3194.54</v>
      </c>
      <c r="M30" s="335">
        <v>539.67000000000007</v>
      </c>
      <c r="N30" s="335">
        <v>0</v>
      </c>
      <c r="O30" s="335">
        <v>244.26</v>
      </c>
      <c r="P30" s="335">
        <v>0</v>
      </c>
      <c r="Q30" s="335">
        <v>783.93000000000006</v>
      </c>
      <c r="R30" s="336">
        <v>0.10534920542660221</v>
      </c>
      <c r="S30" s="336">
        <v>0.13960875077407703</v>
      </c>
      <c r="T30" s="51"/>
      <c r="U30" s="51"/>
    </row>
    <row r="31" spans="1:21" ht="15" customHeight="1">
      <c r="A31" s="267" t="s">
        <v>96</v>
      </c>
      <c r="B31" s="335">
        <v>67955.89</v>
      </c>
      <c r="C31" s="335">
        <v>6378.98</v>
      </c>
      <c r="D31" s="335">
        <v>0</v>
      </c>
      <c r="E31" s="335">
        <v>1170.8900000000001</v>
      </c>
      <c r="F31" s="335">
        <v>0</v>
      </c>
      <c r="G31" s="335">
        <v>7549.87</v>
      </c>
      <c r="H31" s="335">
        <v>9519.73</v>
      </c>
      <c r="I31" s="335">
        <v>0</v>
      </c>
      <c r="J31" s="335">
        <v>4508.82</v>
      </c>
      <c r="K31" s="335">
        <v>0</v>
      </c>
      <c r="L31" s="335">
        <v>14028.55</v>
      </c>
      <c r="M31" s="335">
        <v>3140.75</v>
      </c>
      <c r="N31" s="335">
        <v>0</v>
      </c>
      <c r="O31" s="335">
        <v>3337.9299999999994</v>
      </c>
      <c r="P31" s="335">
        <v>0</v>
      </c>
      <c r="Q31" s="335">
        <v>6478.6799999999994</v>
      </c>
      <c r="R31" s="336">
        <v>0.11109956767544359</v>
      </c>
      <c r="S31" s="336">
        <v>0.20643611613356841</v>
      </c>
      <c r="T31" s="51"/>
      <c r="U31" s="51"/>
    </row>
    <row r="32" spans="1:21" ht="15" customHeight="1">
      <c r="A32" s="267" t="s">
        <v>114</v>
      </c>
      <c r="B32" s="335">
        <v>125286.88</v>
      </c>
      <c r="C32" s="335">
        <v>7435.51</v>
      </c>
      <c r="D32" s="335">
        <v>0</v>
      </c>
      <c r="E32" s="335">
        <v>7030.4</v>
      </c>
      <c r="F32" s="335">
        <v>0</v>
      </c>
      <c r="G32" s="335">
        <v>14465.91</v>
      </c>
      <c r="H32" s="335">
        <v>8274.01</v>
      </c>
      <c r="I32" s="335">
        <v>0</v>
      </c>
      <c r="J32" s="335">
        <v>12030.68</v>
      </c>
      <c r="K32" s="335">
        <v>0</v>
      </c>
      <c r="L32" s="335">
        <v>20304.690000000002</v>
      </c>
      <c r="M32" s="335">
        <v>838.5</v>
      </c>
      <c r="N32" s="335">
        <v>0</v>
      </c>
      <c r="O32" s="335">
        <v>5000.2800000000007</v>
      </c>
      <c r="P32" s="335">
        <v>0</v>
      </c>
      <c r="Q32" s="335">
        <v>5838.7800000000007</v>
      </c>
      <c r="R32" s="336">
        <v>0.11546228942727282</v>
      </c>
      <c r="S32" s="336">
        <v>0.16206557302727947</v>
      </c>
      <c r="T32" s="51"/>
      <c r="U32" s="51"/>
    </row>
    <row r="33" spans="1:21" ht="15" customHeight="1">
      <c r="A33" s="267" t="s">
        <v>98</v>
      </c>
      <c r="B33" s="335">
        <v>48572.55</v>
      </c>
      <c r="C33" s="335">
        <v>4001.56</v>
      </c>
      <c r="D33" s="335">
        <v>0</v>
      </c>
      <c r="E33" s="335">
        <v>2025.2</v>
      </c>
      <c r="F33" s="335">
        <v>0</v>
      </c>
      <c r="G33" s="335">
        <v>6026.76</v>
      </c>
      <c r="H33" s="335">
        <v>5073.97</v>
      </c>
      <c r="I33" s="335">
        <v>0</v>
      </c>
      <c r="J33" s="335">
        <v>3567.81</v>
      </c>
      <c r="K33" s="335">
        <v>0</v>
      </c>
      <c r="L33" s="335">
        <v>8641.7800000000007</v>
      </c>
      <c r="M33" s="335">
        <v>1072.4100000000003</v>
      </c>
      <c r="N33" s="335">
        <v>0</v>
      </c>
      <c r="O33" s="335">
        <v>1542.61</v>
      </c>
      <c r="P33" s="335">
        <v>0</v>
      </c>
      <c r="Q33" s="335">
        <v>2615.0200000000004</v>
      </c>
      <c r="R33" s="336">
        <v>0.12407748821093395</v>
      </c>
      <c r="S33" s="336">
        <v>0.1779148922591052</v>
      </c>
      <c r="T33" s="51"/>
      <c r="U33" s="51"/>
    </row>
    <row r="34" spans="1:21" ht="15" customHeight="1">
      <c r="A34" s="267" t="s">
        <v>94</v>
      </c>
      <c r="B34" s="335">
        <v>120073.43</v>
      </c>
      <c r="C34" s="335">
        <v>10897.44</v>
      </c>
      <c r="D34" s="335">
        <v>0</v>
      </c>
      <c r="E34" s="335">
        <v>2439.61</v>
      </c>
      <c r="F34" s="335">
        <v>0</v>
      </c>
      <c r="G34" s="335">
        <v>13337.050000000001</v>
      </c>
      <c r="H34" s="335">
        <v>11983.74</v>
      </c>
      <c r="I34" s="335">
        <v>0</v>
      </c>
      <c r="J34" s="335">
        <v>6801.54</v>
      </c>
      <c r="K34" s="335">
        <v>0</v>
      </c>
      <c r="L34" s="335">
        <v>18785.28</v>
      </c>
      <c r="M34" s="335">
        <v>1086.2999999999993</v>
      </c>
      <c r="N34" s="335">
        <v>0</v>
      </c>
      <c r="O34" s="335">
        <v>4361.93</v>
      </c>
      <c r="P34" s="335">
        <v>0</v>
      </c>
      <c r="Q34" s="335">
        <v>5448.23</v>
      </c>
      <c r="R34" s="336">
        <v>0.11107411523098826</v>
      </c>
      <c r="S34" s="336">
        <v>0.1564482666981363</v>
      </c>
      <c r="T34" s="51"/>
      <c r="U34" s="51"/>
    </row>
    <row r="35" spans="1:21" ht="15" customHeight="1">
      <c r="A35" s="267" t="s">
        <v>90</v>
      </c>
      <c r="B35" s="335">
        <v>43111.73</v>
      </c>
      <c r="C35" s="335">
        <v>4124.38</v>
      </c>
      <c r="D35" s="335">
        <v>0</v>
      </c>
      <c r="E35" s="335">
        <v>687.17</v>
      </c>
      <c r="F35" s="335">
        <v>0</v>
      </c>
      <c r="G35" s="335">
        <v>4811.55</v>
      </c>
      <c r="H35" s="335">
        <v>4410.21</v>
      </c>
      <c r="I35" s="335">
        <v>0</v>
      </c>
      <c r="J35" s="335">
        <v>2952.3</v>
      </c>
      <c r="K35" s="335">
        <v>0</v>
      </c>
      <c r="L35" s="335">
        <v>7362.51</v>
      </c>
      <c r="M35" s="335">
        <v>285.82999999999993</v>
      </c>
      <c r="N35" s="335">
        <v>0</v>
      </c>
      <c r="O35" s="335">
        <v>2265.13</v>
      </c>
      <c r="P35" s="335">
        <v>0</v>
      </c>
      <c r="Q35" s="335">
        <v>2550.96</v>
      </c>
      <c r="R35" s="336">
        <v>0.11160651637037065</v>
      </c>
      <c r="S35" s="336">
        <v>0.17077741950972508</v>
      </c>
      <c r="T35" s="51"/>
      <c r="U35" s="51"/>
    </row>
    <row r="36" spans="1:21" ht="15" customHeight="1">
      <c r="A36" s="267" t="s">
        <v>92</v>
      </c>
      <c r="B36" s="335">
        <v>60998.5</v>
      </c>
      <c r="C36" s="335">
        <v>6059.66</v>
      </c>
      <c r="D36" s="335">
        <v>0</v>
      </c>
      <c r="E36" s="335">
        <v>199.95</v>
      </c>
      <c r="F36" s="335">
        <v>0.03</v>
      </c>
      <c r="G36" s="335">
        <v>6259.6399999999994</v>
      </c>
      <c r="H36" s="335">
        <v>6382.82</v>
      </c>
      <c r="I36" s="335">
        <v>0</v>
      </c>
      <c r="J36" s="335">
        <v>412.09</v>
      </c>
      <c r="K36" s="335">
        <v>6.46</v>
      </c>
      <c r="L36" s="335">
        <v>6801.37</v>
      </c>
      <c r="M36" s="335">
        <v>323.15999999999985</v>
      </c>
      <c r="N36" s="335">
        <v>0</v>
      </c>
      <c r="O36" s="335">
        <v>212.14</v>
      </c>
      <c r="P36" s="335">
        <v>6.43</v>
      </c>
      <c r="Q36" s="335">
        <v>541.72999999999979</v>
      </c>
      <c r="R36" s="336">
        <v>0.10261957261244128</v>
      </c>
      <c r="S36" s="336">
        <v>0.1115006106707542</v>
      </c>
      <c r="T36" s="51"/>
      <c r="U36" s="51"/>
    </row>
    <row r="37" spans="1:21" ht="15" customHeight="1">
      <c r="A37" s="267" t="s">
        <v>108</v>
      </c>
      <c r="B37" s="335">
        <v>239357.31</v>
      </c>
      <c r="C37" s="335">
        <v>23669.73</v>
      </c>
      <c r="D37" s="335">
        <v>0</v>
      </c>
      <c r="E37" s="335">
        <v>3010.78</v>
      </c>
      <c r="F37" s="335">
        <v>0</v>
      </c>
      <c r="G37" s="335">
        <v>26680.51</v>
      </c>
      <c r="H37" s="335">
        <v>25545.040000000001</v>
      </c>
      <c r="I37" s="335">
        <v>0</v>
      </c>
      <c r="J37" s="335">
        <v>6529.42</v>
      </c>
      <c r="K37" s="335">
        <v>0</v>
      </c>
      <c r="L37" s="335">
        <v>32074.46</v>
      </c>
      <c r="M37" s="335">
        <v>1875.3100000000013</v>
      </c>
      <c r="N37" s="335">
        <v>0</v>
      </c>
      <c r="O37" s="335">
        <v>3518.64</v>
      </c>
      <c r="P37" s="335">
        <v>0</v>
      </c>
      <c r="Q37" s="335">
        <v>5393.9500000000007</v>
      </c>
      <c r="R37" s="336">
        <v>0.11146728712818504</v>
      </c>
      <c r="S37" s="336">
        <v>0.13400242507738744</v>
      </c>
      <c r="T37" s="51"/>
      <c r="U37" s="51"/>
    </row>
    <row r="38" spans="1:21" ht="15" customHeight="1">
      <c r="A38" s="267" t="s">
        <v>110</v>
      </c>
      <c r="B38" s="335">
        <v>171035.81</v>
      </c>
      <c r="C38" s="335">
        <v>16099.55</v>
      </c>
      <c r="D38" s="335">
        <v>0</v>
      </c>
      <c r="E38" s="335">
        <v>2432.66</v>
      </c>
      <c r="F38" s="335">
        <v>0</v>
      </c>
      <c r="G38" s="335">
        <v>18532.21</v>
      </c>
      <c r="H38" s="335">
        <v>16852.560000000001</v>
      </c>
      <c r="I38" s="335">
        <v>0</v>
      </c>
      <c r="J38" s="335">
        <v>5374.62</v>
      </c>
      <c r="K38" s="335">
        <v>199.64</v>
      </c>
      <c r="L38" s="335">
        <v>22426.82</v>
      </c>
      <c r="M38" s="335">
        <v>753.01000000000204</v>
      </c>
      <c r="N38" s="335">
        <v>0</v>
      </c>
      <c r="O38" s="335">
        <v>2941.96</v>
      </c>
      <c r="P38" s="335">
        <v>199.64</v>
      </c>
      <c r="Q38" s="335">
        <v>3894.6100000000019</v>
      </c>
      <c r="R38" s="336">
        <v>0.10835280635090394</v>
      </c>
      <c r="S38" s="336">
        <v>0.13112353489014961</v>
      </c>
      <c r="T38" s="51"/>
      <c r="U38" s="51"/>
    </row>
    <row r="39" spans="1:21" ht="15" customHeight="1">
      <c r="A39" s="267" t="s">
        <v>106</v>
      </c>
      <c r="B39" s="335">
        <v>60914.14</v>
      </c>
      <c r="C39" s="335">
        <v>5560.7</v>
      </c>
      <c r="D39" s="335">
        <v>0</v>
      </c>
      <c r="E39" s="335">
        <v>1205.83</v>
      </c>
      <c r="F39" s="335">
        <v>0</v>
      </c>
      <c r="G39" s="335">
        <v>6766.53</v>
      </c>
      <c r="H39" s="335">
        <v>6241.41</v>
      </c>
      <c r="I39" s="335">
        <v>0</v>
      </c>
      <c r="J39" s="335">
        <v>1569.07</v>
      </c>
      <c r="K39" s="335">
        <v>0</v>
      </c>
      <c r="L39" s="335">
        <v>7810.48</v>
      </c>
      <c r="M39" s="335">
        <v>680.71</v>
      </c>
      <c r="N39" s="335">
        <v>0</v>
      </c>
      <c r="O39" s="335">
        <v>363.24</v>
      </c>
      <c r="P39" s="335">
        <v>0</v>
      </c>
      <c r="Q39" s="335">
        <v>1043.95</v>
      </c>
      <c r="R39" s="336">
        <v>0.11108307529253471</v>
      </c>
      <c r="S39" s="336">
        <v>0.12822113223629192</v>
      </c>
      <c r="T39" s="51"/>
      <c r="U39" s="51"/>
    </row>
    <row r="40" spans="1:21" ht="15" customHeight="1">
      <c r="A40" s="267" t="s">
        <v>104</v>
      </c>
      <c r="B40" s="335">
        <v>80258.33</v>
      </c>
      <c r="C40" s="335">
        <v>6767.92</v>
      </c>
      <c r="D40" s="335">
        <v>0</v>
      </c>
      <c r="E40" s="335">
        <v>2119.36</v>
      </c>
      <c r="F40" s="335">
        <v>0</v>
      </c>
      <c r="G40" s="335">
        <v>8887.2800000000007</v>
      </c>
      <c r="H40" s="335">
        <v>7369.49</v>
      </c>
      <c r="I40" s="335">
        <v>0</v>
      </c>
      <c r="J40" s="335">
        <v>3029.26</v>
      </c>
      <c r="K40" s="335">
        <v>0</v>
      </c>
      <c r="L40" s="335">
        <v>10398.75</v>
      </c>
      <c r="M40" s="335">
        <v>601.56999999999971</v>
      </c>
      <c r="N40" s="335">
        <v>0</v>
      </c>
      <c r="O40" s="335">
        <v>909.90000000000009</v>
      </c>
      <c r="P40" s="335">
        <v>0</v>
      </c>
      <c r="Q40" s="335">
        <v>1511.4699999999998</v>
      </c>
      <c r="R40" s="336">
        <v>0.11073342791956922</v>
      </c>
      <c r="S40" s="336">
        <v>0.12956599022182494</v>
      </c>
      <c r="T40" s="51"/>
      <c r="U40" s="51"/>
    </row>
    <row r="41" spans="1:21" ht="15" customHeight="1">
      <c r="A41" s="267" t="s">
        <v>102</v>
      </c>
      <c r="B41" s="335">
        <v>56985.32</v>
      </c>
      <c r="C41" s="335">
        <v>3955.18</v>
      </c>
      <c r="D41" s="335">
        <v>0</v>
      </c>
      <c r="E41" s="335">
        <v>3193.28</v>
      </c>
      <c r="F41" s="335">
        <v>0</v>
      </c>
      <c r="G41" s="335">
        <v>7148.46</v>
      </c>
      <c r="H41" s="335">
        <v>5528.52</v>
      </c>
      <c r="I41" s="335">
        <v>0</v>
      </c>
      <c r="J41" s="335">
        <v>3536</v>
      </c>
      <c r="K41" s="335">
        <v>0</v>
      </c>
      <c r="L41" s="335">
        <v>9064.52</v>
      </c>
      <c r="M41" s="335">
        <v>1573.3400000000006</v>
      </c>
      <c r="N41" s="335">
        <v>0</v>
      </c>
      <c r="O41" s="335">
        <v>342.7199999999998</v>
      </c>
      <c r="P41" s="335">
        <v>0</v>
      </c>
      <c r="Q41" s="335">
        <v>1916.0600000000004</v>
      </c>
      <c r="R41" s="336">
        <v>0.12544388625000263</v>
      </c>
      <c r="S41" s="336">
        <v>0.1590676335589587</v>
      </c>
      <c r="T41" s="51"/>
      <c r="U41" s="51"/>
    </row>
    <row r="42" spans="1:21" ht="15" customHeight="1">
      <c r="A42" s="267" t="s">
        <v>116</v>
      </c>
      <c r="B42" s="335">
        <v>77580.320000000007</v>
      </c>
      <c r="C42" s="335">
        <v>7083.87</v>
      </c>
      <c r="D42" s="335">
        <v>0</v>
      </c>
      <c r="E42" s="335">
        <v>1495.27</v>
      </c>
      <c r="F42" s="335">
        <v>0</v>
      </c>
      <c r="G42" s="335">
        <v>8579.14</v>
      </c>
      <c r="H42" s="335">
        <v>9016.52</v>
      </c>
      <c r="I42" s="335">
        <v>0</v>
      </c>
      <c r="J42" s="335">
        <v>2473.67</v>
      </c>
      <c r="K42" s="335">
        <v>0</v>
      </c>
      <c r="L42" s="335">
        <v>11490.19</v>
      </c>
      <c r="M42" s="335">
        <v>1932.6500000000005</v>
      </c>
      <c r="N42" s="335">
        <v>0</v>
      </c>
      <c r="O42" s="335">
        <v>978.40000000000009</v>
      </c>
      <c r="P42" s="335">
        <v>0</v>
      </c>
      <c r="Q42" s="335">
        <v>2911.0500000000006</v>
      </c>
      <c r="R42" s="336">
        <v>0.11058397284259718</v>
      </c>
      <c r="S42" s="336">
        <v>0.14810701992464068</v>
      </c>
      <c r="T42" s="51"/>
      <c r="U42" s="51"/>
    </row>
    <row r="43" spans="1:21" ht="15" customHeight="1">
      <c r="A43" s="267" t="s">
        <v>118</v>
      </c>
      <c r="B43" s="335">
        <v>145588.41</v>
      </c>
      <c r="C43" s="335">
        <v>10060.06</v>
      </c>
      <c r="D43" s="335">
        <v>0</v>
      </c>
      <c r="E43" s="335">
        <v>12677.82</v>
      </c>
      <c r="F43" s="335">
        <v>0</v>
      </c>
      <c r="G43" s="335">
        <v>22737.879999999997</v>
      </c>
      <c r="H43" s="335">
        <v>10576.92</v>
      </c>
      <c r="I43" s="335">
        <v>0</v>
      </c>
      <c r="J43" s="335">
        <v>15601.08</v>
      </c>
      <c r="K43" s="335">
        <v>0</v>
      </c>
      <c r="L43" s="335">
        <v>26178</v>
      </c>
      <c r="M43" s="335">
        <v>516.86000000000058</v>
      </c>
      <c r="N43" s="335">
        <v>0</v>
      </c>
      <c r="O43" s="335">
        <v>2923.26</v>
      </c>
      <c r="P43" s="335">
        <v>0</v>
      </c>
      <c r="Q43" s="335">
        <v>3440.1200000000008</v>
      </c>
      <c r="R43" s="336">
        <v>0.15617919036274933</v>
      </c>
      <c r="S43" s="336">
        <v>0.17980826907856196</v>
      </c>
      <c r="T43" s="51"/>
      <c r="U43" s="51"/>
    </row>
    <row r="44" spans="1:21" ht="15" customHeight="1">
      <c r="A44" s="267" t="s">
        <v>120</v>
      </c>
      <c r="B44" s="335">
        <v>47325.47</v>
      </c>
      <c r="C44" s="335">
        <v>3784.94</v>
      </c>
      <c r="D44" s="335">
        <v>0</v>
      </c>
      <c r="E44" s="335">
        <v>2049.02</v>
      </c>
      <c r="F44" s="335">
        <v>0</v>
      </c>
      <c r="G44" s="335">
        <v>5833.96</v>
      </c>
      <c r="H44" s="335">
        <v>4103.3100000000004</v>
      </c>
      <c r="I44" s="335">
        <v>0</v>
      </c>
      <c r="J44" s="335">
        <v>2647.74</v>
      </c>
      <c r="K44" s="335">
        <v>0</v>
      </c>
      <c r="L44" s="335">
        <v>6751.05</v>
      </c>
      <c r="M44" s="335">
        <v>318.37000000000035</v>
      </c>
      <c r="N44" s="335">
        <v>0</v>
      </c>
      <c r="O44" s="335">
        <v>598.7199999999998</v>
      </c>
      <c r="P44" s="335">
        <v>0</v>
      </c>
      <c r="Q44" s="335">
        <v>917.09000000000015</v>
      </c>
      <c r="R44" s="336">
        <v>0.12327315502624696</v>
      </c>
      <c r="S44" s="336">
        <v>0.14265151513550736</v>
      </c>
      <c r="T44" s="51"/>
      <c r="U44" s="51"/>
    </row>
    <row r="45" spans="1:21" ht="15" customHeight="1">
      <c r="A45" s="267" t="s">
        <v>122</v>
      </c>
      <c r="B45" s="335">
        <v>129487.6</v>
      </c>
      <c r="C45" s="335">
        <v>8661.0499999999993</v>
      </c>
      <c r="D45" s="335">
        <v>0</v>
      </c>
      <c r="E45" s="335">
        <v>6137.45</v>
      </c>
      <c r="F45" s="335">
        <v>0</v>
      </c>
      <c r="G45" s="335">
        <v>14798.5</v>
      </c>
      <c r="H45" s="335">
        <v>10789.42</v>
      </c>
      <c r="I45" s="335">
        <v>0</v>
      </c>
      <c r="J45" s="335">
        <v>8849.43</v>
      </c>
      <c r="K45" s="335">
        <v>0</v>
      </c>
      <c r="L45" s="335">
        <v>19638.849999999999</v>
      </c>
      <c r="M45" s="335">
        <v>2128.3700000000008</v>
      </c>
      <c r="N45" s="335">
        <v>0</v>
      </c>
      <c r="O45" s="335">
        <v>2711.9800000000005</v>
      </c>
      <c r="P45" s="335">
        <v>0</v>
      </c>
      <c r="Q45" s="335">
        <v>4840.3500000000013</v>
      </c>
      <c r="R45" s="336">
        <v>0.1142850744009465</v>
      </c>
      <c r="S45" s="336">
        <v>0.15166587379795438</v>
      </c>
      <c r="T45" s="51"/>
      <c r="U45" s="51"/>
    </row>
    <row r="46" spans="1:21" ht="15" customHeight="1">
      <c r="A46" s="267" t="s">
        <v>124</v>
      </c>
      <c r="B46" s="335">
        <v>112894.29</v>
      </c>
      <c r="C46" s="335">
        <v>8082.77</v>
      </c>
      <c r="D46" s="335">
        <v>0</v>
      </c>
      <c r="E46" s="335">
        <v>5127.49</v>
      </c>
      <c r="F46" s="335">
        <v>0</v>
      </c>
      <c r="G46" s="335">
        <v>13210.26</v>
      </c>
      <c r="H46" s="335">
        <v>14751.81</v>
      </c>
      <c r="I46" s="335">
        <v>0</v>
      </c>
      <c r="J46" s="335">
        <v>13362.61</v>
      </c>
      <c r="K46" s="335">
        <v>0</v>
      </c>
      <c r="L46" s="335">
        <v>28114.42</v>
      </c>
      <c r="M46" s="335">
        <v>6669.0399999999991</v>
      </c>
      <c r="N46" s="335">
        <v>0</v>
      </c>
      <c r="O46" s="335">
        <v>8235.1200000000008</v>
      </c>
      <c r="P46" s="335">
        <v>0</v>
      </c>
      <c r="Q46" s="335">
        <v>14904.16</v>
      </c>
      <c r="R46" s="336">
        <v>0.11701442118994682</v>
      </c>
      <c r="S46" s="336">
        <v>0.24903314419179215</v>
      </c>
      <c r="T46" s="51"/>
      <c r="U46" s="51"/>
    </row>
    <row r="47" spans="1:21" ht="15" customHeight="1">
      <c r="A47" s="267" t="s">
        <v>125</v>
      </c>
      <c r="B47" s="335">
        <v>23885.360000000001</v>
      </c>
      <c r="C47" s="335">
        <v>2397.7399999999998</v>
      </c>
      <c r="D47" s="335">
        <v>0</v>
      </c>
      <c r="E47" s="335">
        <v>53.54</v>
      </c>
      <c r="F47" s="335">
        <v>0</v>
      </c>
      <c r="G47" s="335">
        <v>2451.2799999999997</v>
      </c>
      <c r="H47" s="335">
        <v>2817.06</v>
      </c>
      <c r="I47" s="335">
        <v>0</v>
      </c>
      <c r="J47" s="335">
        <v>301.54000000000002</v>
      </c>
      <c r="K47" s="335">
        <v>0</v>
      </c>
      <c r="L47" s="335">
        <v>3118.6</v>
      </c>
      <c r="M47" s="335">
        <v>419.32000000000016</v>
      </c>
      <c r="N47" s="335">
        <v>0</v>
      </c>
      <c r="O47" s="335">
        <v>248.00000000000003</v>
      </c>
      <c r="P47" s="335">
        <v>0</v>
      </c>
      <c r="Q47" s="335">
        <v>667.32000000000016</v>
      </c>
      <c r="R47" s="336">
        <v>0.10262688106857086</v>
      </c>
      <c r="S47" s="336">
        <v>0.13056533374418472</v>
      </c>
      <c r="T47" s="51"/>
      <c r="U47" s="51"/>
    </row>
    <row r="48" spans="1:21" ht="15" customHeight="1">
      <c r="A48" s="267" t="s">
        <v>127</v>
      </c>
      <c r="B48" s="335">
        <v>140245.43</v>
      </c>
      <c r="C48" s="335">
        <v>11912.72</v>
      </c>
      <c r="D48" s="335">
        <v>0</v>
      </c>
      <c r="E48" s="335">
        <v>4247.13</v>
      </c>
      <c r="F48" s="335">
        <v>0</v>
      </c>
      <c r="G48" s="335">
        <v>16159.849999999999</v>
      </c>
      <c r="H48" s="335">
        <v>12051.55</v>
      </c>
      <c r="I48" s="335">
        <v>0</v>
      </c>
      <c r="J48" s="335">
        <v>5611.01</v>
      </c>
      <c r="K48" s="335">
        <v>0</v>
      </c>
      <c r="L48" s="335">
        <v>17662.559999999998</v>
      </c>
      <c r="M48" s="335">
        <v>138.82999999999993</v>
      </c>
      <c r="N48" s="335">
        <v>0</v>
      </c>
      <c r="O48" s="335">
        <v>1363.88</v>
      </c>
      <c r="P48" s="335">
        <v>0</v>
      </c>
      <c r="Q48" s="335">
        <v>1502.71</v>
      </c>
      <c r="R48" s="336">
        <v>0.11522550146553795</v>
      </c>
      <c r="S48" s="336">
        <v>0.12594036040960477</v>
      </c>
      <c r="T48" s="51"/>
      <c r="U48" s="51"/>
    </row>
    <row r="49" spans="1:21" ht="15" customHeight="1">
      <c r="A49" s="267" t="s">
        <v>553</v>
      </c>
      <c r="B49" s="335">
        <v>17208.57</v>
      </c>
      <c r="C49" s="335">
        <v>1329.8</v>
      </c>
      <c r="D49" s="335">
        <v>0</v>
      </c>
      <c r="E49" s="335">
        <v>882.11</v>
      </c>
      <c r="F49" s="335">
        <v>0</v>
      </c>
      <c r="G49" s="335">
        <v>2211.91</v>
      </c>
      <c r="H49" s="335">
        <v>1482.97</v>
      </c>
      <c r="I49" s="335">
        <v>0</v>
      </c>
      <c r="J49" s="335">
        <v>1507.44</v>
      </c>
      <c r="K49" s="335">
        <v>0</v>
      </c>
      <c r="L49" s="335">
        <v>2990.41</v>
      </c>
      <c r="M49" s="335">
        <v>153.17000000000007</v>
      </c>
      <c r="N49" s="335">
        <v>0</v>
      </c>
      <c r="O49" s="335">
        <v>625.33000000000004</v>
      </c>
      <c r="P49" s="335">
        <v>0</v>
      </c>
      <c r="Q49" s="335">
        <v>778.50000000000011</v>
      </c>
      <c r="R49" s="336">
        <v>0.12853537510670554</v>
      </c>
      <c r="S49" s="336">
        <v>0.1737744623754327</v>
      </c>
      <c r="T49" s="51"/>
      <c r="U49" s="51"/>
    </row>
    <row r="50" spans="1:21" ht="15" customHeight="1">
      <c r="A50" s="350" t="s">
        <v>476</v>
      </c>
      <c r="B50" s="75"/>
      <c r="C50" s="337" t="s">
        <v>476</v>
      </c>
      <c r="D50" s="337" t="s">
        <v>476</v>
      </c>
      <c r="E50" s="75"/>
      <c r="F50" s="75"/>
      <c r="G50" s="337" t="s">
        <v>476</v>
      </c>
      <c r="H50" s="337" t="s">
        <v>476</v>
      </c>
      <c r="I50" s="337" t="s">
        <v>476</v>
      </c>
      <c r="J50" s="75"/>
      <c r="K50" s="75"/>
      <c r="L50" s="75"/>
      <c r="M50" s="75"/>
      <c r="N50" s="337" t="s">
        <v>476</v>
      </c>
      <c r="O50" s="337" t="s">
        <v>476</v>
      </c>
      <c r="P50" s="337" t="s">
        <v>476</v>
      </c>
      <c r="Q50" s="75"/>
      <c r="R50" s="51"/>
      <c r="S50" s="51"/>
      <c r="T50" s="51"/>
      <c r="U50" s="51"/>
    </row>
    <row r="51" spans="1:21" s="334" customFormat="1" ht="15" customHeight="1">
      <c r="A51" s="456" t="s">
        <v>191</v>
      </c>
      <c r="B51" s="457">
        <v>4137538.8100000005</v>
      </c>
      <c r="C51" s="457">
        <v>283751.07</v>
      </c>
      <c r="D51" s="457">
        <v>0</v>
      </c>
      <c r="E51" s="457">
        <v>240663.8</v>
      </c>
      <c r="F51" s="457">
        <v>0.1</v>
      </c>
      <c r="G51" s="457">
        <v>524414.9700000002</v>
      </c>
      <c r="H51" s="457">
        <v>350383.01999999996</v>
      </c>
      <c r="I51" s="457">
        <v>0</v>
      </c>
      <c r="J51" s="457">
        <v>382184.57</v>
      </c>
      <c r="K51" s="457">
        <v>220.35999999999999</v>
      </c>
      <c r="L51" s="457">
        <v>732787.94999999984</v>
      </c>
      <c r="M51" s="457">
        <v>66631.950000000026</v>
      </c>
      <c r="N51" s="457">
        <v>0</v>
      </c>
      <c r="O51" s="457">
        <v>141520.76999999993</v>
      </c>
      <c r="P51" s="457">
        <v>220.26</v>
      </c>
      <c r="Q51" s="457">
        <v>208372.98000000004</v>
      </c>
      <c r="R51" s="458">
        <v>0.12674563166212335</v>
      </c>
      <c r="S51" s="458">
        <v>0.17710720881431435</v>
      </c>
      <c r="T51" s="53"/>
      <c r="U51" s="53"/>
    </row>
    <row r="52" spans="1:21" s="334" customFormat="1" ht="15" customHeight="1" thickBot="1">
      <c r="A52" s="456"/>
      <c r="B52" s="457"/>
      <c r="C52" s="457"/>
      <c r="D52" s="457"/>
      <c r="E52" s="457"/>
      <c r="F52" s="457"/>
      <c r="G52" s="457"/>
      <c r="H52" s="457"/>
      <c r="I52" s="457"/>
      <c r="J52" s="457"/>
      <c r="K52" s="457"/>
      <c r="L52" s="457"/>
      <c r="M52" s="457"/>
      <c r="N52" s="457"/>
      <c r="O52" s="457"/>
      <c r="P52" s="457"/>
      <c r="Q52" s="457"/>
      <c r="R52" s="458"/>
      <c r="S52" s="458"/>
      <c r="T52" s="53"/>
      <c r="U52" s="53"/>
    </row>
    <row r="53" spans="1:21" s="334" customFormat="1" ht="15" customHeight="1" thickTop="1" thickBot="1">
      <c r="A53" s="550" t="s">
        <v>481</v>
      </c>
      <c r="B53" s="459"/>
      <c r="C53" s="459"/>
      <c r="D53" s="459"/>
      <c r="E53" s="455" t="s">
        <v>476</v>
      </c>
      <c r="F53" s="455"/>
      <c r="G53" s="455"/>
      <c r="H53" s="455"/>
      <c r="I53" s="455"/>
      <c r="J53" s="455"/>
      <c r="K53" s="455"/>
      <c r="L53" s="455" t="s">
        <v>476</v>
      </c>
      <c r="M53" s="455"/>
      <c r="N53" s="455"/>
      <c r="O53" s="455"/>
      <c r="P53" s="455"/>
      <c r="Q53" s="455" t="s">
        <v>476</v>
      </c>
      <c r="R53" s="455"/>
      <c r="S53" s="455"/>
      <c r="T53" s="53"/>
      <c r="U53" s="53"/>
    </row>
    <row r="54" spans="1:21" s="334" customFormat="1" ht="15" customHeight="1" thickTop="1">
      <c r="A54" s="456"/>
      <c r="B54" s="457"/>
      <c r="C54" s="457"/>
      <c r="D54" s="457"/>
      <c r="E54" s="457"/>
      <c r="F54" s="457"/>
      <c r="G54" s="457"/>
      <c r="H54" s="457"/>
      <c r="I54" s="457"/>
      <c r="J54" s="457"/>
      <c r="K54" s="457"/>
      <c r="L54" s="457"/>
      <c r="M54" s="457"/>
      <c r="N54" s="457"/>
      <c r="O54" s="457"/>
      <c r="P54" s="457"/>
      <c r="Q54" s="457"/>
      <c r="R54" s="458"/>
      <c r="S54" s="458"/>
      <c r="T54" s="53"/>
      <c r="U54" s="53"/>
    </row>
    <row r="55" spans="1:21" s="334" customFormat="1" ht="15" customHeight="1">
      <c r="A55" s="267" t="s">
        <v>130</v>
      </c>
      <c r="B55" s="588">
        <v>13180.11</v>
      </c>
      <c r="C55" s="588">
        <v>799.16</v>
      </c>
      <c r="D55" s="588">
        <v>0</v>
      </c>
      <c r="E55" s="588">
        <v>407.41</v>
      </c>
      <c r="F55" s="588">
        <v>0</v>
      </c>
      <c r="G55" s="335">
        <v>1206.57</v>
      </c>
      <c r="H55" s="588">
        <v>2908.08</v>
      </c>
      <c r="I55" s="588">
        <v>0</v>
      </c>
      <c r="J55" s="588">
        <v>957.13</v>
      </c>
      <c r="K55" s="588">
        <v>0</v>
      </c>
      <c r="L55" s="335">
        <v>3865.21</v>
      </c>
      <c r="M55" s="588">
        <v>2108.92</v>
      </c>
      <c r="N55" s="588">
        <v>0</v>
      </c>
      <c r="O55" s="588">
        <v>549.72</v>
      </c>
      <c r="P55" s="588">
        <v>0</v>
      </c>
      <c r="Q55" s="335">
        <v>2658.6400000000003</v>
      </c>
      <c r="R55" s="440">
        <v>9.1544759489867678E-2</v>
      </c>
      <c r="S55" s="440">
        <v>0.29326083014481669</v>
      </c>
      <c r="T55" s="53"/>
      <c r="U55" s="53"/>
    </row>
    <row r="56" spans="1:21" s="334" customFormat="1" ht="15" customHeight="1">
      <c r="A56" s="267" t="s">
        <v>132</v>
      </c>
      <c r="B56" s="588">
        <v>17.739999999999998</v>
      </c>
      <c r="C56" s="588">
        <v>1.62</v>
      </c>
      <c r="D56" s="588">
        <v>0</v>
      </c>
      <c r="E56" s="588">
        <v>0.32</v>
      </c>
      <c r="F56" s="588">
        <v>0</v>
      </c>
      <c r="G56" s="335">
        <v>1.9400000000000002</v>
      </c>
      <c r="H56" s="588">
        <v>17303.95</v>
      </c>
      <c r="I56" s="588">
        <v>0</v>
      </c>
      <c r="J56" s="588">
        <v>980.01</v>
      </c>
      <c r="K56" s="588">
        <v>0</v>
      </c>
      <c r="L56" s="335">
        <v>18283.96</v>
      </c>
      <c r="M56" s="588">
        <v>17302.330000000002</v>
      </c>
      <c r="N56" s="588">
        <v>0</v>
      </c>
      <c r="O56" s="588">
        <v>979.68999999999994</v>
      </c>
      <c r="P56" s="588">
        <v>0</v>
      </c>
      <c r="Q56" s="335">
        <v>18282.02</v>
      </c>
      <c r="R56" s="440">
        <v>0.10935738444193914</v>
      </c>
      <c r="S56" s="440">
        <v>1030.6629086809471</v>
      </c>
      <c r="T56" s="53"/>
      <c r="U56" s="53"/>
    </row>
    <row r="57" spans="1:21" s="334" customFormat="1" ht="15" customHeight="1">
      <c r="A57" s="267" t="s">
        <v>134</v>
      </c>
      <c r="B57" s="588">
        <v>711.44</v>
      </c>
      <c r="C57" s="588">
        <v>70.48</v>
      </c>
      <c r="D57" s="588">
        <v>0</v>
      </c>
      <c r="E57" s="588">
        <v>1.4</v>
      </c>
      <c r="F57" s="588">
        <v>0</v>
      </c>
      <c r="G57" s="335">
        <v>71.88000000000001</v>
      </c>
      <c r="H57" s="588">
        <v>2626.65</v>
      </c>
      <c r="I57" s="588">
        <v>0</v>
      </c>
      <c r="J57" s="588">
        <v>2460.91</v>
      </c>
      <c r="K57" s="588">
        <v>0</v>
      </c>
      <c r="L57" s="335">
        <v>5087.5599999999995</v>
      </c>
      <c r="M57" s="588">
        <v>2556.17</v>
      </c>
      <c r="N57" s="588">
        <v>0</v>
      </c>
      <c r="O57" s="588">
        <v>2459.5099999999998</v>
      </c>
      <c r="P57" s="588">
        <v>0</v>
      </c>
      <c r="Q57" s="335">
        <v>5015.68</v>
      </c>
      <c r="R57" s="440">
        <v>0.10103452153379062</v>
      </c>
      <c r="S57" s="440">
        <v>7.1510738783312702</v>
      </c>
      <c r="T57" s="53"/>
      <c r="U57" s="53"/>
    </row>
    <row r="58" spans="1:21" s="334" customFormat="1" ht="15" customHeight="1">
      <c r="A58" s="267" t="s">
        <v>136</v>
      </c>
      <c r="B58" s="588">
        <v>56.86</v>
      </c>
      <c r="C58" s="588">
        <v>5.69</v>
      </c>
      <c r="D58" s="588">
        <v>0</v>
      </c>
      <c r="E58" s="588">
        <v>0</v>
      </c>
      <c r="F58" s="588">
        <v>0</v>
      </c>
      <c r="G58" s="335">
        <v>5.69</v>
      </c>
      <c r="H58" s="588">
        <v>26.12</v>
      </c>
      <c r="I58" s="588">
        <v>0</v>
      </c>
      <c r="J58" s="588">
        <v>118.54</v>
      </c>
      <c r="K58" s="588">
        <v>0</v>
      </c>
      <c r="L58" s="335">
        <v>144.66</v>
      </c>
      <c r="M58" s="588">
        <v>20.43</v>
      </c>
      <c r="N58" s="588">
        <v>0</v>
      </c>
      <c r="O58" s="588">
        <v>118.54</v>
      </c>
      <c r="P58" s="588">
        <v>0</v>
      </c>
      <c r="Q58" s="335">
        <v>138.97</v>
      </c>
      <c r="R58" s="440">
        <v>0.10007034822370736</v>
      </c>
      <c r="S58" s="440">
        <v>2.544143510376363</v>
      </c>
      <c r="T58" s="53"/>
      <c r="U58" s="53"/>
    </row>
    <row r="59" spans="1:21" s="334" customFormat="1" ht="15" customHeight="1">
      <c r="A59" s="267" t="s">
        <v>138</v>
      </c>
      <c r="B59" s="588">
        <v>0</v>
      </c>
      <c r="C59" s="588">
        <v>0</v>
      </c>
      <c r="D59" s="588">
        <v>0</v>
      </c>
      <c r="E59" s="588">
        <v>0</v>
      </c>
      <c r="F59" s="588">
        <v>0</v>
      </c>
      <c r="G59" s="335">
        <v>0</v>
      </c>
      <c r="H59" s="588">
        <v>98.26</v>
      </c>
      <c r="I59" s="588">
        <v>0</v>
      </c>
      <c r="J59" s="588">
        <v>261.25</v>
      </c>
      <c r="K59" s="588">
        <v>0</v>
      </c>
      <c r="L59" s="335">
        <v>359.51</v>
      </c>
      <c r="M59" s="588">
        <v>98.26</v>
      </c>
      <c r="N59" s="588">
        <v>0</v>
      </c>
      <c r="O59" s="588">
        <v>261.25</v>
      </c>
      <c r="P59" s="588">
        <v>0</v>
      </c>
      <c r="Q59" s="335">
        <v>359.51</v>
      </c>
      <c r="R59" s="440">
        <v>0</v>
      </c>
      <c r="S59" s="440">
        <v>0</v>
      </c>
      <c r="T59" s="53"/>
      <c r="U59" s="53"/>
    </row>
    <row r="60" spans="1:21" s="334" customFormat="1" ht="15" customHeight="1">
      <c r="A60" s="267" t="s">
        <v>140</v>
      </c>
      <c r="B60" s="588">
        <v>32378</v>
      </c>
      <c r="C60" s="588">
        <v>3237.8</v>
      </c>
      <c r="D60" s="588">
        <v>0</v>
      </c>
      <c r="E60" s="588">
        <v>0</v>
      </c>
      <c r="F60" s="588">
        <v>0</v>
      </c>
      <c r="G60" s="335">
        <v>3237.8</v>
      </c>
      <c r="H60" s="588">
        <v>5715.35</v>
      </c>
      <c r="I60" s="588">
        <v>0</v>
      </c>
      <c r="J60" s="588">
        <v>108.6</v>
      </c>
      <c r="K60" s="588">
        <v>0</v>
      </c>
      <c r="L60" s="335">
        <v>5823.9500000000007</v>
      </c>
      <c r="M60" s="588">
        <v>2477.5500000000002</v>
      </c>
      <c r="N60" s="588">
        <v>0</v>
      </c>
      <c r="O60" s="588">
        <v>108.6</v>
      </c>
      <c r="P60" s="588">
        <v>0</v>
      </c>
      <c r="Q60" s="335">
        <v>2586.15</v>
      </c>
      <c r="R60" s="440">
        <v>0.1</v>
      </c>
      <c r="S60" s="440">
        <v>0.17987367965902776</v>
      </c>
      <c r="T60" s="53"/>
      <c r="U60" s="53"/>
    </row>
    <row r="61" spans="1:21" s="334" customFormat="1" ht="15" customHeight="1">
      <c r="A61" s="267" t="s">
        <v>142</v>
      </c>
      <c r="B61" s="588">
        <v>5000</v>
      </c>
      <c r="C61" s="588">
        <v>500</v>
      </c>
      <c r="D61" s="588">
        <v>0</v>
      </c>
      <c r="E61" s="588">
        <v>0</v>
      </c>
      <c r="F61" s="588">
        <v>0</v>
      </c>
      <c r="G61" s="335">
        <v>500</v>
      </c>
      <c r="H61" s="588">
        <v>519</v>
      </c>
      <c r="I61" s="588">
        <v>0</v>
      </c>
      <c r="J61" s="588">
        <v>9.9499999999999993</v>
      </c>
      <c r="K61" s="588">
        <v>0</v>
      </c>
      <c r="L61" s="335">
        <v>528.95000000000005</v>
      </c>
      <c r="M61" s="588">
        <v>19</v>
      </c>
      <c r="N61" s="588">
        <v>0</v>
      </c>
      <c r="O61" s="588">
        <v>9.9499999999999993</v>
      </c>
      <c r="P61" s="588">
        <v>0</v>
      </c>
      <c r="Q61" s="335">
        <v>28.95</v>
      </c>
      <c r="R61" s="440">
        <v>0.1</v>
      </c>
      <c r="S61" s="440">
        <v>0.10579000000000001</v>
      </c>
      <c r="T61" s="53"/>
      <c r="U61" s="53"/>
    </row>
    <row r="62" spans="1:21" s="334" customFormat="1" ht="15" customHeight="1">
      <c r="A62" s="267" t="s">
        <v>144</v>
      </c>
      <c r="B62" s="588">
        <v>4.75</v>
      </c>
      <c r="C62" s="588">
        <v>220.97</v>
      </c>
      <c r="D62" s="588">
        <v>0</v>
      </c>
      <c r="E62" s="588">
        <v>0</v>
      </c>
      <c r="F62" s="588">
        <v>0</v>
      </c>
      <c r="G62" s="335">
        <v>220.97</v>
      </c>
      <c r="H62" s="588">
        <v>11218.24</v>
      </c>
      <c r="I62" s="588">
        <v>0</v>
      </c>
      <c r="J62" s="588">
        <v>55.22</v>
      </c>
      <c r="K62" s="588">
        <v>0</v>
      </c>
      <c r="L62" s="335">
        <v>11273.46</v>
      </c>
      <c r="M62" s="588">
        <v>10997.27</v>
      </c>
      <c r="N62" s="588">
        <v>0</v>
      </c>
      <c r="O62" s="588">
        <v>55.22</v>
      </c>
      <c r="P62" s="588">
        <v>0</v>
      </c>
      <c r="Q62" s="335">
        <v>11052.49</v>
      </c>
      <c r="R62" s="440">
        <v>46.52</v>
      </c>
      <c r="S62" s="440">
        <v>2373.3599999999997</v>
      </c>
      <c r="T62" s="53"/>
      <c r="U62" s="53"/>
    </row>
    <row r="63" spans="1:21" s="334" customFormat="1" ht="15" customHeight="1">
      <c r="A63" s="267" t="s">
        <v>546</v>
      </c>
      <c r="B63" s="588">
        <v>0</v>
      </c>
      <c r="C63" s="588">
        <v>0</v>
      </c>
      <c r="D63" s="588">
        <v>0</v>
      </c>
      <c r="E63" s="588">
        <v>0</v>
      </c>
      <c r="F63" s="588">
        <v>0</v>
      </c>
      <c r="G63" s="335">
        <v>0</v>
      </c>
      <c r="H63" s="588">
        <v>1.33</v>
      </c>
      <c r="I63" s="588">
        <v>0</v>
      </c>
      <c r="J63" s="588">
        <v>150.96</v>
      </c>
      <c r="K63" s="588">
        <v>0</v>
      </c>
      <c r="L63" s="335">
        <v>152.29000000000002</v>
      </c>
      <c r="M63" s="588">
        <v>1.33</v>
      </c>
      <c r="N63" s="588">
        <v>0</v>
      </c>
      <c r="O63" s="588">
        <v>150.96</v>
      </c>
      <c r="P63" s="588">
        <v>0</v>
      </c>
      <c r="Q63" s="335">
        <v>152.29000000000002</v>
      </c>
      <c r="R63" s="440">
        <v>0</v>
      </c>
      <c r="S63" s="440">
        <v>0</v>
      </c>
      <c r="T63" s="53"/>
      <c r="U63" s="53"/>
    </row>
    <row r="64" spans="1:21" s="334" customFormat="1" ht="15" customHeight="1">
      <c r="A64" s="456" t="s">
        <v>476</v>
      </c>
      <c r="B64" s="457"/>
      <c r="C64" s="457" t="s">
        <v>476</v>
      </c>
      <c r="D64" s="457" t="s">
        <v>476</v>
      </c>
      <c r="E64" s="457"/>
      <c r="F64" s="457"/>
      <c r="G64" s="457" t="s">
        <v>476</v>
      </c>
      <c r="H64" s="457" t="s">
        <v>476</v>
      </c>
      <c r="I64" s="457" t="s">
        <v>476</v>
      </c>
      <c r="J64" s="457"/>
      <c r="K64" s="457"/>
      <c r="L64" s="457"/>
      <c r="M64" s="457"/>
      <c r="N64" s="457" t="s">
        <v>476</v>
      </c>
      <c r="O64" s="457" t="s">
        <v>476</v>
      </c>
      <c r="P64" s="457" t="s">
        <v>476</v>
      </c>
      <c r="Q64" s="457"/>
      <c r="R64" s="458"/>
      <c r="S64" s="458"/>
      <c r="T64" s="53"/>
      <c r="U64" s="53"/>
    </row>
    <row r="65" spans="1:21" s="334" customFormat="1" ht="15" customHeight="1">
      <c r="A65" s="456" t="s">
        <v>191</v>
      </c>
      <c r="B65" s="457">
        <v>51348.9</v>
      </c>
      <c r="C65" s="457">
        <v>4835.72</v>
      </c>
      <c r="D65" s="457">
        <v>0</v>
      </c>
      <c r="E65" s="457">
        <v>409.13</v>
      </c>
      <c r="F65" s="457">
        <v>0</v>
      </c>
      <c r="G65" s="457">
        <v>5244.85</v>
      </c>
      <c r="H65" s="457">
        <v>40416.979999999996</v>
      </c>
      <c r="I65" s="457">
        <v>0</v>
      </c>
      <c r="J65" s="457">
        <v>5102.57</v>
      </c>
      <c r="K65" s="457">
        <v>0</v>
      </c>
      <c r="L65" s="457">
        <v>45519.549999999988</v>
      </c>
      <c r="M65" s="457">
        <v>35581.259999999995</v>
      </c>
      <c r="N65" s="457">
        <v>0</v>
      </c>
      <c r="O65" s="457">
        <v>4693.4400000000005</v>
      </c>
      <c r="P65" s="457">
        <v>0</v>
      </c>
      <c r="Q65" s="457">
        <v>40274.700000000004</v>
      </c>
      <c r="R65" s="441">
        <v>0.10214142854082561</v>
      </c>
      <c r="S65" s="441">
        <v>0.88647565965385799</v>
      </c>
      <c r="T65" s="53"/>
      <c r="U65" s="53"/>
    </row>
    <row r="66" spans="1:21" ht="15" customHeight="1">
      <c r="A66" s="275" t="s">
        <v>476</v>
      </c>
      <c r="B66" s="337"/>
      <c r="C66" s="337"/>
      <c r="D66" s="337"/>
      <c r="E66" s="335"/>
      <c r="F66" s="335"/>
      <c r="G66" s="337"/>
      <c r="H66" s="337"/>
      <c r="I66" s="337"/>
      <c r="J66" s="337"/>
      <c r="K66" s="337"/>
      <c r="L66" s="337"/>
      <c r="M66" s="337"/>
      <c r="N66" s="337"/>
      <c r="O66" s="337"/>
      <c r="P66" s="337"/>
      <c r="Q66" s="337"/>
      <c r="R66" s="339"/>
      <c r="S66" s="264"/>
      <c r="T66" s="51"/>
      <c r="U66" s="51"/>
    </row>
    <row r="67" spans="1:21" ht="15" customHeight="1">
      <c r="A67" s="53"/>
      <c r="B67" s="264"/>
      <c r="C67" s="264"/>
      <c r="D67" s="51"/>
      <c r="E67" s="270"/>
      <c r="F67" s="270"/>
      <c r="G67" s="264"/>
      <c r="H67" s="264"/>
      <c r="I67" s="264"/>
      <c r="J67" s="270"/>
      <c r="K67" s="270"/>
      <c r="L67" s="264"/>
      <c r="M67" s="264"/>
      <c r="N67" s="51"/>
      <c r="O67" s="264" t="s">
        <v>476</v>
      </c>
      <c r="P67" s="264"/>
      <c r="Q67" s="264" t="s">
        <v>476</v>
      </c>
      <c r="R67" s="264" t="s">
        <v>476</v>
      </c>
      <c r="S67" s="264" t="s">
        <v>1169</v>
      </c>
      <c r="T67" s="51"/>
      <c r="U67" s="51"/>
    </row>
    <row r="68" spans="1:21" ht="15" customHeight="1" thickBot="1">
      <c r="A68" s="340"/>
      <c r="B68" s="341"/>
      <c r="C68" s="123"/>
      <c r="D68" s="123"/>
      <c r="E68" s="341"/>
      <c r="F68" s="341"/>
      <c r="G68" s="123"/>
      <c r="H68" s="123"/>
      <c r="I68" s="123"/>
      <c r="J68" s="341"/>
      <c r="K68" s="341"/>
      <c r="L68" s="341"/>
      <c r="M68" s="123"/>
      <c r="N68" s="123"/>
      <c r="O68" s="123"/>
      <c r="P68" s="123"/>
      <c r="Q68" s="341" t="s">
        <v>476</v>
      </c>
      <c r="R68" s="123"/>
      <c r="S68" s="123"/>
      <c r="T68" s="51"/>
      <c r="U68" s="51"/>
    </row>
    <row r="69" spans="1:21" ht="15" customHeight="1" thickTop="1">
      <c r="A69" s="342" t="s">
        <v>1154</v>
      </c>
      <c r="B69" s="51"/>
      <c r="C69" s="51"/>
      <c r="D69" s="51"/>
      <c r="E69" s="51"/>
      <c r="F69" s="51"/>
      <c r="G69" s="51"/>
      <c r="H69" s="51"/>
      <c r="I69" s="51"/>
      <c r="J69" s="51"/>
      <c r="K69" s="51"/>
      <c r="L69" s="51"/>
      <c r="M69" s="51"/>
      <c r="N69" s="51"/>
      <c r="O69" s="51"/>
      <c r="P69" s="51"/>
      <c r="Q69" s="264" t="s">
        <v>476</v>
      </c>
      <c r="R69" s="51"/>
      <c r="S69" s="51"/>
      <c r="T69" s="51"/>
      <c r="U69" s="51"/>
    </row>
    <row r="70" spans="1:21" ht="15" customHeight="1">
      <c r="A70" s="342" t="s">
        <v>1155</v>
      </c>
      <c r="B70" s="51"/>
      <c r="C70" s="51"/>
      <c r="D70" s="51"/>
      <c r="E70" s="51"/>
      <c r="F70" s="51"/>
      <c r="G70" s="51"/>
      <c r="H70" s="51"/>
      <c r="I70" s="51"/>
      <c r="J70" s="51"/>
      <c r="K70" s="51"/>
      <c r="L70" s="51"/>
      <c r="M70" s="51"/>
      <c r="N70" s="51"/>
      <c r="O70" s="51"/>
      <c r="P70" s="51"/>
      <c r="Q70" s="51"/>
      <c r="R70" s="51"/>
      <c r="S70" s="51"/>
      <c r="T70" s="51"/>
      <c r="U70" s="51"/>
    </row>
    <row r="71" spans="1:21" ht="15" customHeight="1">
      <c r="A71" s="53"/>
      <c r="B71" s="51"/>
      <c r="C71" s="51"/>
      <c r="D71" s="51"/>
      <c r="E71" s="51"/>
      <c r="F71" s="51"/>
      <c r="G71" s="51"/>
      <c r="H71" s="51"/>
      <c r="I71" s="51"/>
      <c r="J71" s="51"/>
      <c r="K71" s="51"/>
      <c r="L71" s="51"/>
      <c r="M71" s="51"/>
      <c r="N71" s="51"/>
      <c r="O71" s="51"/>
      <c r="P71" s="51"/>
      <c r="Q71" s="51"/>
      <c r="R71" s="51"/>
      <c r="S71" s="51"/>
      <c r="T71" s="51"/>
      <c r="U71" s="51"/>
    </row>
    <row r="72" spans="1:21" ht="15" customHeight="1">
      <c r="B72" s="51"/>
      <c r="C72" s="51"/>
      <c r="D72" s="51"/>
      <c r="E72" s="51"/>
      <c r="F72" s="51"/>
      <c r="G72" s="51"/>
      <c r="H72" s="51"/>
      <c r="I72" s="51"/>
      <c r="J72" s="51"/>
      <c r="K72" s="51"/>
      <c r="L72" s="51"/>
      <c r="M72" s="51"/>
      <c r="N72" s="51"/>
      <c r="O72" s="51"/>
      <c r="P72" s="51"/>
      <c r="Q72" s="51"/>
      <c r="R72" s="51"/>
      <c r="S72" s="51"/>
      <c r="T72" s="51"/>
      <c r="U72" s="51"/>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22" t="s">
        <v>481</v>
      </c>
      <c r="B1" s="722"/>
      <c r="C1" s="722"/>
      <c r="D1" s="722"/>
      <c r="E1" s="722"/>
      <c r="F1" s="722"/>
    </row>
    <row r="2" spans="1:6" ht="18">
      <c r="A2" s="723" t="s">
        <v>523</v>
      </c>
      <c r="B2" s="723"/>
      <c r="C2" s="723"/>
      <c r="D2" s="723"/>
      <c r="E2" s="723"/>
      <c r="F2" s="723"/>
    </row>
    <row r="3" spans="1:6" ht="18">
      <c r="A3" s="723" t="s">
        <v>1479</v>
      </c>
      <c r="B3" s="723"/>
      <c r="C3" s="723"/>
      <c r="D3" s="723"/>
      <c r="E3" s="723"/>
      <c r="F3" s="723"/>
    </row>
    <row r="4" spans="1:6" ht="30" customHeight="1">
      <c r="A4" s="727" t="s">
        <v>547</v>
      </c>
      <c r="B4" s="727"/>
      <c r="C4" s="727"/>
      <c r="D4" s="727"/>
      <c r="E4" s="727"/>
      <c r="F4" s="727"/>
    </row>
    <row r="5" spans="1:6" ht="3.75" customHeight="1">
      <c r="A5" s="193"/>
      <c r="B5" s="194"/>
      <c r="C5" s="194"/>
      <c r="D5" s="194"/>
      <c r="E5" s="194"/>
      <c r="F5" s="194"/>
    </row>
    <row r="6" spans="1:6" ht="30" customHeight="1" thickBot="1">
      <c r="A6" s="460"/>
      <c r="B6" s="391" t="s">
        <v>187</v>
      </c>
      <c r="C6" s="391" t="s">
        <v>188</v>
      </c>
      <c r="D6" s="391" t="s">
        <v>189</v>
      </c>
      <c r="E6" s="391" t="s">
        <v>190</v>
      </c>
      <c r="F6" s="391" t="s">
        <v>191</v>
      </c>
    </row>
    <row r="7" spans="1:6">
      <c r="A7" s="392" t="s">
        <v>192</v>
      </c>
      <c r="B7" s="393">
        <v>7429989.8687700005</v>
      </c>
      <c r="C7" s="393">
        <v>753478.39486999996</v>
      </c>
      <c r="D7" s="393">
        <v>0</v>
      </c>
      <c r="E7" s="393">
        <v>2.67299</v>
      </c>
      <c r="F7" s="393">
        <v>8183470.9366300004</v>
      </c>
    </row>
    <row r="8" spans="1:6">
      <c r="A8" s="192" t="s">
        <v>193</v>
      </c>
      <c r="B8" s="61">
        <v>296128.36994</v>
      </c>
      <c r="C8" s="61">
        <v>75538.946510000009</v>
      </c>
      <c r="D8" s="61">
        <v>0</v>
      </c>
      <c r="E8" s="61">
        <v>0</v>
      </c>
      <c r="F8" s="61">
        <v>371667.31644999998</v>
      </c>
    </row>
    <row r="9" spans="1:6">
      <c r="A9" s="62" t="s">
        <v>194</v>
      </c>
      <c r="B9" s="100">
        <v>69736.907370000001</v>
      </c>
      <c r="C9" s="100">
        <v>4623.2625599999992</v>
      </c>
      <c r="D9" s="100">
        <v>0</v>
      </c>
      <c r="E9" s="100">
        <v>0</v>
      </c>
      <c r="F9" s="100">
        <v>74360.169930000004</v>
      </c>
    </row>
    <row r="10" spans="1:6">
      <c r="A10" s="62" t="s">
        <v>195</v>
      </c>
      <c r="B10" s="100">
        <v>27611.59606</v>
      </c>
      <c r="C10" s="100">
        <v>19196.51139</v>
      </c>
      <c r="D10" s="100">
        <v>0</v>
      </c>
      <c r="E10" s="100">
        <v>0</v>
      </c>
      <c r="F10" s="100">
        <v>46808.107450000003</v>
      </c>
    </row>
    <row r="11" spans="1:6">
      <c r="A11" s="62" t="s">
        <v>196</v>
      </c>
      <c r="B11" s="100">
        <v>198779.86650999999</v>
      </c>
      <c r="C11" s="100">
        <v>51719.172559999999</v>
      </c>
      <c r="D11" s="100">
        <v>0</v>
      </c>
      <c r="E11" s="100">
        <v>0</v>
      </c>
      <c r="F11" s="100">
        <v>250499.03907</v>
      </c>
    </row>
    <row r="12" spans="1:6">
      <c r="A12" s="62" t="s">
        <v>197</v>
      </c>
      <c r="B12" s="100">
        <v>0</v>
      </c>
      <c r="C12" s="100">
        <v>0</v>
      </c>
      <c r="D12" s="100">
        <v>0</v>
      </c>
      <c r="E12" s="100">
        <v>0</v>
      </c>
      <c r="F12" s="100">
        <v>0</v>
      </c>
    </row>
    <row r="13" spans="1:6">
      <c r="A13" s="62" t="s">
        <v>198</v>
      </c>
      <c r="B13" s="100">
        <v>0</v>
      </c>
      <c r="C13" s="100">
        <v>0</v>
      </c>
      <c r="D13" s="100">
        <v>0</v>
      </c>
      <c r="E13" s="100">
        <v>0</v>
      </c>
      <c r="F13" s="100">
        <v>0</v>
      </c>
    </row>
    <row r="14" spans="1:6">
      <c r="A14" s="62" t="s">
        <v>199</v>
      </c>
      <c r="B14" s="100">
        <v>0</v>
      </c>
      <c r="C14" s="100">
        <v>0</v>
      </c>
      <c r="D14" s="100">
        <v>0</v>
      </c>
      <c r="E14" s="100">
        <v>0</v>
      </c>
      <c r="F14" s="100">
        <v>0</v>
      </c>
    </row>
    <row r="15" spans="1:6">
      <c r="A15" s="62" t="s">
        <v>200</v>
      </c>
      <c r="B15" s="100">
        <v>0</v>
      </c>
      <c r="C15" s="100">
        <v>0</v>
      </c>
      <c r="D15" s="100">
        <v>0</v>
      </c>
      <c r="E15" s="100">
        <v>0</v>
      </c>
      <c r="F15" s="100">
        <v>0</v>
      </c>
    </row>
    <row r="16" spans="1:6">
      <c r="A16" s="62" t="s">
        <v>201</v>
      </c>
      <c r="B16" s="100">
        <v>0</v>
      </c>
      <c r="C16" s="100">
        <v>0</v>
      </c>
      <c r="D16" s="100">
        <v>0</v>
      </c>
      <c r="E16" s="100">
        <v>0</v>
      </c>
      <c r="F16" s="100">
        <v>0</v>
      </c>
    </row>
    <row r="17" spans="1:6">
      <c r="A17" s="192" t="s">
        <v>202</v>
      </c>
      <c r="B17" s="61">
        <v>175267.30881000002</v>
      </c>
      <c r="C17" s="61">
        <v>17174.0412</v>
      </c>
      <c r="D17" s="61">
        <v>0</v>
      </c>
      <c r="E17" s="61">
        <v>2.67299</v>
      </c>
      <c r="F17" s="61">
        <v>192444.02299999999</v>
      </c>
    </row>
    <row r="18" spans="1:6">
      <c r="A18" s="62" t="s">
        <v>203</v>
      </c>
      <c r="B18" s="100">
        <v>0</v>
      </c>
      <c r="C18" s="100">
        <v>0</v>
      </c>
      <c r="D18" s="100">
        <v>0</v>
      </c>
      <c r="E18" s="100">
        <v>0</v>
      </c>
      <c r="F18" s="100">
        <v>0</v>
      </c>
    </row>
    <row r="19" spans="1:6">
      <c r="A19" s="62" t="s">
        <v>204</v>
      </c>
      <c r="B19" s="100">
        <v>118875.18101999999</v>
      </c>
      <c r="C19" s="100">
        <v>16420.786479999999</v>
      </c>
      <c r="D19" s="100">
        <v>0</v>
      </c>
      <c r="E19" s="100">
        <v>0</v>
      </c>
      <c r="F19" s="100">
        <v>135295.9675</v>
      </c>
    </row>
    <row r="20" spans="1:6">
      <c r="A20" s="62" t="s">
        <v>205</v>
      </c>
      <c r="B20" s="100">
        <v>0</v>
      </c>
      <c r="C20" s="100">
        <v>0</v>
      </c>
      <c r="D20" s="100">
        <v>0</v>
      </c>
      <c r="E20" s="100">
        <v>0</v>
      </c>
      <c r="F20" s="100">
        <v>0</v>
      </c>
    </row>
    <row r="21" spans="1:6">
      <c r="A21" s="62" t="s">
        <v>206</v>
      </c>
      <c r="B21" s="100">
        <v>0</v>
      </c>
      <c r="C21" s="100">
        <v>0</v>
      </c>
      <c r="D21" s="100">
        <v>0</v>
      </c>
      <c r="E21" s="100">
        <v>0</v>
      </c>
      <c r="F21" s="100">
        <v>0</v>
      </c>
    </row>
    <row r="22" spans="1:6">
      <c r="A22" s="62" t="s">
        <v>207</v>
      </c>
      <c r="B22" s="100">
        <v>7001.6577100000004</v>
      </c>
      <c r="C22" s="100">
        <v>188.51940999999999</v>
      </c>
      <c r="D22" s="100">
        <v>0</v>
      </c>
      <c r="E22" s="100">
        <v>2.67299</v>
      </c>
      <c r="F22" s="100">
        <v>7192.8501100000003</v>
      </c>
    </row>
    <row r="23" spans="1:6">
      <c r="A23" s="62" t="s">
        <v>208</v>
      </c>
      <c r="B23" s="100">
        <v>49314.94872</v>
      </c>
      <c r="C23" s="100">
        <v>564.73531000000003</v>
      </c>
      <c r="D23" s="100">
        <v>0</v>
      </c>
      <c r="E23" s="100">
        <v>0</v>
      </c>
      <c r="F23" s="100">
        <v>49879.684030000004</v>
      </c>
    </row>
    <row r="24" spans="1:6">
      <c r="A24" s="62" t="s">
        <v>209</v>
      </c>
      <c r="B24" s="100">
        <v>75.521360000000001</v>
      </c>
      <c r="C24" s="100">
        <v>0</v>
      </c>
      <c r="D24" s="100">
        <v>0</v>
      </c>
      <c r="E24" s="100">
        <v>0</v>
      </c>
      <c r="F24" s="100">
        <v>75.521360000000001</v>
      </c>
    </row>
    <row r="25" spans="1:6">
      <c r="A25" s="62" t="s">
        <v>210</v>
      </c>
      <c r="B25" s="100">
        <v>0</v>
      </c>
      <c r="C25" s="100">
        <v>0</v>
      </c>
      <c r="D25" s="100">
        <v>0</v>
      </c>
      <c r="E25" s="100">
        <v>0</v>
      </c>
      <c r="F25" s="100">
        <v>0</v>
      </c>
    </row>
    <row r="26" spans="1:6">
      <c r="A26" s="192" t="s">
        <v>211</v>
      </c>
      <c r="B26" s="61">
        <v>6605430.0147600006</v>
      </c>
      <c r="C26" s="61">
        <v>169634.76349000001</v>
      </c>
      <c r="D26" s="61">
        <v>0</v>
      </c>
      <c r="E26" s="61">
        <v>0</v>
      </c>
      <c r="F26" s="61">
        <v>6775064.7782500004</v>
      </c>
    </row>
    <row r="27" spans="1:6">
      <c r="A27" s="64" t="s">
        <v>212</v>
      </c>
      <c r="B27" s="100">
        <v>6177339.4106000001</v>
      </c>
      <c r="C27" s="100">
        <v>148682.66727000001</v>
      </c>
      <c r="D27" s="100">
        <v>0</v>
      </c>
      <c r="E27" s="100">
        <v>0</v>
      </c>
      <c r="F27" s="100">
        <v>6326022.0778700002</v>
      </c>
    </row>
    <row r="28" spans="1:6">
      <c r="A28" s="62" t="s">
        <v>213</v>
      </c>
      <c r="B28" s="100">
        <v>5632542.8732799999</v>
      </c>
      <c r="C28" s="100">
        <v>109691.80185999999</v>
      </c>
      <c r="D28" s="100">
        <v>0</v>
      </c>
      <c r="E28" s="100">
        <v>0</v>
      </c>
      <c r="F28" s="100">
        <v>5742234.6751399999</v>
      </c>
    </row>
    <row r="29" spans="1:6">
      <c r="A29" s="62" t="s">
        <v>214</v>
      </c>
      <c r="B29" s="100">
        <v>368872.42567000003</v>
      </c>
      <c r="C29" s="100">
        <v>34214.254310000004</v>
      </c>
      <c r="D29" s="100">
        <v>0</v>
      </c>
      <c r="E29" s="100">
        <v>0</v>
      </c>
      <c r="F29" s="100">
        <v>403086.67998000002</v>
      </c>
    </row>
    <row r="30" spans="1:6">
      <c r="A30" s="62" t="s">
        <v>215</v>
      </c>
      <c r="B30" s="100">
        <v>175924.11165000001</v>
      </c>
      <c r="C30" s="100">
        <v>4776.6111000000001</v>
      </c>
      <c r="D30" s="100">
        <v>0</v>
      </c>
      <c r="E30" s="100">
        <v>0</v>
      </c>
      <c r="F30" s="100">
        <v>180700.72274999999</v>
      </c>
    </row>
    <row r="31" spans="1:6">
      <c r="A31" s="64" t="s">
        <v>216</v>
      </c>
      <c r="B31" s="100">
        <v>33029.283029999999</v>
      </c>
      <c r="C31" s="100">
        <v>1322.57024</v>
      </c>
      <c r="D31" s="100">
        <v>0</v>
      </c>
      <c r="E31" s="100">
        <v>0</v>
      </c>
      <c r="F31" s="100">
        <v>34351.853270000007</v>
      </c>
    </row>
    <row r="32" spans="1:6">
      <c r="A32" s="62" t="s">
        <v>217</v>
      </c>
      <c r="B32" s="100">
        <v>31674.412100000001</v>
      </c>
      <c r="C32" s="100">
        <v>1251.2004999999999</v>
      </c>
      <c r="D32" s="100">
        <v>0</v>
      </c>
      <c r="E32" s="100">
        <v>0</v>
      </c>
      <c r="F32" s="100">
        <v>32925.6126</v>
      </c>
    </row>
    <row r="33" spans="1:6">
      <c r="A33" s="62" t="s">
        <v>218</v>
      </c>
      <c r="B33" s="100">
        <v>1242.87879</v>
      </c>
      <c r="C33" s="100">
        <v>67.223009999999988</v>
      </c>
      <c r="D33" s="100">
        <v>0</v>
      </c>
      <c r="E33" s="100">
        <v>0</v>
      </c>
      <c r="F33" s="100">
        <v>1310.1018000000001</v>
      </c>
    </row>
    <row r="34" spans="1:6">
      <c r="A34" s="62" t="s">
        <v>219</v>
      </c>
      <c r="B34" s="100">
        <v>111.99214000000001</v>
      </c>
      <c r="C34" s="100">
        <v>4.1467299999999998</v>
      </c>
      <c r="D34" s="100">
        <v>0</v>
      </c>
      <c r="E34" s="100">
        <v>0</v>
      </c>
      <c r="F34" s="100">
        <v>116.13887</v>
      </c>
    </row>
    <row r="35" spans="1:6">
      <c r="A35" s="64" t="s">
        <v>220</v>
      </c>
      <c r="B35" s="100">
        <v>35133.409119999997</v>
      </c>
      <c r="C35" s="100">
        <v>7695.1024400000006</v>
      </c>
      <c r="D35" s="100">
        <v>0</v>
      </c>
      <c r="E35" s="100">
        <v>0</v>
      </c>
      <c r="F35" s="100">
        <v>42828.511559999999</v>
      </c>
    </row>
    <row r="36" spans="1:6">
      <c r="A36" s="62" t="s">
        <v>221</v>
      </c>
      <c r="B36" s="100">
        <v>30021.577289999997</v>
      </c>
      <c r="C36" s="100">
        <v>3795.6127499999998</v>
      </c>
      <c r="D36" s="100">
        <v>0</v>
      </c>
      <c r="E36" s="100">
        <v>0</v>
      </c>
      <c r="F36" s="100">
        <v>33817.190040000001</v>
      </c>
    </row>
    <row r="37" spans="1:6">
      <c r="A37" s="62" t="s">
        <v>222</v>
      </c>
      <c r="B37" s="100">
        <v>5042.9939400000003</v>
      </c>
      <c r="C37" s="100">
        <v>3794.8453300000001</v>
      </c>
      <c r="D37" s="100">
        <v>0</v>
      </c>
      <c r="E37" s="100">
        <v>0</v>
      </c>
      <c r="F37" s="100">
        <v>8837.8392700000004</v>
      </c>
    </row>
    <row r="38" spans="1:6">
      <c r="A38" s="62" t="s">
        <v>223</v>
      </c>
      <c r="B38" s="100">
        <v>68.837890000000002</v>
      </c>
      <c r="C38" s="100">
        <v>104.64436000000001</v>
      </c>
      <c r="D38" s="100">
        <v>0</v>
      </c>
      <c r="E38" s="100">
        <v>0</v>
      </c>
      <c r="F38" s="100">
        <v>173.48224999999999</v>
      </c>
    </row>
    <row r="39" spans="1:6">
      <c r="A39" s="64" t="s">
        <v>224</v>
      </c>
      <c r="B39" s="100">
        <v>600324.89176999999</v>
      </c>
      <c r="C39" s="100">
        <v>22309.254800000002</v>
      </c>
      <c r="D39" s="100">
        <v>0</v>
      </c>
      <c r="E39" s="100">
        <v>0</v>
      </c>
      <c r="F39" s="100">
        <v>622634.1465700001</v>
      </c>
    </row>
    <row r="40" spans="1:6">
      <c r="A40" s="62" t="s">
        <v>225</v>
      </c>
      <c r="B40" s="100">
        <v>124725.6499</v>
      </c>
      <c r="C40" s="100">
        <v>4498.68</v>
      </c>
      <c r="D40" s="100">
        <v>0</v>
      </c>
      <c r="E40" s="100">
        <v>0</v>
      </c>
      <c r="F40" s="100">
        <v>129224.32990000001</v>
      </c>
    </row>
    <row r="41" spans="1:6">
      <c r="A41" s="62" t="s">
        <v>226</v>
      </c>
      <c r="B41" s="100">
        <v>27296.881539999998</v>
      </c>
      <c r="C41" s="100">
        <v>2304.1199300000003</v>
      </c>
      <c r="D41" s="100">
        <v>0</v>
      </c>
      <c r="E41" s="100">
        <v>0</v>
      </c>
      <c r="F41" s="100">
        <v>29601.001469999999</v>
      </c>
    </row>
    <row r="42" spans="1:6">
      <c r="A42" s="62" t="s">
        <v>227</v>
      </c>
      <c r="B42" s="100">
        <v>265.55414000000002</v>
      </c>
      <c r="C42" s="100">
        <v>0</v>
      </c>
      <c r="D42" s="100">
        <v>0</v>
      </c>
      <c r="E42" s="100">
        <v>0</v>
      </c>
      <c r="F42" s="100">
        <v>265.55414000000002</v>
      </c>
    </row>
    <row r="43" spans="1:6">
      <c r="A43" s="62" t="s">
        <v>228</v>
      </c>
      <c r="B43" s="100">
        <v>12.67292</v>
      </c>
      <c r="C43" s="100">
        <v>0.10701999999999999</v>
      </c>
      <c r="D43" s="100">
        <v>0</v>
      </c>
      <c r="E43" s="100">
        <v>0</v>
      </c>
      <c r="F43" s="100">
        <v>12.77994</v>
      </c>
    </row>
    <row r="44" spans="1:6">
      <c r="A44" s="62" t="s">
        <v>229</v>
      </c>
      <c r="B44" s="100">
        <v>3.5354800000000002</v>
      </c>
      <c r="C44" s="100">
        <v>0</v>
      </c>
      <c r="D44" s="100">
        <v>0</v>
      </c>
      <c r="E44" s="100">
        <v>0</v>
      </c>
      <c r="F44" s="100">
        <v>3.5354800000000002</v>
      </c>
    </row>
    <row r="45" spans="1:6">
      <c r="A45" s="62" t="s">
        <v>230</v>
      </c>
      <c r="B45" s="100">
        <v>0</v>
      </c>
      <c r="C45" s="100">
        <v>0</v>
      </c>
      <c r="D45" s="100">
        <v>0</v>
      </c>
      <c r="E45" s="100">
        <v>0</v>
      </c>
      <c r="F45" s="100">
        <v>0</v>
      </c>
    </row>
    <row r="46" spans="1:6">
      <c r="A46" s="62" t="s">
        <v>1351</v>
      </c>
      <c r="B46" s="100">
        <v>373345.14158999996</v>
      </c>
      <c r="C46" s="100">
        <v>11268.57878</v>
      </c>
      <c r="D46" s="100">
        <v>0</v>
      </c>
      <c r="E46" s="100">
        <v>0</v>
      </c>
      <c r="F46" s="100">
        <v>384613.72037</v>
      </c>
    </row>
    <row r="47" spans="1:6">
      <c r="A47" s="62" t="s">
        <v>1352</v>
      </c>
      <c r="B47" s="100">
        <v>73084.372060000009</v>
      </c>
      <c r="C47" s="100">
        <v>4139.5760499999997</v>
      </c>
      <c r="D47" s="100">
        <v>0</v>
      </c>
      <c r="E47" s="100">
        <v>0</v>
      </c>
      <c r="F47" s="100">
        <v>77223.948109999998</v>
      </c>
    </row>
    <row r="48" spans="1:6">
      <c r="A48" s="62" t="s">
        <v>1357</v>
      </c>
      <c r="B48" s="100">
        <v>1358.5936499999998</v>
      </c>
      <c r="C48" s="100">
        <v>97.313839999999999</v>
      </c>
      <c r="D48" s="100">
        <v>0</v>
      </c>
      <c r="E48" s="100">
        <v>0</v>
      </c>
      <c r="F48" s="100">
        <v>1455.9074900000001</v>
      </c>
    </row>
    <row r="49" spans="1:6">
      <c r="A49" s="62" t="s">
        <v>1358</v>
      </c>
      <c r="B49" s="100">
        <v>38.587720000000004</v>
      </c>
      <c r="C49" s="100">
        <v>0.87917999999999996</v>
      </c>
      <c r="D49" s="100">
        <v>0</v>
      </c>
      <c r="E49" s="100">
        <v>0</v>
      </c>
      <c r="F49" s="100">
        <v>39.466900000000003</v>
      </c>
    </row>
    <row r="50" spans="1:6">
      <c r="A50" s="62" t="s">
        <v>1376</v>
      </c>
      <c r="B50" s="100">
        <v>183.27367000000001</v>
      </c>
      <c r="C50" s="100">
        <v>0</v>
      </c>
      <c r="D50" s="100">
        <v>0</v>
      </c>
      <c r="E50" s="100">
        <v>0</v>
      </c>
      <c r="F50" s="100">
        <v>183.27367000000001</v>
      </c>
    </row>
    <row r="51" spans="1:6">
      <c r="A51" s="62" t="s">
        <v>1397</v>
      </c>
      <c r="B51" s="100">
        <v>10.629100000000001</v>
      </c>
      <c r="C51" s="100">
        <v>0</v>
      </c>
      <c r="D51" s="100">
        <v>0</v>
      </c>
      <c r="E51" s="100">
        <v>0</v>
      </c>
      <c r="F51" s="100">
        <v>10.629100000000001</v>
      </c>
    </row>
    <row r="52" spans="1:6">
      <c r="A52" s="64" t="s">
        <v>231</v>
      </c>
      <c r="B52" s="100">
        <v>-240396.97975999999</v>
      </c>
      <c r="C52" s="100">
        <v>-10374.831259999999</v>
      </c>
      <c r="D52" s="100">
        <v>0</v>
      </c>
      <c r="E52" s="100">
        <v>0</v>
      </c>
      <c r="F52" s="100">
        <v>-250771.81102000002</v>
      </c>
    </row>
    <row r="53" spans="1:6">
      <c r="A53" s="65" t="s">
        <v>1438</v>
      </c>
      <c r="B53" s="100">
        <v>-28527.8577</v>
      </c>
      <c r="C53" s="100">
        <v>-2330.9772699999999</v>
      </c>
      <c r="D53" s="100">
        <v>0</v>
      </c>
      <c r="E53" s="100">
        <v>0</v>
      </c>
      <c r="F53" s="100">
        <v>-30858.83497</v>
      </c>
    </row>
    <row r="54" spans="1:6">
      <c r="A54" s="62" t="s">
        <v>1465</v>
      </c>
      <c r="B54" s="100">
        <v>-4232.6315300000006</v>
      </c>
      <c r="C54" s="100">
        <v>-1198.8019099999999</v>
      </c>
      <c r="D54" s="100">
        <v>0</v>
      </c>
      <c r="E54" s="100">
        <v>0</v>
      </c>
      <c r="F54" s="100">
        <v>-5431.4334400000007</v>
      </c>
    </row>
    <row r="55" spans="1:6">
      <c r="A55" s="62" t="s">
        <v>1439</v>
      </c>
      <c r="B55" s="100">
        <v>-20058.469280000001</v>
      </c>
      <c r="C55" s="100">
        <v>-472.81559999999996</v>
      </c>
      <c r="D55" s="100">
        <v>0</v>
      </c>
      <c r="E55" s="100">
        <v>0</v>
      </c>
      <c r="F55" s="100">
        <v>-20531.284879999999</v>
      </c>
    </row>
    <row r="56" spans="1:6">
      <c r="A56" s="62" t="s">
        <v>1466</v>
      </c>
      <c r="B56" s="100">
        <v>-944.71279000000004</v>
      </c>
      <c r="C56" s="100">
        <v>-60.527699999999996</v>
      </c>
      <c r="D56" s="100">
        <v>0</v>
      </c>
      <c r="E56" s="100">
        <v>0</v>
      </c>
      <c r="F56" s="100">
        <v>-1005.24049</v>
      </c>
    </row>
    <row r="57" spans="1:6">
      <c r="A57" s="62" t="s">
        <v>1440</v>
      </c>
      <c r="B57" s="100">
        <v>-23968.738730000001</v>
      </c>
      <c r="C57" s="100">
        <v>-2434.70345</v>
      </c>
      <c r="D57" s="100">
        <v>0</v>
      </c>
      <c r="E57" s="100">
        <v>0</v>
      </c>
      <c r="F57" s="100">
        <v>-26403.442179999998</v>
      </c>
    </row>
    <row r="58" spans="1:6">
      <c r="A58" s="62" t="s">
        <v>232</v>
      </c>
      <c r="B58" s="100">
        <v>-3515.8999399999998</v>
      </c>
      <c r="C58" s="100">
        <v>-2589.2837500000001</v>
      </c>
      <c r="D58" s="100">
        <v>0</v>
      </c>
      <c r="E58" s="100">
        <v>0</v>
      </c>
      <c r="F58" s="100">
        <v>-6105.1836900000008</v>
      </c>
    </row>
    <row r="59" spans="1:6">
      <c r="A59" s="65" t="s">
        <v>233</v>
      </c>
      <c r="B59" s="100">
        <v>-131643.55693000002</v>
      </c>
      <c r="C59" s="100">
        <v>0</v>
      </c>
      <c r="D59" s="100">
        <v>0</v>
      </c>
      <c r="E59" s="100">
        <v>0</v>
      </c>
      <c r="F59" s="100">
        <v>-131643.55693000002</v>
      </c>
    </row>
    <row r="60" spans="1:6">
      <c r="A60" s="62" t="s">
        <v>234</v>
      </c>
      <c r="B60" s="100">
        <v>-23374.794559999998</v>
      </c>
      <c r="C60" s="100">
        <v>-1170.7931599999999</v>
      </c>
      <c r="D60" s="100">
        <v>0</v>
      </c>
      <c r="E60" s="100">
        <v>0</v>
      </c>
      <c r="F60" s="100">
        <v>-24545.58772</v>
      </c>
    </row>
    <row r="61" spans="1:6">
      <c r="A61" s="62" t="s">
        <v>235</v>
      </c>
      <c r="B61" s="100">
        <v>0</v>
      </c>
      <c r="C61" s="100">
        <v>0</v>
      </c>
      <c r="D61" s="100">
        <v>0</v>
      </c>
      <c r="E61" s="100">
        <v>0</v>
      </c>
      <c r="F61" s="100">
        <v>0</v>
      </c>
    </row>
    <row r="62" spans="1:6">
      <c r="A62" s="62" t="s">
        <v>236</v>
      </c>
      <c r="B62" s="100">
        <v>0</v>
      </c>
      <c r="C62" s="100">
        <v>0</v>
      </c>
      <c r="D62" s="100">
        <v>0</v>
      </c>
      <c r="E62" s="100">
        <v>0</v>
      </c>
      <c r="F62" s="100">
        <v>0</v>
      </c>
    </row>
    <row r="63" spans="1:6">
      <c r="A63" s="62" t="s">
        <v>1156</v>
      </c>
      <c r="B63" s="100">
        <v>-3492.5018100000002</v>
      </c>
      <c r="C63" s="100">
        <v>-52.359629999999996</v>
      </c>
      <c r="D63" s="100">
        <v>0</v>
      </c>
      <c r="E63" s="100">
        <v>0</v>
      </c>
      <c r="F63" s="100">
        <v>-3544.8614400000001</v>
      </c>
    </row>
    <row r="64" spans="1:6">
      <c r="A64" s="62" t="s">
        <v>1157</v>
      </c>
      <c r="B64" s="100">
        <v>-302.75274000000002</v>
      </c>
      <c r="C64" s="100">
        <v>0</v>
      </c>
      <c r="D64" s="100">
        <v>0</v>
      </c>
      <c r="E64" s="100">
        <v>0</v>
      </c>
      <c r="F64" s="100">
        <v>-302.75274000000002</v>
      </c>
    </row>
    <row r="65" spans="1:6">
      <c r="A65" s="65" t="s">
        <v>1359</v>
      </c>
      <c r="B65" s="100">
        <v>-257.61279000000002</v>
      </c>
      <c r="C65" s="100">
        <v>-22.659200000000002</v>
      </c>
      <c r="D65" s="100">
        <v>0</v>
      </c>
      <c r="E65" s="100">
        <v>0</v>
      </c>
      <c r="F65" s="100">
        <v>-280.27199000000002</v>
      </c>
    </row>
    <row r="66" spans="1:6">
      <c r="A66" s="62" t="s">
        <v>1360</v>
      </c>
      <c r="B66" s="100">
        <v>-11.679459999999999</v>
      </c>
      <c r="C66" s="100">
        <v>0</v>
      </c>
      <c r="D66" s="100">
        <v>0</v>
      </c>
      <c r="E66" s="100">
        <v>0</v>
      </c>
      <c r="F66" s="100">
        <v>-11.679459999999999</v>
      </c>
    </row>
    <row r="67" spans="1:6">
      <c r="A67" s="62" t="s">
        <v>1361</v>
      </c>
      <c r="B67" s="100">
        <v>-51.54956</v>
      </c>
      <c r="C67" s="100">
        <v>0</v>
      </c>
      <c r="D67" s="100">
        <v>0</v>
      </c>
      <c r="E67" s="100">
        <v>0</v>
      </c>
      <c r="F67" s="100">
        <v>-51.54956</v>
      </c>
    </row>
    <row r="68" spans="1:6">
      <c r="A68" s="62" t="s">
        <v>1362</v>
      </c>
      <c r="B68" s="100">
        <v>-14.22194</v>
      </c>
      <c r="C68" s="100">
        <v>-41.909589999999994</v>
      </c>
      <c r="D68" s="100">
        <v>0</v>
      </c>
      <c r="E68" s="100">
        <v>0</v>
      </c>
      <c r="F68" s="100">
        <v>-56.131529999999998</v>
      </c>
    </row>
    <row r="69" spans="1:6">
      <c r="A69" s="192" t="s">
        <v>237</v>
      </c>
      <c r="B69" s="61">
        <v>70601.813139999998</v>
      </c>
      <c r="C69" s="61">
        <v>5242.0832699999992</v>
      </c>
      <c r="D69" s="61">
        <v>0</v>
      </c>
      <c r="E69" s="61">
        <v>0</v>
      </c>
      <c r="F69" s="61">
        <v>75843.896410000001</v>
      </c>
    </row>
    <row r="70" spans="1:6">
      <c r="A70" s="62" t="s">
        <v>238</v>
      </c>
      <c r="B70" s="100">
        <v>0</v>
      </c>
      <c r="C70" s="100">
        <v>0</v>
      </c>
      <c r="D70" s="100">
        <v>0</v>
      </c>
      <c r="E70" s="100">
        <v>0</v>
      </c>
      <c r="F70" s="100">
        <v>0</v>
      </c>
    </row>
    <row r="71" spans="1:6">
      <c r="A71" s="65" t="s">
        <v>239</v>
      </c>
      <c r="B71" s="100">
        <v>37147.769749999999</v>
      </c>
      <c r="C71" s="100">
        <v>2027.0005000000001</v>
      </c>
      <c r="D71" s="100">
        <v>0</v>
      </c>
      <c r="E71" s="100">
        <v>0</v>
      </c>
      <c r="F71" s="100">
        <v>39174.770250000001</v>
      </c>
    </row>
    <row r="72" spans="1:6">
      <c r="A72" s="62" t="s">
        <v>240</v>
      </c>
      <c r="B72" s="100">
        <v>38228.610700000005</v>
      </c>
      <c r="C72" s="100">
        <v>4277.5574200000001</v>
      </c>
      <c r="D72" s="100">
        <v>0</v>
      </c>
      <c r="E72" s="100">
        <v>0</v>
      </c>
      <c r="F72" s="100">
        <v>42506.168119999995</v>
      </c>
    </row>
    <row r="73" spans="1:6">
      <c r="A73" s="62" t="s">
        <v>241</v>
      </c>
      <c r="B73" s="100">
        <v>0</v>
      </c>
      <c r="C73" s="100">
        <v>0</v>
      </c>
      <c r="D73" s="100">
        <v>0</v>
      </c>
      <c r="E73" s="100">
        <v>0</v>
      </c>
      <c r="F73" s="100">
        <v>0</v>
      </c>
    </row>
    <row r="74" spans="1:6">
      <c r="A74" s="62" t="s">
        <v>242</v>
      </c>
      <c r="B74" s="100">
        <v>-4774.5673099999995</v>
      </c>
      <c r="C74" s="100">
        <v>-1062.4746499999999</v>
      </c>
      <c r="D74" s="100">
        <v>0</v>
      </c>
      <c r="E74" s="100">
        <v>0</v>
      </c>
      <c r="F74" s="100">
        <v>-5837.0419599999996</v>
      </c>
    </row>
    <row r="75" spans="1:6">
      <c r="A75" s="192" t="s">
        <v>243</v>
      </c>
      <c r="B75" s="61">
        <v>492.50720000000001</v>
      </c>
      <c r="C75" s="61">
        <v>0</v>
      </c>
      <c r="D75" s="61">
        <v>0</v>
      </c>
      <c r="E75" s="61">
        <v>0</v>
      </c>
      <c r="F75" s="61">
        <v>492.50720000000001</v>
      </c>
    </row>
    <row r="76" spans="1:6">
      <c r="A76" s="62" t="s">
        <v>244</v>
      </c>
      <c r="B76" s="100">
        <v>0</v>
      </c>
      <c r="C76" s="100">
        <v>0</v>
      </c>
      <c r="D76" s="100">
        <v>0</v>
      </c>
      <c r="E76" s="100">
        <v>0</v>
      </c>
      <c r="F76" s="100">
        <v>0</v>
      </c>
    </row>
    <row r="77" spans="1:6">
      <c r="A77" s="62" t="s">
        <v>245</v>
      </c>
      <c r="B77" s="100">
        <v>5981.7142199999998</v>
      </c>
      <c r="C77" s="100">
        <v>0</v>
      </c>
      <c r="D77" s="100">
        <v>0</v>
      </c>
      <c r="E77" s="100">
        <v>0</v>
      </c>
      <c r="F77" s="100">
        <v>5981.7142199999998</v>
      </c>
    </row>
    <row r="78" spans="1:6">
      <c r="A78" s="62" t="s">
        <v>246</v>
      </c>
      <c r="B78" s="100">
        <v>842.18095999999991</v>
      </c>
      <c r="C78" s="100">
        <v>0</v>
      </c>
      <c r="D78" s="100">
        <v>0</v>
      </c>
      <c r="E78" s="100">
        <v>0</v>
      </c>
      <c r="F78" s="100">
        <v>842.18095999999991</v>
      </c>
    </row>
    <row r="79" spans="1:6">
      <c r="A79" s="62" t="s">
        <v>247</v>
      </c>
      <c r="B79" s="100">
        <v>1E-3</v>
      </c>
      <c r="C79" s="100">
        <v>0</v>
      </c>
      <c r="D79" s="100">
        <v>0</v>
      </c>
      <c r="E79" s="100">
        <v>0</v>
      </c>
      <c r="F79" s="100">
        <v>1E-3</v>
      </c>
    </row>
    <row r="80" spans="1:6">
      <c r="A80" s="62" t="s">
        <v>248</v>
      </c>
      <c r="B80" s="100">
        <v>-6331.3889800000006</v>
      </c>
      <c r="C80" s="100">
        <v>0</v>
      </c>
      <c r="D80" s="100">
        <v>0</v>
      </c>
      <c r="E80" s="100">
        <v>0</v>
      </c>
      <c r="F80" s="100">
        <v>-6331.3889800000006</v>
      </c>
    </row>
    <row r="81" spans="1:6">
      <c r="A81" s="192" t="s">
        <v>249</v>
      </c>
      <c r="B81" s="61">
        <v>75297.548519999997</v>
      </c>
      <c r="C81" s="61">
        <v>485767.26905</v>
      </c>
      <c r="D81" s="61">
        <v>0</v>
      </c>
      <c r="E81" s="61">
        <v>0</v>
      </c>
      <c r="F81" s="61">
        <v>561064.81757000007</v>
      </c>
    </row>
    <row r="82" spans="1:6">
      <c r="A82" s="62" t="s">
        <v>203</v>
      </c>
      <c r="B82" s="100">
        <v>0</v>
      </c>
      <c r="C82" s="100">
        <v>0</v>
      </c>
      <c r="D82" s="100">
        <v>0</v>
      </c>
      <c r="E82" s="100">
        <v>0</v>
      </c>
      <c r="F82" s="100">
        <v>0</v>
      </c>
    </row>
    <row r="83" spans="1:6">
      <c r="A83" s="62" t="s">
        <v>204</v>
      </c>
      <c r="B83" s="100">
        <v>26443.940200000001</v>
      </c>
      <c r="C83" s="100">
        <v>20580</v>
      </c>
      <c r="D83" s="100">
        <v>0</v>
      </c>
      <c r="E83" s="100">
        <v>0</v>
      </c>
      <c r="F83" s="100">
        <v>47023.940200000005</v>
      </c>
    </row>
    <row r="84" spans="1:6">
      <c r="A84" s="62" t="s">
        <v>205</v>
      </c>
      <c r="B84" s="100">
        <v>0</v>
      </c>
      <c r="C84" s="100">
        <v>0</v>
      </c>
      <c r="D84" s="100">
        <v>0</v>
      </c>
      <c r="E84" s="100">
        <v>0</v>
      </c>
      <c r="F84" s="100">
        <v>0</v>
      </c>
    </row>
    <row r="85" spans="1:6">
      <c r="A85" s="62" t="s">
        <v>206</v>
      </c>
      <c r="B85" s="100">
        <v>0</v>
      </c>
      <c r="C85" s="100">
        <v>0</v>
      </c>
      <c r="D85" s="100">
        <v>0</v>
      </c>
      <c r="E85" s="100">
        <v>0</v>
      </c>
      <c r="F85" s="100">
        <v>0</v>
      </c>
    </row>
    <row r="86" spans="1:6">
      <c r="A86" s="62" t="s">
        <v>250</v>
      </c>
      <c r="B86" s="100">
        <v>1705.4</v>
      </c>
      <c r="C86" s="100">
        <v>184.96932999999999</v>
      </c>
      <c r="D86" s="100">
        <v>0</v>
      </c>
      <c r="E86" s="100">
        <v>0</v>
      </c>
      <c r="F86" s="100">
        <v>1890.36933</v>
      </c>
    </row>
    <row r="87" spans="1:6">
      <c r="A87" s="62" t="s">
        <v>251</v>
      </c>
      <c r="B87" s="100">
        <v>124.509</v>
      </c>
      <c r="C87" s="100">
        <v>720.27383999999995</v>
      </c>
      <c r="D87" s="100">
        <v>0</v>
      </c>
      <c r="E87" s="100">
        <v>0</v>
      </c>
      <c r="F87" s="100">
        <v>844.78283999999996</v>
      </c>
    </row>
    <row r="88" spans="1:6">
      <c r="A88" s="62" t="s">
        <v>208</v>
      </c>
      <c r="B88" s="100">
        <v>45550.217579999997</v>
      </c>
      <c r="C88" s="100">
        <v>464635.93560999999</v>
      </c>
      <c r="D88" s="100">
        <v>0</v>
      </c>
      <c r="E88" s="100">
        <v>0</v>
      </c>
      <c r="F88" s="100">
        <v>510186.15318999998</v>
      </c>
    </row>
    <row r="89" spans="1:6">
      <c r="A89" s="62" t="s">
        <v>252</v>
      </c>
      <c r="B89" s="100">
        <v>1474.68174</v>
      </c>
      <c r="C89" s="100">
        <v>111.40560000000001</v>
      </c>
      <c r="D89" s="100">
        <v>0</v>
      </c>
      <c r="E89" s="100">
        <v>0</v>
      </c>
      <c r="F89" s="100">
        <v>1586.08734</v>
      </c>
    </row>
    <row r="90" spans="1:6">
      <c r="A90" s="62" t="s">
        <v>253</v>
      </c>
      <c r="B90" s="100">
        <v>-1.2</v>
      </c>
      <c r="C90" s="100">
        <v>-465.31533000000002</v>
      </c>
      <c r="D90" s="100">
        <v>0</v>
      </c>
      <c r="E90" s="100">
        <v>0</v>
      </c>
      <c r="F90" s="100">
        <v>-466.51533000000001</v>
      </c>
    </row>
    <row r="91" spans="1:6">
      <c r="A91" s="192" t="s">
        <v>254</v>
      </c>
      <c r="B91" s="61">
        <v>159352.16053999998</v>
      </c>
      <c r="C91" s="61">
        <v>0</v>
      </c>
      <c r="D91" s="61">
        <v>0</v>
      </c>
      <c r="E91" s="61">
        <v>0</v>
      </c>
      <c r="F91" s="61">
        <v>159352.16053999998</v>
      </c>
    </row>
    <row r="92" spans="1:6">
      <c r="A92" s="62" t="s">
        <v>255</v>
      </c>
      <c r="B92" s="100">
        <v>26633.935960000003</v>
      </c>
      <c r="C92" s="100">
        <v>0</v>
      </c>
      <c r="D92" s="100">
        <v>0</v>
      </c>
      <c r="E92" s="100">
        <v>0</v>
      </c>
      <c r="F92" s="100">
        <v>26633.935960000003</v>
      </c>
    </row>
    <row r="93" spans="1:6">
      <c r="A93" s="62" t="s">
        <v>256</v>
      </c>
      <c r="B93" s="100">
        <v>64418.138009999995</v>
      </c>
      <c r="C93" s="100">
        <v>0</v>
      </c>
      <c r="D93" s="100">
        <v>0</v>
      </c>
      <c r="E93" s="100">
        <v>0</v>
      </c>
      <c r="F93" s="100">
        <v>64418.138009999995</v>
      </c>
    </row>
    <row r="94" spans="1:6">
      <c r="A94" s="62" t="s">
        <v>257</v>
      </c>
      <c r="B94" s="100">
        <v>14330.32192</v>
      </c>
      <c r="C94" s="100">
        <v>0</v>
      </c>
      <c r="D94" s="100">
        <v>0</v>
      </c>
      <c r="E94" s="100">
        <v>0</v>
      </c>
      <c r="F94" s="100">
        <v>14330.32192</v>
      </c>
    </row>
    <row r="95" spans="1:6">
      <c r="A95" s="62" t="s">
        <v>258</v>
      </c>
      <c r="B95" s="100">
        <v>18892.661399999997</v>
      </c>
      <c r="C95" s="100">
        <v>0</v>
      </c>
      <c r="D95" s="100">
        <v>0</v>
      </c>
      <c r="E95" s="100">
        <v>0</v>
      </c>
      <c r="F95" s="100">
        <v>18892.661399999997</v>
      </c>
    </row>
    <row r="96" spans="1:6">
      <c r="A96" s="62" t="s">
        <v>259</v>
      </c>
      <c r="B96" s="100">
        <v>25184.006170000001</v>
      </c>
      <c r="C96" s="100">
        <v>0</v>
      </c>
      <c r="D96" s="100">
        <v>0</v>
      </c>
      <c r="E96" s="100">
        <v>0</v>
      </c>
      <c r="F96" s="100">
        <v>25184.006170000001</v>
      </c>
    </row>
    <row r="97" spans="1:6">
      <c r="A97" s="62" t="s">
        <v>260</v>
      </c>
      <c r="B97" s="100">
        <v>8782.5303599999988</v>
      </c>
      <c r="C97" s="100">
        <v>0</v>
      </c>
      <c r="D97" s="100">
        <v>0</v>
      </c>
      <c r="E97" s="100">
        <v>0</v>
      </c>
      <c r="F97" s="100">
        <v>8782.5303599999988</v>
      </c>
    </row>
    <row r="98" spans="1:6">
      <c r="A98" s="62" t="s">
        <v>261</v>
      </c>
      <c r="B98" s="100">
        <v>14.903459999999999</v>
      </c>
      <c r="C98" s="100">
        <v>0</v>
      </c>
      <c r="D98" s="100">
        <v>0</v>
      </c>
      <c r="E98" s="100">
        <v>0</v>
      </c>
      <c r="F98" s="100">
        <v>14.903459999999999</v>
      </c>
    </row>
    <row r="99" spans="1:6">
      <c r="A99" s="62" t="s">
        <v>262</v>
      </c>
      <c r="B99" s="100">
        <v>1071.0929599999999</v>
      </c>
      <c r="C99" s="100">
        <v>0</v>
      </c>
      <c r="D99" s="100">
        <v>0</v>
      </c>
      <c r="E99" s="100">
        <v>0</v>
      </c>
      <c r="F99" s="100">
        <v>1071.0929599999999</v>
      </c>
    </row>
    <row r="100" spans="1:6">
      <c r="A100" s="62" t="s">
        <v>263</v>
      </c>
      <c r="B100" s="100">
        <v>24.5703</v>
      </c>
      <c r="C100" s="100">
        <v>0</v>
      </c>
      <c r="D100" s="100">
        <v>0</v>
      </c>
      <c r="E100" s="100">
        <v>0</v>
      </c>
      <c r="F100" s="100">
        <v>24.5703</v>
      </c>
    </row>
    <row r="101" spans="1:6">
      <c r="A101" s="192" t="s">
        <v>264</v>
      </c>
      <c r="B101" s="61">
        <v>47420.145859999997</v>
      </c>
      <c r="C101" s="61">
        <v>121.29135000000001</v>
      </c>
      <c r="D101" s="61">
        <v>0</v>
      </c>
      <c r="E101" s="61">
        <v>0</v>
      </c>
      <c r="F101" s="61">
        <v>47541.437210000004</v>
      </c>
    </row>
    <row r="102" spans="1:6">
      <c r="A102" s="62" t="s">
        <v>265</v>
      </c>
      <c r="B102" s="100">
        <v>4703.5405300000002</v>
      </c>
      <c r="C102" s="100">
        <v>0</v>
      </c>
      <c r="D102" s="100">
        <v>0</v>
      </c>
      <c r="E102" s="100">
        <v>0</v>
      </c>
      <c r="F102" s="100">
        <v>4703.5405300000002</v>
      </c>
    </row>
    <row r="103" spans="1:6">
      <c r="A103" s="62" t="s">
        <v>266</v>
      </c>
      <c r="B103" s="100">
        <v>18622.35628</v>
      </c>
      <c r="C103" s="100">
        <v>0</v>
      </c>
      <c r="D103" s="100">
        <v>0</v>
      </c>
      <c r="E103" s="100">
        <v>0</v>
      </c>
      <c r="F103" s="100">
        <v>18622.35628</v>
      </c>
    </row>
    <row r="104" spans="1:6">
      <c r="A104" s="62" t="s">
        <v>267</v>
      </c>
      <c r="B104" s="100">
        <v>12013.33936</v>
      </c>
      <c r="C104" s="100">
        <v>121.29135000000001</v>
      </c>
      <c r="D104" s="100">
        <v>0</v>
      </c>
      <c r="E104" s="100">
        <v>0</v>
      </c>
      <c r="F104" s="100">
        <v>12134.630710000001</v>
      </c>
    </row>
    <row r="105" spans="1:6">
      <c r="A105" s="62" t="s">
        <v>268</v>
      </c>
      <c r="B105" s="100">
        <v>12080.909689999999</v>
      </c>
      <c r="C105" s="100">
        <v>0</v>
      </c>
      <c r="D105" s="100">
        <v>0</v>
      </c>
      <c r="E105" s="100">
        <v>0</v>
      </c>
      <c r="F105" s="100">
        <v>12080.909689999999</v>
      </c>
    </row>
    <row r="106" spans="1:6">
      <c r="A106" s="62" t="s">
        <v>269</v>
      </c>
      <c r="B106" s="100">
        <v>0</v>
      </c>
      <c r="C106" s="100">
        <v>0</v>
      </c>
      <c r="D106" s="100">
        <v>0</v>
      </c>
      <c r="E106" s="100">
        <v>0</v>
      </c>
      <c r="F106" s="100">
        <v>0</v>
      </c>
    </row>
    <row r="107" spans="1:6">
      <c r="A107" s="192" t="s">
        <v>270</v>
      </c>
      <c r="B107" s="61">
        <v>0</v>
      </c>
      <c r="C107" s="61">
        <v>0</v>
      </c>
      <c r="D107" s="61">
        <v>0</v>
      </c>
      <c r="E107" s="61">
        <v>0</v>
      </c>
      <c r="F107" s="61">
        <v>0</v>
      </c>
    </row>
    <row r="108" spans="1:6">
      <c r="A108" s="62" t="s">
        <v>271</v>
      </c>
      <c r="B108" s="100">
        <v>0</v>
      </c>
      <c r="C108" s="100">
        <v>0</v>
      </c>
      <c r="D108" s="100">
        <v>0</v>
      </c>
      <c r="E108" s="100">
        <v>0</v>
      </c>
      <c r="F108" s="100">
        <v>0</v>
      </c>
    </row>
    <row r="109" spans="1:6">
      <c r="A109" s="62" t="s">
        <v>272</v>
      </c>
      <c r="B109" s="100">
        <v>0</v>
      </c>
      <c r="C109" s="100">
        <v>0</v>
      </c>
      <c r="D109" s="100">
        <v>0</v>
      </c>
      <c r="E109" s="100">
        <v>0</v>
      </c>
      <c r="F109" s="100">
        <v>0</v>
      </c>
    </row>
    <row r="110" spans="1:6">
      <c r="A110" s="62" t="s">
        <v>273</v>
      </c>
      <c r="B110" s="100">
        <v>0</v>
      </c>
      <c r="C110" s="100">
        <v>0</v>
      </c>
      <c r="D110" s="100">
        <v>0</v>
      </c>
      <c r="E110" s="100">
        <v>0</v>
      </c>
      <c r="F110" s="100">
        <v>0</v>
      </c>
    </row>
    <row r="111" spans="1:6">
      <c r="A111" s="62" t="s">
        <v>274</v>
      </c>
      <c r="B111" s="100">
        <v>0</v>
      </c>
      <c r="C111" s="100">
        <v>0</v>
      </c>
      <c r="D111" s="100">
        <v>0</v>
      </c>
      <c r="E111" s="100">
        <v>0</v>
      </c>
      <c r="F111" s="100">
        <v>0</v>
      </c>
    </row>
    <row r="112" spans="1:6">
      <c r="A112" s="62" t="s">
        <v>275</v>
      </c>
      <c r="B112" s="100">
        <v>0</v>
      </c>
      <c r="C112" s="100">
        <v>0</v>
      </c>
      <c r="D112" s="100">
        <v>0</v>
      </c>
      <c r="E112" s="100">
        <v>0</v>
      </c>
      <c r="F112" s="100">
        <v>0</v>
      </c>
    </row>
    <row r="113" spans="1:6">
      <c r="A113" s="62" t="s">
        <v>276</v>
      </c>
      <c r="B113" s="100">
        <v>0</v>
      </c>
      <c r="C113" s="100">
        <v>0</v>
      </c>
      <c r="D113" s="100">
        <v>0</v>
      </c>
      <c r="E113" s="100">
        <v>0</v>
      </c>
      <c r="F113" s="100">
        <v>0</v>
      </c>
    </row>
    <row r="114" spans="1:6">
      <c r="A114" s="160" t="s">
        <v>277</v>
      </c>
      <c r="B114" s="61">
        <v>5785377.7282100003</v>
      </c>
      <c r="C114" s="61">
        <v>1069167.8150599999</v>
      </c>
      <c r="D114" s="61">
        <v>0</v>
      </c>
      <c r="E114" s="61">
        <v>0</v>
      </c>
      <c r="F114" s="61">
        <v>6854545.5432700003</v>
      </c>
    </row>
    <row r="115" spans="1:6">
      <c r="A115" s="182" t="s">
        <v>278</v>
      </c>
      <c r="B115" s="61">
        <v>14531.105960000001</v>
      </c>
      <c r="C115" s="61">
        <v>5287.9465499999997</v>
      </c>
      <c r="D115" s="61">
        <v>0</v>
      </c>
      <c r="E115" s="61">
        <v>0</v>
      </c>
      <c r="F115" s="61">
        <v>19819.052510000001</v>
      </c>
    </row>
    <row r="116" spans="1:6">
      <c r="A116" s="68" t="s">
        <v>279</v>
      </c>
      <c r="B116" s="100">
        <v>351.161</v>
      </c>
      <c r="C116" s="100">
        <v>14.57352</v>
      </c>
      <c r="D116" s="100">
        <v>0</v>
      </c>
      <c r="E116" s="100">
        <v>0</v>
      </c>
      <c r="F116" s="100">
        <v>365.73452000000003</v>
      </c>
    </row>
    <row r="117" spans="1:6">
      <c r="A117" s="68" t="s">
        <v>280</v>
      </c>
      <c r="B117" s="100">
        <v>0</v>
      </c>
      <c r="C117" s="100">
        <v>0</v>
      </c>
      <c r="D117" s="100">
        <v>0</v>
      </c>
      <c r="E117" s="100">
        <v>0</v>
      </c>
      <c r="F117" s="100">
        <v>0</v>
      </c>
    </row>
    <row r="118" spans="1:6">
      <c r="A118" s="68" t="s">
        <v>281</v>
      </c>
      <c r="B118" s="100">
        <v>351.161</v>
      </c>
      <c r="C118" s="100">
        <v>14.57352</v>
      </c>
      <c r="D118" s="100">
        <v>0</v>
      </c>
      <c r="E118" s="100">
        <v>0</v>
      </c>
      <c r="F118" s="100">
        <v>365.73452000000003</v>
      </c>
    </row>
    <row r="119" spans="1:6">
      <c r="A119" s="68" t="s">
        <v>282</v>
      </c>
      <c r="B119" s="100">
        <v>3347.47921</v>
      </c>
      <c r="C119" s="100">
        <v>185.36232999999999</v>
      </c>
      <c r="D119" s="100">
        <v>0</v>
      </c>
      <c r="E119" s="100">
        <v>0</v>
      </c>
      <c r="F119" s="100">
        <v>3532.8415399999999</v>
      </c>
    </row>
    <row r="120" spans="1:6">
      <c r="A120" s="68" t="s">
        <v>283</v>
      </c>
      <c r="B120" s="100">
        <v>9772.9263499999997</v>
      </c>
      <c r="C120" s="100">
        <v>5043.7497699999994</v>
      </c>
      <c r="D120" s="100">
        <v>0</v>
      </c>
      <c r="E120" s="100">
        <v>0</v>
      </c>
      <c r="F120" s="100">
        <v>14816.67612</v>
      </c>
    </row>
    <row r="121" spans="1:6">
      <c r="A121" s="69" t="s">
        <v>284</v>
      </c>
      <c r="B121" s="100">
        <v>315.89569</v>
      </c>
      <c r="C121" s="100">
        <v>0</v>
      </c>
      <c r="D121" s="100">
        <v>0</v>
      </c>
      <c r="E121" s="100">
        <v>0</v>
      </c>
      <c r="F121" s="100">
        <v>315.89569</v>
      </c>
    </row>
    <row r="122" spans="1:6">
      <c r="A122" s="69" t="s">
        <v>285</v>
      </c>
      <c r="B122" s="100">
        <v>187.49087</v>
      </c>
      <c r="C122" s="100">
        <v>0</v>
      </c>
      <c r="D122" s="100">
        <v>0</v>
      </c>
      <c r="E122" s="100">
        <v>0</v>
      </c>
      <c r="F122" s="100">
        <v>187.49087</v>
      </c>
    </row>
    <row r="123" spans="1:6">
      <c r="A123" s="104" t="s">
        <v>286</v>
      </c>
      <c r="B123" s="100">
        <v>245.94499999999999</v>
      </c>
      <c r="C123" s="100">
        <v>6.86</v>
      </c>
      <c r="D123" s="100">
        <v>0</v>
      </c>
      <c r="E123" s="100">
        <v>0</v>
      </c>
      <c r="F123" s="100">
        <v>252.80500000000001</v>
      </c>
    </row>
    <row r="124" spans="1:6">
      <c r="A124" s="104" t="s">
        <v>287</v>
      </c>
      <c r="B124" s="100">
        <v>2267.6186499999999</v>
      </c>
      <c r="C124" s="100">
        <v>460.33371999999997</v>
      </c>
      <c r="D124" s="100">
        <v>0</v>
      </c>
      <c r="E124" s="100">
        <v>0</v>
      </c>
      <c r="F124" s="100">
        <v>2727.95237</v>
      </c>
    </row>
    <row r="125" spans="1:6">
      <c r="A125" s="104" t="s">
        <v>288</v>
      </c>
      <c r="B125" s="100">
        <v>1953.9161399999998</v>
      </c>
      <c r="C125" s="100">
        <v>1328.096</v>
      </c>
      <c r="D125" s="100">
        <v>0</v>
      </c>
      <c r="E125" s="100">
        <v>0</v>
      </c>
      <c r="F125" s="100">
        <v>3282.0121400000003</v>
      </c>
    </row>
    <row r="126" spans="1:6">
      <c r="A126" s="104" t="s">
        <v>289</v>
      </c>
      <c r="B126" s="100">
        <v>2261.16</v>
      </c>
      <c r="C126" s="100">
        <v>2685.9400499999997</v>
      </c>
      <c r="D126" s="100">
        <v>0</v>
      </c>
      <c r="E126" s="100">
        <v>0</v>
      </c>
      <c r="F126" s="100">
        <v>4947.10005</v>
      </c>
    </row>
    <row r="127" spans="1:6">
      <c r="A127" s="104" t="s">
        <v>290</v>
      </c>
      <c r="B127" s="100">
        <v>2539.5</v>
      </c>
      <c r="C127" s="100">
        <v>82.32</v>
      </c>
      <c r="D127" s="100">
        <v>0</v>
      </c>
      <c r="E127" s="100">
        <v>0</v>
      </c>
      <c r="F127" s="100">
        <v>2621.82</v>
      </c>
    </row>
    <row r="128" spans="1:6">
      <c r="A128" s="104" t="s">
        <v>291</v>
      </c>
      <c r="B128" s="100">
        <v>1.4</v>
      </c>
      <c r="C128" s="100">
        <v>480.2</v>
      </c>
      <c r="D128" s="100">
        <v>0</v>
      </c>
      <c r="E128" s="100">
        <v>0</v>
      </c>
      <c r="F128" s="100">
        <v>481.6</v>
      </c>
    </row>
    <row r="129" spans="1:6">
      <c r="A129" s="161" t="s">
        <v>292</v>
      </c>
      <c r="B129" s="100">
        <v>0</v>
      </c>
      <c r="C129" s="100">
        <v>0</v>
      </c>
      <c r="D129" s="100">
        <v>0</v>
      </c>
      <c r="E129" s="100">
        <v>0</v>
      </c>
      <c r="F129" s="100">
        <v>0</v>
      </c>
    </row>
    <row r="130" spans="1:6">
      <c r="A130" s="161" t="s">
        <v>293</v>
      </c>
      <c r="B130" s="100">
        <v>933.79304000000002</v>
      </c>
      <c r="C130" s="100">
        <v>0</v>
      </c>
      <c r="D130" s="100">
        <v>0</v>
      </c>
      <c r="E130" s="100">
        <v>0</v>
      </c>
      <c r="F130" s="100">
        <v>933.79304000000002</v>
      </c>
    </row>
    <row r="131" spans="1:6">
      <c r="A131" s="68" t="s">
        <v>294</v>
      </c>
      <c r="B131" s="100">
        <v>125.74636</v>
      </c>
      <c r="C131" s="100">
        <v>44.260930000000002</v>
      </c>
      <c r="D131" s="100">
        <v>0</v>
      </c>
      <c r="E131" s="100">
        <v>0</v>
      </c>
      <c r="F131" s="100">
        <v>170.00729000000001</v>
      </c>
    </row>
    <row r="132" spans="1:6">
      <c r="A132" s="182" t="s">
        <v>295</v>
      </c>
      <c r="B132" s="61">
        <v>379.66333000000003</v>
      </c>
      <c r="C132" s="61">
        <v>0</v>
      </c>
      <c r="D132" s="61">
        <v>0</v>
      </c>
      <c r="E132" s="61">
        <v>0</v>
      </c>
      <c r="F132" s="61">
        <v>379.66333000000003</v>
      </c>
    </row>
    <row r="133" spans="1:6">
      <c r="A133" s="182" t="s">
        <v>489</v>
      </c>
      <c r="B133" s="61">
        <v>0</v>
      </c>
      <c r="C133" s="61">
        <v>0</v>
      </c>
      <c r="D133" s="61">
        <v>0</v>
      </c>
      <c r="E133" s="61">
        <v>0</v>
      </c>
      <c r="F133" s="61">
        <v>0</v>
      </c>
    </row>
    <row r="134" spans="1:6">
      <c r="A134" s="68" t="s">
        <v>490</v>
      </c>
      <c r="B134" s="100">
        <v>0</v>
      </c>
      <c r="C134" s="100">
        <v>0</v>
      </c>
      <c r="D134" s="100">
        <v>0</v>
      </c>
      <c r="E134" s="100">
        <v>0</v>
      </c>
      <c r="F134" s="100">
        <v>0</v>
      </c>
    </row>
    <row r="135" spans="1:6">
      <c r="A135" s="68" t="s">
        <v>491</v>
      </c>
      <c r="B135" s="100">
        <v>0</v>
      </c>
      <c r="C135" s="100">
        <v>0</v>
      </c>
      <c r="D135" s="100">
        <v>0</v>
      </c>
      <c r="E135" s="100">
        <v>0</v>
      </c>
      <c r="F135" s="100">
        <v>0</v>
      </c>
    </row>
    <row r="136" spans="1:6">
      <c r="A136" s="68" t="s">
        <v>492</v>
      </c>
      <c r="B136" s="100">
        <v>0</v>
      </c>
      <c r="C136" s="100">
        <v>0</v>
      </c>
      <c r="D136" s="100">
        <v>0</v>
      </c>
      <c r="E136" s="100">
        <v>0</v>
      </c>
      <c r="F136" s="100">
        <v>0</v>
      </c>
    </row>
    <row r="137" spans="1:6">
      <c r="A137" s="68" t="s">
        <v>493</v>
      </c>
      <c r="B137" s="100">
        <v>0</v>
      </c>
      <c r="C137" s="100">
        <v>0</v>
      </c>
      <c r="D137" s="100">
        <v>0</v>
      </c>
      <c r="E137" s="100">
        <v>0</v>
      </c>
      <c r="F137" s="100">
        <v>0</v>
      </c>
    </row>
    <row r="138" spans="1:6">
      <c r="A138" s="68" t="s">
        <v>494</v>
      </c>
      <c r="B138" s="100">
        <v>0</v>
      </c>
      <c r="C138" s="100">
        <v>0</v>
      </c>
      <c r="D138" s="100">
        <v>0</v>
      </c>
      <c r="E138" s="100">
        <v>0</v>
      </c>
      <c r="F138" s="100">
        <v>0</v>
      </c>
    </row>
    <row r="139" spans="1:6">
      <c r="A139" s="68" t="s">
        <v>501</v>
      </c>
      <c r="B139" s="100">
        <v>0</v>
      </c>
      <c r="C139" s="100">
        <v>0</v>
      </c>
      <c r="D139" s="100">
        <v>0</v>
      </c>
      <c r="E139" s="100">
        <v>0</v>
      </c>
      <c r="F139" s="100">
        <v>0</v>
      </c>
    </row>
    <row r="140" spans="1:6">
      <c r="A140" s="182" t="s">
        <v>296</v>
      </c>
      <c r="B140" s="61">
        <v>3717944.5531799998</v>
      </c>
      <c r="C140" s="61">
        <v>951800.24255999993</v>
      </c>
      <c r="D140" s="61">
        <v>0</v>
      </c>
      <c r="E140" s="61">
        <v>0</v>
      </c>
      <c r="F140" s="61">
        <v>4669744.79574</v>
      </c>
    </row>
    <row r="141" spans="1:6">
      <c r="A141" s="68" t="s">
        <v>297</v>
      </c>
      <c r="B141" s="100">
        <v>0</v>
      </c>
      <c r="C141" s="100">
        <v>0</v>
      </c>
      <c r="D141" s="100">
        <v>0</v>
      </c>
      <c r="E141" s="100">
        <v>0</v>
      </c>
      <c r="F141" s="100">
        <v>0</v>
      </c>
    </row>
    <row r="142" spans="1:6">
      <c r="A142" s="68" t="s">
        <v>298</v>
      </c>
      <c r="B142" s="100">
        <v>464550.61139999999</v>
      </c>
      <c r="C142" s="100">
        <v>0</v>
      </c>
      <c r="D142" s="100">
        <v>0</v>
      </c>
      <c r="E142" s="100">
        <v>0</v>
      </c>
      <c r="F142" s="100">
        <v>464550.61139999999</v>
      </c>
    </row>
    <row r="143" spans="1:6">
      <c r="A143" s="68" t="s">
        <v>299</v>
      </c>
      <c r="B143" s="100">
        <v>0</v>
      </c>
      <c r="C143" s="100">
        <v>0</v>
      </c>
      <c r="D143" s="100">
        <v>0</v>
      </c>
      <c r="E143" s="100">
        <v>0</v>
      </c>
      <c r="F143" s="100">
        <v>0</v>
      </c>
    </row>
    <row r="144" spans="1:6">
      <c r="A144" s="68" t="s">
        <v>300</v>
      </c>
      <c r="B144" s="100">
        <v>1114216.0296099999</v>
      </c>
      <c r="C144" s="100">
        <v>1347.49937</v>
      </c>
      <c r="D144" s="100">
        <v>0</v>
      </c>
      <c r="E144" s="100">
        <v>0</v>
      </c>
      <c r="F144" s="100">
        <v>1115563.5289799999</v>
      </c>
    </row>
    <row r="145" spans="1:6">
      <c r="A145" s="68" t="s">
        <v>301</v>
      </c>
      <c r="B145" s="100">
        <v>1858134.11149</v>
      </c>
      <c r="C145" s="100">
        <v>11662</v>
      </c>
      <c r="D145" s="100">
        <v>0</v>
      </c>
      <c r="E145" s="100">
        <v>0</v>
      </c>
      <c r="F145" s="100">
        <v>1869796.11149</v>
      </c>
    </row>
    <row r="146" spans="1:6">
      <c r="A146" s="68" t="s">
        <v>302</v>
      </c>
      <c r="B146" s="100">
        <v>109799.42789000001</v>
      </c>
      <c r="C146" s="100">
        <v>1029</v>
      </c>
      <c r="D146" s="100">
        <v>0</v>
      </c>
      <c r="E146" s="100">
        <v>0</v>
      </c>
      <c r="F146" s="100">
        <v>110828.42789000001</v>
      </c>
    </row>
    <row r="147" spans="1:6">
      <c r="A147" s="68" t="s">
        <v>303</v>
      </c>
      <c r="B147" s="100">
        <v>121643.26733</v>
      </c>
      <c r="C147" s="100">
        <v>925251.46373000008</v>
      </c>
      <c r="D147" s="100">
        <v>0</v>
      </c>
      <c r="E147" s="100">
        <v>0</v>
      </c>
      <c r="F147" s="100">
        <v>1046894.7310599999</v>
      </c>
    </row>
    <row r="148" spans="1:6">
      <c r="A148" s="68" t="s">
        <v>304</v>
      </c>
      <c r="B148" s="100">
        <v>49601.105459999999</v>
      </c>
      <c r="C148" s="100">
        <v>12510.279460000002</v>
      </c>
      <c r="D148" s="100">
        <v>0</v>
      </c>
      <c r="E148" s="100">
        <v>0</v>
      </c>
      <c r="F148" s="100">
        <v>62111.384920000004</v>
      </c>
    </row>
    <row r="149" spans="1:6">
      <c r="A149" s="182" t="s">
        <v>305</v>
      </c>
      <c r="B149" s="61">
        <v>210223.11205000003</v>
      </c>
      <c r="C149" s="61">
        <v>2324.7735499999999</v>
      </c>
      <c r="D149" s="61">
        <v>0</v>
      </c>
      <c r="E149" s="61">
        <v>0</v>
      </c>
      <c r="F149" s="61">
        <v>212547.88559999998</v>
      </c>
    </row>
    <row r="150" spans="1:6">
      <c r="A150" s="68" t="s">
        <v>238</v>
      </c>
      <c r="B150" s="100">
        <v>0</v>
      </c>
      <c r="C150" s="100">
        <v>0</v>
      </c>
      <c r="D150" s="100">
        <v>0</v>
      </c>
      <c r="E150" s="100">
        <v>0</v>
      </c>
      <c r="F150" s="100">
        <v>0</v>
      </c>
    </row>
    <row r="151" spans="1:6">
      <c r="A151" s="68" t="s">
        <v>240</v>
      </c>
      <c r="B151" s="100">
        <v>83043.978510000001</v>
      </c>
      <c r="C151" s="100">
        <v>2251.7545299999997</v>
      </c>
      <c r="D151" s="100">
        <v>0</v>
      </c>
      <c r="E151" s="100">
        <v>0</v>
      </c>
      <c r="F151" s="100">
        <v>85295.733040000006</v>
      </c>
    </row>
    <row r="152" spans="1:6">
      <c r="A152" s="68" t="s">
        <v>306</v>
      </c>
      <c r="B152" s="100">
        <v>117318.7858</v>
      </c>
      <c r="C152" s="100">
        <v>54.091589999999997</v>
      </c>
      <c r="D152" s="100">
        <v>0</v>
      </c>
      <c r="E152" s="100">
        <v>0</v>
      </c>
      <c r="F152" s="100">
        <v>117372.87738999999</v>
      </c>
    </row>
    <row r="153" spans="1:6">
      <c r="A153" s="68" t="s">
        <v>267</v>
      </c>
      <c r="B153" s="100">
        <v>9860.3477400000011</v>
      </c>
      <c r="C153" s="100">
        <v>18.927430000000001</v>
      </c>
      <c r="D153" s="100">
        <v>0</v>
      </c>
      <c r="E153" s="100">
        <v>0</v>
      </c>
      <c r="F153" s="100">
        <v>9879.2751700000008</v>
      </c>
    </row>
    <row r="154" spans="1:6">
      <c r="A154" s="68" t="s">
        <v>307</v>
      </c>
      <c r="B154" s="100">
        <v>0</v>
      </c>
      <c r="C154" s="100">
        <v>0</v>
      </c>
      <c r="D154" s="100">
        <v>0</v>
      </c>
      <c r="E154" s="100">
        <v>0</v>
      </c>
      <c r="F154" s="100">
        <v>0</v>
      </c>
    </row>
    <row r="155" spans="1:6">
      <c r="A155" s="182" t="s">
        <v>308</v>
      </c>
      <c r="B155" s="61">
        <v>96425.792159999997</v>
      </c>
      <c r="C155" s="61">
        <v>2975.5857900000001</v>
      </c>
      <c r="D155" s="61">
        <v>0</v>
      </c>
      <c r="E155" s="61">
        <v>0</v>
      </c>
      <c r="F155" s="61">
        <v>99401.377950000009</v>
      </c>
    </row>
    <row r="156" spans="1:6">
      <c r="A156" s="68" t="s">
        <v>309</v>
      </c>
      <c r="B156" s="100">
        <v>0</v>
      </c>
      <c r="C156" s="100">
        <v>0</v>
      </c>
      <c r="D156" s="100">
        <v>0</v>
      </c>
      <c r="E156" s="100">
        <v>0</v>
      </c>
      <c r="F156" s="100">
        <v>0</v>
      </c>
    </row>
    <row r="157" spans="1:6">
      <c r="A157" s="68" t="s">
        <v>310</v>
      </c>
      <c r="B157" s="100">
        <v>0</v>
      </c>
      <c r="C157" s="100">
        <v>0</v>
      </c>
      <c r="D157" s="100">
        <v>0</v>
      </c>
      <c r="E157" s="100">
        <v>0</v>
      </c>
      <c r="F157" s="100">
        <v>0</v>
      </c>
    </row>
    <row r="158" spans="1:6">
      <c r="A158" s="68" t="s">
        <v>311</v>
      </c>
      <c r="B158" s="100">
        <v>28107.19772</v>
      </c>
      <c r="C158" s="100">
        <v>765.92923999999994</v>
      </c>
      <c r="D158" s="100">
        <v>0</v>
      </c>
      <c r="E158" s="100">
        <v>0</v>
      </c>
      <c r="F158" s="100">
        <v>28873.126960000001</v>
      </c>
    </row>
    <row r="159" spans="1:6">
      <c r="A159" s="68" t="s">
        <v>1467</v>
      </c>
      <c r="B159" s="100">
        <v>0</v>
      </c>
      <c r="C159" s="100">
        <v>0</v>
      </c>
      <c r="D159" s="100">
        <v>0</v>
      </c>
      <c r="E159" s="100">
        <v>0</v>
      </c>
      <c r="F159" s="100">
        <v>0</v>
      </c>
    </row>
    <row r="160" spans="1:6">
      <c r="A160" s="68" t="s">
        <v>312</v>
      </c>
      <c r="B160" s="100">
        <v>58385.639000000003</v>
      </c>
      <c r="C160" s="100">
        <v>1854.96128</v>
      </c>
      <c r="D160" s="100">
        <v>0</v>
      </c>
      <c r="E160" s="100">
        <v>0</v>
      </c>
      <c r="F160" s="100">
        <v>60240.600279999999</v>
      </c>
    </row>
    <row r="161" spans="1:6">
      <c r="A161" s="68" t="s">
        <v>313</v>
      </c>
      <c r="B161" s="100">
        <v>9932.9554399999997</v>
      </c>
      <c r="C161" s="100">
        <v>354.69526999999999</v>
      </c>
      <c r="D161" s="100">
        <v>0</v>
      </c>
      <c r="E161" s="100">
        <v>0</v>
      </c>
      <c r="F161" s="100">
        <v>10287.650710000002</v>
      </c>
    </row>
    <row r="162" spans="1:6">
      <c r="A162" s="182" t="s">
        <v>314</v>
      </c>
      <c r="B162" s="61">
        <v>1745873.50153</v>
      </c>
      <c r="C162" s="61">
        <v>89467.184720000005</v>
      </c>
      <c r="D162" s="61">
        <v>0</v>
      </c>
      <c r="E162" s="61">
        <v>0</v>
      </c>
      <c r="F162" s="61">
        <v>1835340.68625</v>
      </c>
    </row>
    <row r="163" spans="1:6">
      <c r="A163" s="68" t="s">
        <v>315</v>
      </c>
      <c r="B163" s="100">
        <v>123575</v>
      </c>
      <c r="C163" s="100">
        <v>0</v>
      </c>
      <c r="D163" s="100">
        <v>0</v>
      </c>
      <c r="E163" s="100">
        <v>0</v>
      </c>
      <c r="F163" s="100">
        <v>123575</v>
      </c>
    </row>
    <row r="164" spans="1:6">
      <c r="A164" s="68" t="s">
        <v>316</v>
      </c>
      <c r="B164" s="100">
        <v>0</v>
      </c>
      <c r="C164" s="100">
        <v>0</v>
      </c>
      <c r="D164" s="100">
        <v>0</v>
      </c>
      <c r="E164" s="100">
        <v>0</v>
      </c>
      <c r="F164" s="100">
        <v>0</v>
      </c>
    </row>
    <row r="165" spans="1:6">
      <c r="A165" s="68" t="s">
        <v>317</v>
      </c>
      <c r="B165" s="100">
        <v>1478063.08458</v>
      </c>
      <c r="C165" s="100">
        <v>86583.000060000006</v>
      </c>
      <c r="D165" s="100">
        <v>0</v>
      </c>
      <c r="E165" s="100">
        <v>0</v>
      </c>
      <c r="F165" s="100">
        <v>1564646.08464</v>
      </c>
    </row>
    <row r="166" spans="1:6">
      <c r="A166" s="68" t="s">
        <v>318</v>
      </c>
      <c r="B166" s="100">
        <v>144235.41694999998</v>
      </c>
      <c r="C166" s="100">
        <v>2884.1846600000003</v>
      </c>
      <c r="D166" s="100">
        <v>0</v>
      </c>
      <c r="E166" s="100">
        <v>0</v>
      </c>
      <c r="F166" s="100">
        <v>147119.60161000001</v>
      </c>
    </row>
    <row r="167" spans="1:6">
      <c r="A167" s="182" t="s">
        <v>319</v>
      </c>
      <c r="B167" s="61">
        <v>0</v>
      </c>
      <c r="C167" s="61">
        <v>17312.081890000001</v>
      </c>
      <c r="D167" s="61">
        <v>0</v>
      </c>
      <c r="E167" s="61">
        <v>0</v>
      </c>
      <c r="F167" s="61">
        <v>17312.081890000001</v>
      </c>
    </row>
    <row r="168" spans="1:6">
      <c r="A168" s="68" t="s">
        <v>320</v>
      </c>
      <c r="B168" s="100">
        <v>0</v>
      </c>
      <c r="C168" s="100">
        <v>17249.18188</v>
      </c>
      <c r="D168" s="100">
        <v>0</v>
      </c>
      <c r="E168" s="100">
        <v>0</v>
      </c>
      <c r="F168" s="100">
        <v>17249.18188</v>
      </c>
    </row>
    <row r="169" spans="1:6">
      <c r="A169" s="68" t="s">
        <v>321</v>
      </c>
      <c r="B169" s="100">
        <v>0</v>
      </c>
      <c r="C169" s="100">
        <v>0</v>
      </c>
      <c r="D169" s="100">
        <v>0</v>
      </c>
      <c r="E169" s="100">
        <v>0</v>
      </c>
      <c r="F169" s="100">
        <v>0</v>
      </c>
    </row>
    <row r="170" spans="1:6">
      <c r="A170" s="68" t="s">
        <v>322</v>
      </c>
      <c r="B170" s="100">
        <v>0</v>
      </c>
      <c r="C170" s="100">
        <v>2737.6064799999999</v>
      </c>
      <c r="D170" s="100">
        <v>0</v>
      </c>
      <c r="E170" s="100">
        <v>0</v>
      </c>
      <c r="F170" s="100">
        <v>2737.6064799999999</v>
      </c>
    </row>
    <row r="171" spans="1:6">
      <c r="A171" s="68" t="s">
        <v>323</v>
      </c>
      <c r="B171" s="100">
        <v>0</v>
      </c>
      <c r="C171" s="100">
        <v>14511.5754</v>
      </c>
      <c r="D171" s="100">
        <v>0</v>
      </c>
      <c r="E171" s="100">
        <v>0</v>
      </c>
      <c r="F171" s="100">
        <v>14511.5754</v>
      </c>
    </row>
    <row r="172" spans="1:6">
      <c r="A172" s="68" t="s">
        <v>324</v>
      </c>
      <c r="B172" s="100">
        <v>0</v>
      </c>
      <c r="C172" s="100">
        <v>0</v>
      </c>
      <c r="D172" s="100">
        <v>0</v>
      </c>
      <c r="E172" s="100">
        <v>0</v>
      </c>
      <c r="F172" s="100">
        <v>0</v>
      </c>
    </row>
    <row r="173" spans="1:6">
      <c r="A173" s="68" t="s">
        <v>325</v>
      </c>
      <c r="B173" s="100">
        <v>0</v>
      </c>
      <c r="C173" s="100">
        <v>0</v>
      </c>
      <c r="D173" s="100">
        <v>0</v>
      </c>
      <c r="E173" s="100">
        <v>0</v>
      </c>
      <c r="F173" s="100">
        <v>0</v>
      </c>
    </row>
    <row r="174" spans="1:6">
      <c r="A174" s="68" t="s">
        <v>326</v>
      </c>
      <c r="B174" s="100">
        <v>0</v>
      </c>
      <c r="C174" s="100">
        <v>0</v>
      </c>
      <c r="D174" s="100">
        <v>0</v>
      </c>
      <c r="E174" s="100">
        <v>0</v>
      </c>
      <c r="F174" s="100">
        <v>0</v>
      </c>
    </row>
    <row r="175" spans="1:6">
      <c r="A175" s="68" t="s">
        <v>327</v>
      </c>
      <c r="B175" s="100">
        <v>0</v>
      </c>
      <c r="C175" s="100">
        <v>62.900010000000002</v>
      </c>
      <c r="D175" s="100">
        <v>0</v>
      </c>
      <c r="E175" s="100">
        <v>0</v>
      </c>
      <c r="F175" s="100">
        <v>62.900010000000002</v>
      </c>
    </row>
    <row r="176" spans="1:6">
      <c r="A176" s="160" t="s">
        <v>328</v>
      </c>
      <c r="B176" s="61">
        <v>1328925.39338</v>
      </c>
      <c r="C176" s="61">
        <v>0</v>
      </c>
      <c r="D176" s="61">
        <v>0</v>
      </c>
      <c r="E176" s="61">
        <v>0</v>
      </c>
      <c r="F176" s="61">
        <v>1328925.39338</v>
      </c>
    </row>
    <row r="177" spans="1:6">
      <c r="A177" s="67" t="s">
        <v>329</v>
      </c>
      <c r="B177" s="100">
        <v>1215023.4586500002</v>
      </c>
      <c r="C177" s="100">
        <v>0</v>
      </c>
      <c r="D177" s="100">
        <v>0</v>
      </c>
      <c r="E177" s="100">
        <v>0</v>
      </c>
      <c r="F177" s="100">
        <v>1215023.4586500002</v>
      </c>
    </row>
    <row r="178" spans="1:6">
      <c r="A178" s="68" t="s">
        <v>330</v>
      </c>
      <c r="B178" s="100">
        <v>1215023.4586500002</v>
      </c>
      <c r="C178" s="100">
        <v>0</v>
      </c>
      <c r="D178" s="100">
        <v>0</v>
      </c>
      <c r="E178" s="100">
        <v>0</v>
      </c>
      <c r="F178" s="100">
        <v>1215023.4586500002</v>
      </c>
    </row>
    <row r="179" spans="1:6">
      <c r="A179" s="68" t="s">
        <v>331</v>
      </c>
      <c r="B179" s="100">
        <v>0</v>
      </c>
      <c r="C179" s="100">
        <v>0</v>
      </c>
      <c r="D179" s="100">
        <v>0</v>
      </c>
      <c r="E179" s="100">
        <v>0</v>
      </c>
      <c r="F179" s="100">
        <v>0</v>
      </c>
    </row>
    <row r="180" spans="1:6">
      <c r="A180" s="68" t="s">
        <v>332</v>
      </c>
      <c r="B180" s="100">
        <v>0</v>
      </c>
      <c r="C180" s="100">
        <v>0</v>
      </c>
      <c r="D180" s="100">
        <v>0</v>
      </c>
      <c r="E180" s="100">
        <v>0</v>
      </c>
      <c r="F180" s="100">
        <v>0</v>
      </c>
    </row>
    <row r="181" spans="1:6">
      <c r="A181" s="67" t="s">
        <v>333</v>
      </c>
      <c r="B181" s="100">
        <v>21463.33812</v>
      </c>
      <c r="C181" s="100">
        <v>0</v>
      </c>
      <c r="D181" s="100">
        <v>0</v>
      </c>
      <c r="E181" s="100">
        <v>0</v>
      </c>
      <c r="F181" s="100">
        <v>21463.33812</v>
      </c>
    </row>
    <row r="182" spans="1:6">
      <c r="A182" s="68" t="s">
        <v>334</v>
      </c>
      <c r="B182" s="100">
        <v>0</v>
      </c>
      <c r="C182" s="100">
        <v>0</v>
      </c>
      <c r="D182" s="100">
        <v>0</v>
      </c>
      <c r="E182" s="100">
        <v>0</v>
      </c>
      <c r="F182" s="100">
        <v>0</v>
      </c>
    </row>
    <row r="183" spans="1:6">
      <c r="A183" s="68" t="s">
        <v>335</v>
      </c>
      <c r="B183" s="100">
        <v>17446.18072</v>
      </c>
      <c r="C183" s="100">
        <v>0</v>
      </c>
      <c r="D183" s="100">
        <v>0</v>
      </c>
      <c r="E183" s="100">
        <v>0</v>
      </c>
      <c r="F183" s="100">
        <v>17446.18072</v>
      </c>
    </row>
    <row r="184" spans="1:6">
      <c r="A184" s="68" t="s">
        <v>336</v>
      </c>
      <c r="B184" s="100">
        <v>4017.1574000000001</v>
      </c>
      <c r="C184" s="100">
        <v>0</v>
      </c>
      <c r="D184" s="100">
        <v>0</v>
      </c>
      <c r="E184" s="100">
        <v>0</v>
      </c>
      <c r="F184" s="100">
        <v>4017.1574000000001</v>
      </c>
    </row>
    <row r="185" spans="1:6">
      <c r="A185" s="67" t="s">
        <v>337</v>
      </c>
      <c r="B185" s="100">
        <v>0</v>
      </c>
      <c r="C185" s="100">
        <v>0</v>
      </c>
      <c r="D185" s="100">
        <v>0</v>
      </c>
      <c r="E185" s="100">
        <v>0</v>
      </c>
      <c r="F185" s="100">
        <v>0</v>
      </c>
    </row>
    <row r="186" spans="1:6">
      <c r="A186" s="68" t="s">
        <v>338</v>
      </c>
      <c r="B186" s="100">
        <v>0</v>
      </c>
      <c r="C186" s="100">
        <v>0</v>
      </c>
      <c r="D186" s="100">
        <v>0</v>
      </c>
      <c r="E186" s="100">
        <v>0</v>
      </c>
      <c r="F186" s="100">
        <v>0</v>
      </c>
    </row>
    <row r="187" spans="1:6">
      <c r="A187" s="67" t="s">
        <v>339</v>
      </c>
      <c r="B187" s="100">
        <v>118458.40897</v>
      </c>
      <c r="C187" s="100">
        <v>0</v>
      </c>
      <c r="D187" s="100">
        <v>0</v>
      </c>
      <c r="E187" s="100">
        <v>0</v>
      </c>
      <c r="F187" s="100">
        <v>118458.40897</v>
      </c>
    </row>
    <row r="188" spans="1:6">
      <c r="A188" s="68" t="s">
        <v>340</v>
      </c>
      <c r="B188" s="100">
        <v>63196.606399999997</v>
      </c>
      <c r="C188" s="100">
        <v>0</v>
      </c>
      <c r="D188" s="100">
        <v>0</v>
      </c>
      <c r="E188" s="100">
        <v>0</v>
      </c>
      <c r="F188" s="100">
        <v>63196.606399999997</v>
      </c>
    </row>
    <row r="189" spans="1:6">
      <c r="A189" s="68" t="s">
        <v>341</v>
      </c>
      <c r="B189" s="100">
        <v>55261.80257</v>
      </c>
      <c r="C189" s="100">
        <v>0</v>
      </c>
      <c r="D189" s="100">
        <v>0</v>
      </c>
      <c r="E189" s="100">
        <v>0</v>
      </c>
      <c r="F189" s="100">
        <v>55261.80257</v>
      </c>
    </row>
    <row r="190" spans="1:6">
      <c r="A190" s="68" t="s">
        <v>342</v>
      </c>
      <c r="B190" s="100">
        <v>0</v>
      </c>
      <c r="C190" s="100">
        <v>0</v>
      </c>
      <c r="D190" s="100">
        <v>0</v>
      </c>
      <c r="E190" s="100">
        <v>0</v>
      </c>
      <c r="F190" s="100">
        <v>0</v>
      </c>
    </row>
    <row r="191" spans="1:6">
      <c r="A191" s="67" t="s">
        <v>343</v>
      </c>
      <c r="B191" s="100">
        <v>-26019.81236</v>
      </c>
      <c r="C191" s="100">
        <v>0</v>
      </c>
      <c r="D191" s="100">
        <v>0</v>
      </c>
      <c r="E191" s="100">
        <v>0</v>
      </c>
      <c r="F191" s="100">
        <v>-26019.81236</v>
      </c>
    </row>
    <row r="192" spans="1:6">
      <c r="A192" s="68" t="s">
        <v>344</v>
      </c>
      <c r="B192" s="100">
        <v>-25233.753410000001</v>
      </c>
      <c r="C192" s="100">
        <v>0</v>
      </c>
      <c r="D192" s="100">
        <v>0</v>
      </c>
      <c r="E192" s="100">
        <v>0</v>
      </c>
      <c r="F192" s="100">
        <v>-25233.753410000001</v>
      </c>
    </row>
    <row r="193" spans="1:6">
      <c r="A193" s="68" t="s">
        <v>345</v>
      </c>
      <c r="B193" s="100">
        <v>-786.05894999999998</v>
      </c>
      <c r="C193" s="100">
        <v>0</v>
      </c>
      <c r="D193" s="100">
        <v>0</v>
      </c>
      <c r="E193" s="100">
        <v>0</v>
      </c>
      <c r="F193" s="100">
        <v>-786.05894999999998</v>
      </c>
    </row>
    <row r="194" spans="1:6">
      <c r="A194" s="76" t="s">
        <v>346</v>
      </c>
      <c r="B194" s="61">
        <v>7114303.1215900006</v>
      </c>
      <c r="C194" s="61">
        <v>1069167.8150599999</v>
      </c>
      <c r="D194" s="61">
        <v>0</v>
      </c>
      <c r="E194" s="61">
        <v>0</v>
      </c>
      <c r="F194" s="61">
        <v>8183470.9366499996</v>
      </c>
    </row>
    <row r="195" spans="1:6">
      <c r="A195" s="76" t="s">
        <v>347</v>
      </c>
      <c r="B195" s="61">
        <v>905.41243999999995</v>
      </c>
      <c r="C195" s="61">
        <v>0</v>
      </c>
      <c r="D195" s="61">
        <v>0</v>
      </c>
      <c r="E195" s="61">
        <v>0</v>
      </c>
      <c r="F195" s="61">
        <v>905.41243999999995</v>
      </c>
    </row>
    <row r="196" spans="1:6">
      <c r="A196" s="70" t="s">
        <v>348</v>
      </c>
      <c r="B196" s="100">
        <v>0</v>
      </c>
      <c r="C196" s="100">
        <v>0</v>
      </c>
      <c r="D196" s="100">
        <v>0</v>
      </c>
      <c r="E196" s="100">
        <v>0</v>
      </c>
      <c r="F196" s="100">
        <v>0</v>
      </c>
    </row>
    <row r="197" spans="1:6">
      <c r="A197" s="68" t="s">
        <v>349</v>
      </c>
      <c r="B197" s="100">
        <v>0</v>
      </c>
      <c r="C197" s="100">
        <v>0</v>
      </c>
      <c r="D197" s="100">
        <v>0</v>
      </c>
      <c r="E197" s="100">
        <v>0</v>
      </c>
      <c r="F197" s="100">
        <v>0</v>
      </c>
    </row>
    <row r="198" spans="1:6">
      <c r="A198" s="68" t="s">
        <v>350</v>
      </c>
      <c r="B198" s="100">
        <v>0</v>
      </c>
      <c r="C198" s="100">
        <v>0</v>
      </c>
      <c r="D198" s="100">
        <v>0</v>
      </c>
      <c r="E198" s="100">
        <v>0</v>
      </c>
      <c r="F198" s="100">
        <v>0</v>
      </c>
    </row>
    <row r="199" spans="1:6">
      <c r="A199" s="68" t="s">
        <v>351</v>
      </c>
      <c r="B199" s="100">
        <v>0</v>
      </c>
      <c r="C199" s="100">
        <v>0</v>
      </c>
      <c r="D199" s="100">
        <v>0</v>
      </c>
      <c r="E199" s="100">
        <v>0</v>
      </c>
      <c r="F199" s="100">
        <v>0</v>
      </c>
    </row>
    <row r="200" spans="1:6">
      <c r="A200" s="68" t="s">
        <v>352</v>
      </c>
      <c r="B200" s="100">
        <v>0</v>
      </c>
      <c r="C200" s="100">
        <v>0</v>
      </c>
      <c r="D200" s="100">
        <v>0</v>
      </c>
      <c r="E200" s="100">
        <v>0</v>
      </c>
      <c r="F200" s="100">
        <v>0</v>
      </c>
    </row>
    <row r="201" spans="1:6">
      <c r="A201" s="68" t="s">
        <v>353</v>
      </c>
      <c r="B201" s="100">
        <v>0</v>
      </c>
      <c r="C201" s="100">
        <v>0</v>
      </c>
      <c r="D201" s="100">
        <v>0</v>
      </c>
      <c r="E201" s="100">
        <v>0</v>
      </c>
      <c r="F201" s="100">
        <v>0</v>
      </c>
    </row>
    <row r="202" spans="1:6">
      <c r="A202" s="67" t="s">
        <v>354</v>
      </c>
      <c r="B202" s="100">
        <v>0</v>
      </c>
      <c r="C202" s="100">
        <v>0</v>
      </c>
      <c r="D202" s="100">
        <v>0</v>
      </c>
      <c r="E202" s="100">
        <v>0</v>
      </c>
      <c r="F202" s="100">
        <v>0</v>
      </c>
    </row>
    <row r="203" spans="1:6">
      <c r="A203" s="68" t="s">
        <v>355</v>
      </c>
      <c r="B203" s="100">
        <v>0</v>
      </c>
      <c r="C203" s="100">
        <v>0</v>
      </c>
      <c r="D203" s="100">
        <v>0</v>
      </c>
      <c r="E203" s="100">
        <v>0</v>
      </c>
      <c r="F203" s="100">
        <v>0</v>
      </c>
    </row>
    <row r="204" spans="1:6">
      <c r="A204" s="68" t="s">
        <v>356</v>
      </c>
      <c r="B204" s="100">
        <v>0</v>
      </c>
      <c r="C204" s="100">
        <v>0</v>
      </c>
      <c r="D204" s="100">
        <v>0</v>
      </c>
      <c r="E204" s="100">
        <v>0</v>
      </c>
      <c r="F204" s="100">
        <v>0</v>
      </c>
    </row>
    <row r="205" spans="1:6">
      <c r="A205" s="68" t="s">
        <v>357</v>
      </c>
      <c r="B205" s="100">
        <v>0</v>
      </c>
      <c r="C205" s="100">
        <v>0</v>
      </c>
      <c r="D205" s="100">
        <v>0</v>
      </c>
      <c r="E205" s="100">
        <v>0</v>
      </c>
      <c r="F205" s="100">
        <v>0</v>
      </c>
    </row>
    <row r="206" spans="1:6">
      <c r="A206" s="68" t="s">
        <v>358</v>
      </c>
      <c r="B206" s="100">
        <v>0</v>
      </c>
      <c r="C206" s="100">
        <v>0</v>
      </c>
      <c r="D206" s="100">
        <v>0</v>
      </c>
      <c r="E206" s="100">
        <v>0</v>
      </c>
      <c r="F206" s="100">
        <v>0</v>
      </c>
    </row>
    <row r="207" spans="1:6">
      <c r="A207" s="68" t="s">
        <v>359</v>
      </c>
      <c r="B207" s="100">
        <v>0</v>
      </c>
      <c r="C207" s="100">
        <v>0</v>
      </c>
      <c r="D207" s="100">
        <v>0</v>
      </c>
      <c r="E207" s="100">
        <v>0</v>
      </c>
      <c r="F207" s="100">
        <v>0</v>
      </c>
    </row>
    <row r="208" spans="1:6">
      <c r="A208" s="67" t="s">
        <v>360</v>
      </c>
      <c r="B208" s="100">
        <v>0</v>
      </c>
      <c r="C208" s="100">
        <v>0</v>
      </c>
      <c r="D208" s="100">
        <v>0</v>
      </c>
      <c r="E208" s="100">
        <v>0</v>
      </c>
      <c r="F208" s="100">
        <v>0</v>
      </c>
    </row>
    <row r="209" spans="1:6">
      <c r="A209" s="67" t="s">
        <v>361</v>
      </c>
      <c r="B209" s="100">
        <v>0</v>
      </c>
      <c r="C209" s="100">
        <v>0</v>
      </c>
      <c r="D209" s="100">
        <v>0</v>
      </c>
      <c r="E209" s="100">
        <v>0</v>
      </c>
      <c r="F209" s="100">
        <v>0</v>
      </c>
    </row>
    <row r="210" spans="1:6">
      <c r="A210" s="68" t="s">
        <v>362</v>
      </c>
      <c r="B210" s="100">
        <v>0</v>
      </c>
      <c r="C210" s="100">
        <v>0</v>
      </c>
      <c r="D210" s="100">
        <v>0</v>
      </c>
      <c r="E210" s="100">
        <v>0</v>
      </c>
      <c r="F210" s="100">
        <v>0</v>
      </c>
    </row>
    <row r="211" spans="1:6">
      <c r="A211" s="68" t="s">
        <v>363</v>
      </c>
      <c r="B211" s="100">
        <v>0</v>
      </c>
      <c r="C211" s="100">
        <v>0</v>
      </c>
      <c r="D211" s="100">
        <v>0</v>
      </c>
      <c r="E211" s="100">
        <v>0</v>
      </c>
      <c r="F211" s="100">
        <v>0</v>
      </c>
    </row>
    <row r="212" spans="1:6">
      <c r="A212" s="68" t="s">
        <v>364</v>
      </c>
      <c r="B212" s="100">
        <v>0</v>
      </c>
      <c r="C212" s="100">
        <v>0</v>
      </c>
      <c r="D212" s="100">
        <v>0</v>
      </c>
      <c r="E212" s="100">
        <v>0</v>
      </c>
      <c r="F212" s="100">
        <v>0</v>
      </c>
    </row>
    <row r="213" spans="1:6">
      <c r="A213" s="68" t="s">
        <v>365</v>
      </c>
      <c r="B213" s="100">
        <v>0</v>
      </c>
      <c r="C213" s="100">
        <v>0</v>
      </c>
      <c r="D213" s="100">
        <v>0</v>
      </c>
      <c r="E213" s="100">
        <v>0</v>
      </c>
      <c r="F213" s="100">
        <v>0</v>
      </c>
    </row>
    <row r="214" spans="1:6">
      <c r="A214" s="67" t="s">
        <v>366</v>
      </c>
      <c r="B214" s="100">
        <v>905.41243999999995</v>
      </c>
      <c r="C214" s="100">
        <v>0</v>
      </c>
      <c r="D214" s="100">
        <v>0</v>
      </c>
      <c r="E214" s="100">
        <v>0</v>
      </c>
      <c r="F214" s="100">
        <v>905.41243999999995</v>
      </c>
    </row>
    <row r="215" spans="1:6">
      <c r="A215" s="182" t="s">
        <v>367</v>
      </c>
      <c r="B215" s="61">
        <v>6964891.1783800004</v>
      </c>
      <c r="C215" s="61">
        <v>2423343.0808899999</v>
      </c>
      <c r="D215" s="61">
        <v>0</v>
      </c>
      <c r="E215" s="61">
        <v>0</v>
      </c>
      <c r="F215" s="61">
        <v>9388234.2592700012</v>
      </c>
    </row>
    <row r="216" spans="1:6">
      <c r="A216" s="67" t="s">
        <v>368</v>
      </c>
      <c r="B216" s="100">
        <v>430038.13735999999</v>
      </c>
      <c r="C216" s="100">
        <v>0</v>
      </c>
      <c r="D216" s="100">
        <v>0</v>
      </c>
      <c r="E216" s="100">
        <v>0</v>
      </c>
      <c r="F216" s="100">
        <v>430038.13735999999</v>
      </c>
    </row>
    <row r="217" spans="1:6">
      <c r="A217" s="68" t="s">
        <v>369</v>
      </c>
      <c r="B217" s="100">
        <v>0</v>
      </c>
      <c r="C217" s="100">
        <v>0</v>
      </c>
      <c r="D217" s="100">
        <v>0</v>
      </c>
      <c r="E217" s="100">
        <v>0</v>
      </c>
      <c r="F217" s="100">
        <v>0</v>
      </c>
    </row>
    <row r="218" spans="1:6">
      <c r="A218" s="68" t="s">
        <v>370</v>
      </c>
      <c r="B218" s="100">
        <v>0</v>
      </c>
      <c r="C218" s="100">
        <v>0</v>
      </c>
      <c r="D218" s="100">
        <v>0</v>
      </c>
      <c r="E218" s="100">
        <v>0</v>
      </c>
      <c r="F218" s="100">
        <v>0</v>
      </c>
    </row>
    <row r="219" spans="1:6">
      <c r="A219" s="68" t="s">
        <v>371</v>
      </c>
      <c r="B219" s="100">
        <v>430038.13735999999</v>
      </c>
      <c r="C219" s="100">
        <v>0</v>
      </c>
      <c r="D219" s="100">
        <v>0</v>
      </c>
      <c r="E219" s="100">
        <v>0</v>
      </c>
      <c r="F219" s="100">
        <v>430038.13735999999</v>
      </c>
    </row>
    <row r="220" spans="1:6">
      <c r="A220" s="67" t="s">
        <v>372</v>
      </c>
      <c r="B220" s="100">
        <v>171095.58171</v>
      </c>
      <c r="C220" s="100">
        <v>0</v>
      </c>
      <c r="D220" s="100">
        <v>0</v>
      </c>
      <c r="E220" s="100">
        <v>0</v>
      </c>
      <c r="F220" s="100">
        <v>171095.58171</v>
      </c>
    </row>
    <row r="221" spans="1:6">
      <c r="A221" s="68" t="s">
        <v>373</v>
      </c>
      <c r="B221" s="100">
        <v>0</v>
      </c>
      <c r="C221" s="100">
        <v>0</v>
      </c>
      <c r="D221" s="100">
        <v>0</v>
      </c>
      <c r="E221" s="100">
        <v>0</v>
      </c>
      <c r="F221" s="100">
        <v>0</v>
      </c>
    </row>
    <row r="222" spans="1:6">
      <c r="A222" s="68" t="s">
        <v>374</v>
      </c>
      <c r="B222" s="100">
        <v>170937.80653</v>
      </c>
      <c r="C222" s="100">
        <v>0</v>
      </c>
      <c r="D222" s="100">
        <v>0</v>
      </c>
      <c r="E222" s="100">
        <v>0</v>
      </c>
      <c r="F222" s="100">
        <v>170937.80653</v>
      </c>
    </row>
    <row r="223" spans="1:6">
      <c r="A223" s="68" t="s">
        <v>375</v>
      </c>
      <c r="B223" s="100">
        <v>0</v>
      </c>
      <c r="C223" s="100">
        <v>0</v>
      </c>
      <c r="D223" s="100">
        <v>0</v>
      </c>
      <c r="E223" s="100">
        <v>0</v>
      </c>
      <c r="F223" s="100">
        <v>0</v>
      </c>
    </row>
    <row r="224" spans="1:6">
      <c r="A224" s="69" t="s">
        <v>376</v>
      </c>
      <c r="B224" s="100">
        <v>0</v>
      </c>
      <c r="C224" s="100">
        <v>0</v>
      </c>
      <c r="D224" s="100">
        <v>0</v>
      </c>
      <c r="E224" s="100">
        <v>0</v>
      </c>
      <c r="F224" s="100">
        <v>0</v>
      </c>
    </row>
    <row r="225" spans="1:6">
      <c r="A225" s="68" t="s">
        <v>377</v>
      </c>
      <c r="B225" s="100">
        <v>157.77518000000001</v>
      </c>
      <c r="C225" s="100">
        <v>0</v>
      </c>
      <c r="D225" s="100">
        <v>0</v>
      </c>
      <c r="E225" s="100">
        <v>0</v>
      </c>
      <c r="F225" s="100">
        <v>157.77518000000001</v>
      </c>
    </row>
    <row r="226" spans="1:6">
      <c r="A226" s="67" t="s">
        <v>378</v>
      </c>
      <c r="B226" s="100">
        <v>0</v>
      </c>
      <c r="C226" s="100">
        <v>228.40115</v>
      </c>
      <c r="D226" s="100">
        <v>0</v>
      </c>
      <c r="E226" s="100">
        <v>0</v>
      </c>
      <c r="F226" s="100">
        <v>228.40115</v>
      </c>
    </row>
    <row r="227" spans="1:6">
      <c r="A227" s="68" t="s">
        <v>379</v>
      </c>
      <c r="B227" s="100">
        <v>0</v>
      </c>
      <c r="C227" s="100">
        <v>228.40115</v>
      </c>
      <c r="D227" s="100">
        <v>0</v>
      </c>
      <c r="E227" s="100">
        <v>0</v>
      </c>
      <c r="F227" s="100">
        <v>228.40115</v>
      </c>
    </row>
    <row r="228" spans="1:6">
      <c r="A228" s="68" t="s">
        <v>380</v>
      </c>
      <c r="B228" s="100">
        <v>0</v>
      </c>
      <c r="C228" s="100">
        <v>0</v>
      </c>
      <c r="D228" s="100">
        <v>0</v>
      </c>
      <c r="E228" s="100">
        <v>0</v>
      </c>
      <c r="F228" s="100">
        <v>0</v>
      </c>
    </row>
    <row r="229" spans="1:6">
      <c r="A229" s="67" t="s">
        <v>381</v>
      </c>
      <c r="B229" s="100">
        <v>0</v>
      </c>
      <c r="C229" s="100">
        <v>0</v>
      </c>
      <c r="D229" s="100">
        <v>0</v>
      </c>
      <c r="E229" s="100">
        <v>0</v>
      </c>
      <c r="F229" s="100">
        <v>0</v>
      </c>
    </row>
    <row r="230" spans="1:6">
      <c r="A230" s="68" t="s">
        <v>382</v>
      </c>
      <c r="B230" s="100">
        <v>0</v>
      </c>
      <c r="C230" s="100">
        <v>0</v>
      </c>
      <c r="D230" s="100">
        <v>0</v>
      </c>
      <c r="E230" s="100">
        <v>0</v>
      </c>
      <c r="F230" s="100">
        <v>0</v>
      </c>
    </row>
    <row r="231" spans="1:6">
      <c r="A231" s="68" t="s">
        <v>383</v>
      </c>
      <c r="B231" s="100">
        <v>0</v>
      </c>
      <c r="C231" s="100">
        <v>0</v>
      </c>
      <c r="D231" s="100">
        <v>0</v>
      </c>
      <c r="E231" s="100">
        <v>0</v>
      </c>
      <c r="F231" s="100">
        <v>0</v>
      </c>
    </row>
    <row r="232" spans="1:6">
      <c r="A232" s="67" t="s">
        <v>384</v>
      </c>
      <c r="B232" s="100">
        <v>4291800.7645700006</v>
      </c>
      <c r="C232" s="100">
        <v>1331826.5503</v>
      </c>
      <c r="D232" s="100">
        <v>0</v>
      </c>
      <c r="E232" s="100">
        <v>0</v>
      </c>
      <c r="F232" s="100">
        <v>5623627.3148699999</v>
      </c>
    </row>
    <row r="233" spans="1:6">
      <c r="A233" s="68" t="s">
        <v>385</v>
      </c>
      <c r="B233" s="100">
        <v>1429749.7674799999</v>
      </c>
      <c r="C233" s="100">
        <v>792378.33799000003</v>
      </c>
      <c r="D233" s="100">
        <v>0</v>
      </c>
      <c r="E233" s="100">
        <v>0</v>
      </c>
      <c r="F233" s="100">
        <v>2222128.1054699998</v>
      </c>
    </row>
    <row r="234" spans="1:6">
      <c r="A234" s="68" t="s">
        <v>386</v>
      </c>
      <c r="B234" s="100">
        <v>0</v>
      </c>
      <c r="C234" s="100">
        <v>0</v>
      </c>
      <c r="D234" s="100">
        <v>0</v>
      </c>
      <c r="E234" s="100">
        <v>0</v>
      </c>
      <c r="F234" s="100">
        <v>0</v>
      </c>
    </row>
    <row r="235" spans="1:6">
      <c r="A235" s="68" t="s">
        <v>387</v>
      </c>
      <c r="B235" s="100">
        <v>1231963.5051099998</v>
      </c>
      <c r="C235" s="100">
        <v>376083.71357999998</v>
      </c>
      <c r="D235" s="100">
        <v>0</v>
      </c>
      <c r="E235" s="100">
        <v>0</v>
      </c>
      <c r="F235" s="100">
        <v>1608047.21869</v>
      </c>
    </row>
    <row r="236" spans="1:6">
      <c r="A236" s="68" t="s">
        <v>388</v>
      </c>
      <c r="B236" s="100">
        <v>0</v>
      </c>
      <c r="C236" s="100">
        <v>0</v>
      </c>
      <c r="D236" s="100">
        <v>0</v>
      </c>
      <c r="E236" s="100">
        <v>0</v>
      </c>
      <c r="F236" s="100">
        <v>0</v>
      </c>
    </row>
    <row r="237" spans="1:6">
      <c r="A237" s="68" t="s">
        <v>389</v>
      </c>
      <c r="B237" s="100">
        <v>184829.52277000001</v>
      </c>
      <c r="C237" s="100">
        <v>0</v>
      </c>
      <c r="D237" s="100">
        <v>0</v>
      </c>
      <c r="E237" s="100">
        <v>0</v>
      </c>
      <c r="F237" s="100">
        <v>184829.52277000001</v>
      </c>
    </row>
    <row r="238" spans="1:6">
      <c r="A238" s="68" t="s">
        <v>390</v>
      </c>
      <c r="B238" s="100">
        <v>0</v>
      </c>
      <c r="C238" s="100">
        <v>0</v>
      </c>
      <c r="D238" s="100">
        <v>0</v>
      </c>
      <c r="E238" s="100">
        <v>0</v>
      </c>
      <c r="F238" s="100">
        <v>0</v>
      </c>
    </row>
    <row r="239" spans="1:6">
      <c r="A239" s="68" t="s">
        <v>391</v>
      </c>
      <c r="B239" s="100">
        <v>0</v>
      </c>
      <c r="C239" s="100">
        <v>0</v>
      </c>
      <c r="D239" s="100">
        <v>0</v>
      </c>
      <c r="E239" s="100">
        <v>0</v>
      </c>
      <c r="F239" s="100">
        <v>0</v>
      </c>
    </row>
    <row r="240" spans="1:6">
      <c r="A240" s="68" t="s">
        <v>392</v>
      </c>
      <c r="B240" s="100">
        <v>0</v>
      </c>
      <c r="C240" s="100">
        <v>0</v>
      </c>
      <c r="D240" s="100">
        <v>0</v>
      </c>
      <c r="E240" s="100">
        <v>0</v>
      </c>
      <c r="F240" s="100">
        <v>0</v>
      </c>
    </row>
    <row r="241" spans="1:6">
      <c r="A241" s="68" t="s">
        <v>393</v>
      </c>
      <c r="B241" s="100">
        <v>1445257.96921</v>
      </c>
      <c r="C241" s="100">
        <v>163364.49872999999</v>
      </c>
      <c r="D241" s="100">
        <v>0</v>
      </c>
      <c r="E241" s="100">
        <v>0</v>
      </c>
      <c r="F241" s="100">
        <v>1608622.4679400001</v>
      </c>
    </row>
    <row r="242" spans="1:6">
      <c r="A242" s="67" t="s">
        <v>394</v>
      </c>
      <c r="B242" s="100">
        <v>1373332.5314100001</v>
      </c>
      <c r="C242" s="100">
        <v>1091288.12944</v>
      </c>
      <c r="D242" s="100">
        <v>0</v>
      </c>
      <c r="E242" s="100">
        <v>0</v>
      </c>
      <c r="F242" s="100">
        <v>2464620.6608500001</v>
      </c>
    </row>
    <row r="243" spans="1:6">
      <c r="A243" s="68" t="s">
        <v>395</v>
      </c>
      <c r="B243" s="100">
        <v>71245.520510000002</v>
      </c>
      <c r="C243" s="100">
        <v>63991.858509999998</v>
      </c>
      <c r="D243" s="100">
        <v>0</v>
      </c>
      <c r="E243" s="100">
        <v>0</v>
      </c>
      <c r="F243" s="100">
        <v>135237.37902000002</v>
      </c>
    </row>
    <row r="244" spans="1:6">
      <c r="A244" s="68" t="s">
        <v>396</v>
      </c>
      <c r="B244" s="100">
        <v>782741.93783000007</v>
      </c>
      <c r="C244" s="100">
        <v>51450</v>
      </c>
      <c r="D244" s="100">
        <v>0</v>
      </c>
      <c r="E244" s="100">
        <v>0</v>
      </c>
      <c r="F244" s="100">
        <v>834191.93783000007</v>
      </c>
    </row>
    <row r="245" spans="1:6">
      <c r="A245" s="68" t="s">
        <v>397</v>
      </c>
      <c r="B245" s="100">
        <v>329991.41583999997</v>
      </c>
      <c r="C245" s="100">
        <v>81570.077239999999</v>
      </c>
      <c r="D245" s="100">
        <v>0</v>
      </c>
      <c r="E245" s="100">
        <v>0</v>
      </c>
      <c r="F245" s="100">
        <v>411561.49307999999</v>
      </c>
    </row>
    <row r="246" spans="1:6">
      <c r="A246" s="68" t="s">
        <v>398</v>
      </c>
      <c r="B246" s="100">
        <v>22930.268909999999</v>
      </c>
      <c r="C246" s="100">
        <v>4315.4610499999999</v>
      </c>
      <c r="D246" s="100">
        <v>0</v>
      </c>
      <c r="E246" s="100">
        <v>0</v>
      </c>
      <c r="F246" s="100">
        <v>27245.729960000001</v>
      </c>
    </row>
    <row r="247" spans="1:6">
      <c r="A247" s="68" t="s">
        <v>399</v>
      </c>
      <c r="B247" s="100">
        <v>0</v>
      </c>
      <c r="C247" s="100">
        <v>1829.3356200000001</v>
      </c>
      <c r="D247" s="100">
        <v>0</v>
      </c>
      <c r="E247" s="100">
        <v>0</v>
      </c>
      <c r="F247" s="100">
        <v>1829.3356200000001</v>
      </c>
    </row>
    <row r="248" spans="1:6">
      <c r="A248" s="68" t="s">
        <v>400</v>
      </c>
      <c r="B248" s="100">
        <v>166423.38832</v>
      </c>
      <c r="C248" s="100">
        <v>888131.39702000003</v>
      </c>
      <c r="D248" s="100">
        <v>0</v>
      </c>
      <c r="E248" s="100">
        <v>0</v>
      </c>
      <c r="F248" s="100">
        <v>1054554.7853399999</v>
      </c>
    </row>
    <row r="249" spans="1:6">
      <c r="A249" s="67" t="s">
        <v>401</v>
      </c>
      <c r="B249" s="100">
        <v>136.87056000000001</v>
      </c>
      <c r="C249" s="100">
        <v>0</v>
      </c>
      <c r="D249" s="100">
        <v>0</v>
      </c>
      <c r="E249" s="100">
        <v>0</v>
      </c>
      <c r="F249" s="100">
        <v>136.87056000000001</v>
      </c>
    </row>
    <row r="250" spans="1:6">
      <c r="A250" s="68" t="s">
        <v>402</v>
      </c>
      <c r="B250" s="100">
        <v>136.54555999999999</v>
      </c>
      <c r="C250" s="100">
        <v>0</v>
      </c>
      <c r="D250" s="100">
        <v>0</v>
      </c>
      <c r="E250" s="100">
        <v>0</v>
      </c>
      <c r="F250" s="100">
        <v>136.54555999999999</v>
      </c>
    </row>
    <row r="251" spans="1:6">
      <c r="A251" s="68" t="s">
        <v>403</v>
      </c>
      <c r="B251" s="100">
        <v>0.32500000000000001</v>
      </c>
      <c r="C251" s="100">
        <v>0</v>
      </c>
      <c r="D251" s="100">
        <v>0</v>
      </c>
      <c r="E251" s="100">
        <v>0</v>
      </c>
      <c r="F251" s="100">
        <v>0.32500000000000001</v>
      </c>
    </row>
    <row r="252" spans="1:6">
      <c r="A252" s="67" t="s">
        <v>404</v>
      </c>
      <c r="B252" s="100">
        <v>698487.29276999994</v>
      </c>
      <c r="C252" s="100">
        <v>0</v>
      </c>
      <c r="D252" s="100">
        <v>0</v>
      </c>
      <c r="E252" s="100">
        <v>0</v>
      </c>
      <c r="F252" s="100">
        <v>698487.29276999994</v>
      </c>
    </row>
    <row r="253" spans="1:6">
      <c r="A253" s="68" t="s">
        <v>402</v>
      </c>
      <c r="B253" s="100">
        <v>693782.77764999995</v>
      </c>
      <c r="C253" s="100">
        <v>0</v>
      </c>
      <c r="D253" s="100">
        <v>0</v>
      </c>
      <c r="E253" s="100">
        <v>0</v>
      </c>
      <c r="F253" s="100">
        <v>693782.77764999995</v>
      </c>
    </row>
    <row r="254" spans="1:6">
      <c r="A254" s="68" t="s">
        <v>403</v>
      </c>
      <c r="B254" s="100">
        <v>4704.51512</v>
      </c>
      <c r="C254" s="100">
        <v>0</v>
      </c>
      <c r="D254" s="100">
        <v>0</v>
      </c>
      <c r="E254" s="100">
        <v>0</v>
      </c>
      <c r="F254" s="100">
        <v>4704.51512</v>
      </c>
    </row>
    <row r="255" spans="1:6" ht="30" customHeight="1">
      <c r="A255" s="221" t="s">
        <v>405</v>
      </c>
      <c r="B255" s="61">
        <v>450068.33908000001</v>
      </c>
      <c r="C255" s="61">
        <v>8144.39174</v>
      </c>
      <c r="D255" s="61">
        <v>0</v>
      </c>
      <c r="E255" s="61">
        <v>0</v>
      </c>
      <c r="F255" s="61">
        <v>458212.73082</v>
      </c>
    </row>
    <row r="256" spans="1:6">
      <c r="A256" s="104" t="s">
        <v>406</v>
      </c>
      <c r="B256" s="100">
        <v>2821.04252</v>
      </c>
      <c r="C256" s="100">
        <v>82.013080000000002</v>
      </c>
      <c r="D256" s="100">
        <v>0</v>
      </c>
      <c r="E256" s="100">
        <v>0</v>
      </c>
      <c r="F256" s="100">
        <v>2903.0556000000001</v>
      </c>
    </row>
    <row r="257" spans="1:6">
      <c r="A257" s="104" t="s">
        <v>407</v>
      </c>
      <c r="B257" s="100">
        <v>2872.6781900000001</v>
      </c>
      <c r="C257" s="100">
        <v>79.725169999999991</v>
      </c>
      <c r="D257" s="100">
        <v>0</v>
      </c>
      <c r="E257" s="100">
        <v>0</v>
      </c>
      <c r="F257" s="100">
        <v>2952.4033599999998</v>
      </c>
    </row>
    <row r="258" spans="1:6">
      <c r="A258" s="104" t="s">
        <v>408</v>
      </c>
      <c r="B258" s="100">
        <v>406629.05313999997</v>
      </c>
      <c r="C258" s="100">
        <v>5872.5675300000003</v>
      </c>
      <c r="D258" s="100">
        <v>0</v>
      </c>
      <c r="E258" s="100">
        <v>0</v>
      </c>
      <c r="F258" s="100">
        <v>412501.62067000003</v>
      </c>
    </row>
    <row r="259" spans="1:6">
      <c r="A259" s="104" t="s">
        <v>409</v>
      </c>
      <c r="B259" s="100">
        <v>30073.213100000001</v>
      </c>
      <c r="C259" s="100">
        <v>1631.6768300000001</v>
      </c>
      <c r="D259" s="100">
        <v>0</v>
      </c>
      <c r="E259" s="100">
        <v>0</v>
      </c>
      <c r="F259" s="100">
        <v>31704.889930000001</v>
      </c>
    </row>
    <row r="260" spans="1:6">
      <c r="A260" s="104" t="s">
        <v>410</v>
      </c>
      <c r="B260" s="100">
        <v>4231.7556699999996</v>
      </c>
      <c r="C260" s="100">
        <v>24.348040000000001</v>
      </c>
      <c r="D260" s="100">
        <v>0</v>
      </c>
      <c r="E260" s="100">
        <v>0</v>
      </c>
      <c r="F260" s="100">
        <v>4256.1037100000003</v>
      </c>
    </row>
    <row r="261" spans="1:6">
      <c r="A261" s="104" t="s">
        <v>411</v>
      </c>
      <c r="B261" s="100">
        <v>994.8298299999999</v>
      </c>
      <c r="C261" s="100">
        <v>0.79061000000000003</v>
      </c>
      <c r="D261" s="100">
        <v>0</v>
      </c>
      <c r="E261" s="100">
        <v>0</v>
      </c>
      <c r="F261" s="100">
        <v>995.62043999999992</v>
      </c>
    </row>
    <row r="262" spans="1:6">
      <c r="A262" s="104" t="s">
        <v>412</v>
      </c>
      <c r="B262" s="100">
        <v>890.41739000000007</v>
      </c>
      <c r="C262" s="100">
        <v>132.89545000000001</v>
      </c>
      <c r="D262" s="100">
        <v>0</v>
      </c>
      <c r="E262" s="100">
        <v>0</v>
      </c>
      <c r="F262" s="100">
        <v>1023.3128399999999</v>
      </c>
    </row>
    <row r="263" spans="1:6">
      <c r="A263" s="104" t="s">
        <v>413</v>
      </c>
      <c r="B263" s="100">
        <v>22.639020000000002</v>
      </c>
      <c r="C263" s="100">
        <v>236.45432</v>
      </c>
      <c r="D263" s="100">
        <v>0</v>
      </c>
      <c r="E263" s="100">
        <v>0</v>
      </c>
      <c r="F263" s="100">
        <v>259.09334000000001</v>
      </c>
    </row>
    <row r="264" spans="1:6">
      <c r="A264" s="104" t="s">
        <v>414</v>
      </c>
      <c r="B264" s="100">
        <v>0</v>
      </c>
      <c r="C264" s="100">
        <v>0</v>
      </c>
      <c r="D264" s="100">
        <v>0</v>
      </c>
      <c r="E264" s="100">
        <v>0</v>
      </c>
      <c r="F264" s="100">
        <v>0</v>
      </c>
    </row>
    <row r="265" spans="1:6">
      <c r="A265" s="104" t="s">
        <v>415</v>
      </c>
      <c r="B265" s="100">
        <v>1532.7102199999999</v>
      </c>
      <c r="C265" s="100">
        <v>83.92071</v>
      </c>
      <c r="D265" s="100">
        <v>0</v>
      </c>
      <c r="E265" s="100">
        <v>0</v>
      </c>
      <c r="F265" s="100">
        <v>1616.63093</v>
      </c>
    </row>
    <row r="266" spans="1:6">
      <c r="A266" s="104" t="s">
        <v>416</v>
      </c>
      <c r="B266" s="100">
        <v>0</v>
      </c>
      <c r="C266" s="100">
        <v>0</v>
      </c>
      <c r="D266" s="100">
        <v>0</v>
      </c>
      <c r="E266" s="100">
        <v>0</v>
      </c>
      <c r="F266" s="100">
        <v>0</v>
      </c>
    </row>
    <row r="267" spans="1:6">
      <c r="A267" s="221" t="s">
        <v>417</v>
      </c>
      <c r="B267" s="61">
        <v>-121846.50917</v>
      </c>
      <c r="C267" s="61">
        <v>-26937.773539999998</v>
      </c>
      <c r="D267" s="61">
        <v>0</v>
      </c>
      <c r="E267" s="61">
        <v>0</v>
      </c>
      <c r="F267" s="61">
        <v>-148784.28271</v>
      </c>
    </row>
    <row r="268" spans="1:6">
      <c r="A268" s="104" t="s">
        <v>418</v>
      </c>
      <c r="B268" s="100">
        <v>-171.46946</v>
      </c>
      <c r="C268" s="100">
        <v>-53.956559999999996</v>
      </c>
      <c r="D268" s="100">
        <v>0</v>
      </c>
      <c r="E268" s="100">
        <v>0</v>
      </c>
      <c r="F268" s="100">
        <v>-225.42601999999999</v>
      </c>
    </row>
    <row r="269" spans="1:6">
      <c r="A269" s="104" t="s">
        <v>419</v>
      </c>
      <c r="B269" s="100">
        <v>-5.84307</v>
      </c>
      <c r="C269" s="100">
        <v>0</v>
      </c>
      <c r="D269" s="100">
        <v>0</v>
      </c>
      <c r="E269" s="100">
        <v>0</v>
      </c>
      <c r="F269" s="100">
        <v>-5.84307</v>
      </c>
    </row>
    <row r="270" spans="1:6">
      <c r="A270" s="104" t="s">
        <v>420</v>
      </c>
      <c r="B270" s="100">
        <v>-75923.341029999996</v>
      </c>
      <c r="C270" s="100">
        <v>-21179.145850000001</v>
      </c>
      <c r="D270" s="100">
        <v>0</v>
      </c>
      <c r="E270" s="100">
        <v>0</v>
      </c>
      <c r="F270" s="100">
        <v>-97102.486879999997</v>
      </c>
    </row>
    <row r="271" spans="1:6">
      <c r="A271" s="104" t="s">
        <v>421</v>
      </c>
      <c r="B271" s="100">
        <v>-544.91948000000002</v>
      </c>
      <c r="C271" s="100">
        <v>-3224.4311400000001</v>
      </c>
      <c r="D271" s="100">
        <v>0</v>
      </c>
      <c r="E271" s="100">
        <v>0</v>
      </c>
      <c r="F271" s="100">
        <v>-3769.3506200000002</v>
      </c>
    </row>
    <row r="272" spans="1:6">
      <c r="A272" s="104" t="s">
        <v>422</v>
      </c>
      <c r="B272" s="100">
        <v>-45200.936130000002</v>
      </c>
      <c r="C272" s="100">
        <v>-1760.43479</v>
      </c>
      <c r="D272" s="100">
        <v>0</v>
      </c>
      <c r="E272" s="100">
        <v>0</v>
      </c>
      <c r="F272" s="100">
        <v>-46961.370920000001</v>
      </c>
    </row>
    <row r="273" spans="1:6">
      <c r="A273" s="161" t="s">
        <v>423</v>
      </c>
      <c r="B273" s="100">
        <v>0</v>
      </c>
      <c r="C273" s="100">
        <v>-719.8051999999999</v>
      </c>
      <c r="D273" s="100">
        <v>0</v>
      </c>
      <c r="E273" s="100">
        <v>0</v>
      </c>
      <c r="F273" s="100">
        <v>-719.8051999999999</v>
      </c>
    </row>
    <row r="274" spans="1:6">
      <c r="A274" s="104" t="s">
        <v>495</v>
      </c>
      <c r="B274" s="100">
        <v>0</v>
      </c>
      <c r="C274" s="100">
        <v>0</v>
      </c>
      <c r="D274" s="100">
        <v>0</v>
      </c>
      <c r="E274" s="100">
        <v>0</v>
      </c>
      <c r="F274" s="100">
        <v>0</v>
      </c>
    </row>
    <row r="275" spans="1:6">
      <c r="A275" s="221" t="s">
        <v>1125</v>
      </c>
      <c r="B275" s="61">
        <v>328221.82991000003</v>
      </c>
      <c r="C275" s="61">
        <v>-18793.381799999999</v>
      </c>
      <c r="D275" s="61">
        <v>0</v>
      </c>
      <c r="E275" s="61">
        <v>0</v>
      </c>
      <c r="F275" s="61">
        <v>309428.44811</v>
      </c>
    </row>
    <row r="276" spans="1:6">
      <c r="A276" s="73" t="s">
        <v>424</v>
      </c>
      <c r="B276" s="61">
        <v>13116.331269999999</v>
      </c>
      <c r="C276" s="61">
        <v>142.40326999999999</v>
      </c>
      <c r="D276" s="61">
        <v>0</v>
      </c>
      <c r="E276" s="61">
        <v>0</v>
      </c>
      <c r="F276" s="61">
        <v>13258.734539999999</v>
      </c>
    </row>
    <row r="277" spans="1:6">
      <c r="A277" s="104" t="s">
        <v>425</v>
      </c>
      <c r="B277" s="100">
        <v>6949.6338599999999</v>
      </c>
      <c r="C277" s="100">
        <v>0</v>
      </c>
      <c r="D277" s="100">
        <v>0</v>
      </c>
      <c r="E277" s="100">
        <v>0</v>
      </c>
      <c r="F277" s="100">
        <v>6949.6338599999999</v>
      </c>
    </row>
    <row r="278" spans="1:6">
      <c r="A278" s="104" t="s">
        <v>426</v>
      </c>
      <c r="B278" s="100">
        <v>1139.9006200000001</v>
      </c>
      <c r="C278" s="100">
        <v>131.86670000000001</v>
      </c>
      <c r="D278" s="100">
        <v>0</v>
      </c>
      <c r="E278" s="100">
        <v>0</v>
      </c>
      <c r="F278" s="100">
        <v>1271.7673200000002</v>
      </c>
    </row>
    <row r="279" spans="1:6">
      <c r="A279" s="104" t="s">
        <v>427</v>
      </c>
      <c r="B279" s="100">
        <v>712.33488999999997</v>
      </c>
      <c r="C279" s="100">
        <v>0</v>
      </c>
      <c r="D279" s="100">
        <v>0</v>
      </c>
      <c r="E279" s="100">
        <v>0</v>
      </c>
      <c r="F279" s="100">
        <v>712.33488999999997</v>
      </c>
    </row>
    <row r="280" spans="1:6">
      <c r="A280" s="104" t="s">
        <v>428</v>
      </c>
      <c r="B280" s="100">
        <v>0</v>
      </c>
      <c r="C280" s="100">
        <v>0</v>
      </c>
      <c r="D280" s="100">
        <v>0</v>
      </c>
      <c r="E280" s="100">
        <v>0</v>
      </c>
      <c r="F280" s="100">
        <v>0</v>
      </c>
    </row>
    <row r="281" spans="1:6">
      <c r="A281" s="104" t="s">
        <v>429</v>
      </c>
      <c r="B281" s="100">
        <v>4314.4619000000002</v>
      </c>
      <c r="C281" s="100">
        <v>10.536569999999999</v>
      </c>
      <c r="D281" s="100">
        <v>0</v>
      </c>
      <c r="E281" s="100">
        <v>0</v>
      </c>
      <c r="F281" s="100">
        <v>4324.9984699999995</v>
      </c>
    </row>
    <row r="282" spans="1:6">
      <c r="A282" s="104" t="s">
        <v>430</v>
      </c>
      <c r="B282" s="100">
        <v>0</v>
      </c>
      <c r="C282" s="100">
        <v>0</v>
      </c>
      <c r="D282" s="100">
        <v>0</v>
      </c>
      <c r="E282" s="100">
        <v>0</v>
      </c>
      <c r="F282" s="100">
        <v>0</v>
      </c>
    </row>
    <row r="283" spans="1:6">
      <c r="A283" s="162" t="s">
        <v>431</v>
      </c>
      <c r="B283" s="61">
        <v>-10112.140949999999</v>
      </c>
      <c r="C283" s="61">
        <v>-244.25164000000001</v>
      </c>
      <c r="D283" s="61">
        <v>0</v>
      </c>
      <c r="E283" s="61">
        <v>0</v>
      </c>
      <c r="F283" s="61">
        <v>-10356.392589999999</v>
      </c>
    </row>
    <row r="284" spans="1:6">
      <c r="A284" s="104" t="s">
        <v>425</v>
      </c>
      <c r="B284" s="100">
        <v>-1432.11618</v>
      </c>
      <c r="C284" s="100">
        <v>-179.56238000000002</v>
      </c>
      <c r="D284" s="100">
        <v>0</v>
      </c>
      <c r="E284" s="100">
        <v>0</v>
      </c>
      <c r="F284" s="100">
        <v>-1611.6785600000001</v>
      </c>
    </row>
    <row r="285" spans="1:6">
      <c r="A285" s="104" t="s">
        <v>432</v>
      </c>
      <c r="B285" s="100">
        <v>-823.2739499999999</v>
      </c>
      <c r="C285" s="100">
        <v>0</v>
      </c>
      <c r="D285" s="100">
        <v>0</v>
      </c>
      <c r="E285" s="100">
        <v>0</v>
      </c>
      <c r="F285" s="100">
        <v>-823.2739499999999</v>
      </c>
    </row>
    <row r="286" spans="1:6">
      <c r="A286" s="104" t="s">
        <v>433</v>
      </c>
      <c r="B286" s="100">
        <v>-63.69473</v>
      </c>
      <c r="C286" s="100">
        <v>0</v>
      </c>
      <c r="D286" s="100">
        <v>0</v>
      </c>
      <c r="E286" s="100">
        <v>0</v>
      </c>
      <c r="F286" s="100">
        <v>-63.69473</v>
      </c>
    </row>
    <row r="287" spans="1:6">
      <c r="A287" s="104" t="s">
        <v>434</v>
      </c>
      <c r="B287" s="100">
        <v>0</v>
      </c>
      <c r="C287" s="100">
        <v>0</v>
      </c>
      <c r="D287" s="100">
        <v>0</v>
      </c>
      <c r="E287" s="100">
        <v>0</v>
      </c>
      <c r="F287" s="100">
        <v>0</v>
      </c>
    </row>
    <row r="288" spans="1:6">
      <c r="A288" s="104" t="s">
        <v>435</v>
      </c>
      <c r="B288" s="100">
        <v>-7793.05609</v>
      </c>
      <c r="C288" s="100">
        <v>-64.689260000000004</v>
      </c>
      <c r="D288" s="100">
        <v>0</v>
      </c>
      <c r="E288" s="100">
        <v>0</v>
      </c>
      <c r="F288" s="100">
        <v>-7857.7453499999992</v>
      </c>
    </row>
    <row r="289" spans="1:6">
      <c r="A289" s="104" t="s">
        <v>436</v>
      </c>
      <c r="B289" s="100">
        <v>0</v>
      </c>
      <c r="C289" s="100">
        <v>0</v>
      </c>
      <c r="D289" s="100">
        <v>0</v>
      </c>
      <c r="E289" s="100">
        <v>0</v>
      </c>
      <c r="F289" s="100">
        <v>0</v>
      </c>
    </row>
    <row r="290" spans="1:6">
      <c r="A290" s="221" t="s">
        <v>1124</v>
      </c>
      <c r="B290" s="61">
        <v>331226.02023000002</v>
      </c>
      <c r="C290" s="61">
        <v>-18895.230170000003</v>
      </c>
      <c r="D290" s="61">
        <v>0</v>
      </c>
      <c r="E290" s="61">
        <v>0</v>
      </c>
      <c r="F290" s="61">
        <v>312330.79006000003</v>
      </c>
    </row>
    <row r="291" spans="1:6">
      <c r="A291" s="104" t="s">
        <v>437</v>
      </c>
      <c r="B291" s="100">
        <v>48576.099630000004</v>
      </c>
      <c r="C291" s="100">
        <v>5264.1311999999998</v>
      </c>
      <c r="D291" s="100">
        <v>0</v>
      </c>
      <c r="E291" s="100">
        <v>0</v>
      </c>
      <c r="F291" s="100">
        <v>53840.23083</v>
      </c>
    </row>
    <row r="292" spans="1:6">
      <c r="A292" s="104" t="s">
        <v>438</v>
      </c>
      <c r="B292" s="100">
        <v>8104.0339999999997</v>
      </c>
      <c r="C292" s="100">
        <v>619.10332999999991</v>
      </c>
      <c r="D292" s="100">
        <v>0</v>
      </c>
      <c r="E292" s="100">
        <v>0</v>
      </c>
      <c r="F292" s="100">
        <v>8723.1373299999996</v>
      </c>
    </row>
    <row r="293" spans="1:6">
      <c r="A293" s="104" t="s">
        <v>439</v>
      </c>
      <c r="B293" s="100">
        <v>40472.065630000005</v>
      </c>
      <c r="C293" s="100">
        <v>4645.0278699999999</v>
      </c>
      <c r="D293" s="100">
        <v>0</v>
      </c>
      <c r="E293" s="100">
        <v>0</v>
      </c>
      <c r="F293" s="100">
        <v>45117.093500000003</v>
      </c>
    </row>
    <row r="294" spans="1:6">
      <c r="A294" s="104" t="s">
        <v>440</v>
      </c>
      <c r="B294" s="100">
        <v>0</v>
      </c>
      <c r="C294" s="100">
        <v>0</v>
      </c>
      <c r="D294" s="100">
        <v>0</v>
      </c>
      <c r="E294" s="100">
        <v>0</v>
      </c>
      <c r="F294" s="100">
        <v>0</v>
      </c>
    </row>
    <row r="295" spans="1:6">
      <c r="A295" s="104" t="s">
        <v>441</v>
      </c>
      <c r="B295" s="100">
        <v>0</v>
      </c>
      <c r="C295" s="100">
        <v>0</v>
      </c>
      <c r="D295" s="100">
        <v>0</v>
      </c>
      <c r="E295" s="100">
        <v>0</v>
      </c>
      <c r="F295" s="100">
        <v>0</v>
      </c>
    </row>
    <row r="296" spans="1:6">
      <c r="A296" s="104" t="s">
        <v>442</v>
      </c>
      <c r="B296" s="100">
        <v>0</v>
      </c>
      <c r="C296" s="100">
        <v>0</v>
      </c>
      <c r="D296" s="100">
        <v>0</v>
      </c>
      <c r="E296" s="100">
        <v>0</v>
      </c>
      <c r="F296" s="100">
        <v>0</v>
      </c>
    </row>
    <row r="297" spans="1:6">
      <c r="A297" s="104" t="s">
        <v>443</v>
      </c>
      <c r="B297" s="100">
        <v>0</v>
      </c>
      <c r="C297" s="100">
        <v>0</v>
      </c>
      <c r="D297" s="100">
        <v>0</v>
      </c>
      <c r="E297" s="100">
        <v>0</v>
      </c>
      <c r="F297" s="100">
        <v>0</v>
      </c>
    </row>
    <row r="298" spans="1:6">
      <c r="A298" s="104" t="s">
        <v>444</v>
      </c>
      <c r="B298" s="100">
        <v>0</v>
      </c>
      <c r="C298" s="100">
        <v>0</v>
      </c>
      <c r="D298" s="100">
        <v>0</v>
      </c>
      <c r="E298" s="100">
        <v>0</v>
      </c>
      <c r="F298" s="100">
        <v>0</v>
      </c>
    </row>
    <row r="299" spans="1:6">
      <c r="A299" s="104" t="s">
        <v>445</v>
      </c>
      <c r="B299" s="100">
        <v>-68330.495939999993</v>
      </c>
      <c r="C299" s="100">
        <v>-5014.9146000000001</v>
      </c>
      <c r="D299" s="100">
        <v>0</v>
      </c>
      <c r="E299" s="100">
        <v>0</v>
      </c>
      <c r="F299" s="100">
        <v>-73345.410540000012</v>
      </c>
    </row>
    <row r="300" spans="1:6">
      <c r="A300" s="104" t="s">
        <v>446</v>
      </c>
      <c r="B300" s="100">
        <v>-53606.02003</v>
      </c>
      <c r="C300" s="100">
        <v>-3402.0470800000003</v>
      </c>
      <c r="D300" s="100">
        <v>0</v>
      </c>
      <c r="E300" s="100">
        <v>0</v>
      </c>
      <c r="F300" s="100">
        <v>-57008.067109999996</v>
      </c>
    </row>
    <row r="301" spans="1:6">
      <c r="A301" s="104" t="s">
        <v>447</v>
      </c>
      <c r="B301" s="100">
        <v>-3.7069999999999999E-2</v>
      </c>
      <c r="C301" s="100">
        <v>-8.1470000000000001E-2</v>
      </c>
      <c r="D301" s="100">
        <v>0</v>
      </c>
      <c r="E301" s="100">
        <v>0</v>
      </c>
      <c r="F301" s="100">
        <v>-0.11854000000000001</v>
      </c>
    </row>
    <row r="302" spans="1:6">
      <c r="A302" s="104" t="s">
        <v>448</v>
      </c>
      <c r="B302" s="100">
        <v>0</v>
      </c>
      <c r="C302" s="100">
        <v>0</v>
      </c>
      <c r="D302" s="100">
        <v>0</v>
      </c>
      <c r="E302" s="100">
        <v>0</v>
      </c>
      <c r="F302" s="100">
        <v>0</v>
      </c>
    </row>
    <row r="303" spans="1:6">
      <c r="A303" s="161" t="s">
        <v>449</v>
      </c>
      <c r="B303" s="100">
        <v>-14724.438840000001</v>
      </c>
      <c r="C303" s="100">
        <v>-1612.7860500000002</v>
      </c>
      <c r="D303" s="100">
        <v>0</v>
      </c>
      <c r="E303" s="100">
        <v>0</v>
      </c>
      <c r="F303" s="100">
        <v>-16337.224890000001</v>
      </c>
    </row>
    <row r="304" spans="1:6">
      <c r="A304" s="161" t="s">
        <v>450</v>
      </c>
      <c r="B304" s="100">
        <v>0</v>
      </c>
      <c r="C304" s="100">
        <v>0</v>
      </c>
      <c r="D304" s="100">
        <v>0</v>
      </c>
      <c r="E304" s="100">
        <v>0</v>
      </c>
      <c r="F304" s="100">
        <v>0</v>
      </c>
    </row>
    <row r="305" spans="1:6">
      <c r="A305" s="161" t="s">
        <v>451</v>
      </c>
      <c r="B305" s="100">
        <v>0</v>
      </c>
      <c r="C305" s="100">
        <v>0</v>
      </c>
      <c r="D305" s="100">
        <v>0</v>
      </c>
      <c r="E305" s="100">
        <v>0</v>
      </c>
      <c r="F305" s="100">
        <v>0</v>
      </c>
    </row>
    <row r="306" spans="1:6">
      <c r="A306" s="221" t="s">
        <v>1123</v>
      </c>
      <c r="B306" s="61">
        <v>311471.62392000004</v>
      </c>
      <c r="C306" s="61">
        <v>-18646.013569999999</v>
      </c>
      <c r="D306" s="61">
        <v>0</v>
      </c>
      <c r="E306" s="61">
        <v>0</v>
      </c>
      <c r="F306" s="61">
        <v>292825.61035000003</v>
      </c>
    </row>
    <row r="307" spans="1:6">
      <c r="A307" s="221" t="s">
        <v>452</v>
      </c>
      <c r="B307" s="61">
        <v>-299305.97279000003</v>
      </c>
      <c r="C307" s="61">
        <v>-1641.82185</v>
      </c>
      <c r="D307" s="61">
        <v>0</v>
      </c>
      <c r="E307" s="61">
        <v>0</v>
      </c>
      <c r="F307" s="61">
        <v>-300947.79463999998</v>
      </c>
    </row>
    <row r="308" spans="1:6">
      <c r="A308" s="104" t="s">
        <v>453</v>
      </c>
      <c r="B308" s="100">
        <v>-199889.36976</v>
      </c>
      <c r="C308" s="100">
        <v>-25.305</v>
      </c>
      <c r="D308" s="100">
        <v>0</v>
      </c>
      <c r="E308" s="100">
        <v>0</v>
      </c>
      <c r="F308" s="100">
        <v>-199914.67475999999</v>
      </c>
    </row>
    <row r="309" spans="1:6">
      <c r="A309" s="104" t="s">
        <v>454</v>
      </c>
      <c r="B309" s="100">
        <v>-19403.52605</v>
      </c>
      <c r="C309" s="100">
        <v>-95.824439999999996</v>
      </c>
      <c r="D309" s="100">
        <v>0</v>
      </c>
      <c r="E309" s="100">
        <v>0</v>
      </c>
      <c r="F309" s="100">
        <v>-19499.350489999997</v>
      </c>
    </row>
    <row r="310" spans="1:6">
      <c r="A310" s="104" t="s">
        <v>455</v>
      </c>
      <c r="B310" s="100">
        <v>-1518.92003</v>
      </c>
      <c r="C310" s="100">
        <v>-1172.80771</v>
      </c>
      <c r="D310" s="100">
        <v>0</v>
      </c>
      <c r="E310" s="100">
        <v>0</v>
      </c>
      <c r="F310" s="100">
        <v>-2691.7277400000003</v>
      </c>
    </row>
    <row r="311" spans="1:6">
      <c r="A311" s="104" t="s">
        <v>456</v>
      </c>
      <c r="B311" s="100">
        <v>-9803.7116600000008</v>
      </c>
      <c r="C311" s="100">
        <v>-34.328600000000002</v>
      </c>
      <c r="D311" s="100">
        <v>0</v>
      </c>
      <c r="E311" s="100">
        <v>0</v>
      </c>
      <c r="F311" s="100">
        <v>-9838.0402599999998</v>
      </c>
    </row>
    <row r="312" spans="1:6">
      <c r="A312" s="104" t="s">
        <v>457</v>
      </c>
      <c r="B312" s="100">
        <v>-12016.68189</v>
      </c>
      <c r="C312" s="100">
        <v>0</v>
      </c>
      <c r="D312" s="100">
        <v>0</v>
      </c>
      <c r="E312" s="100">
        <v>0</v>
      </c>
      <c r="F312" s="100">
        <v>-12016.68189</v>
      </c>
    </row>
    <row r="313" spans="1:6">
      <c r="A313" s="104" t="s">
        <v>458</v>
      </c>
      <c r="B313" s="100">
        <v>-6450.2454699999998</v>
      </c>
      <c r="C313" s="100">
        <v>-0.38</v>
      </c>
      <c r="D313" s="100">
        <v>0</v>
      </c>
      <c r="E313" s="100">
        <v>0</v>
      </c>
      <c r="F313" s="100">
        <v>-6450.62547</v>
      </c>
    </row>
    <row r="314" spans="1:6">
      <c r="A314" s="104" t="s">
        <v>459</v>
      </c>
      <c r="B314" s="100">
        <v>-11246.39797</v>
      </c>
      <c r="C314" s="100">
        <v>0</v>
      </c>
      <c r="D314" s="100">
        <v>0</v>
      </c>
      <c r="E314" s="100">
        <v>0</v>
      </c>
      <c r="F314" s="100">
        <v>-11246.39797</v>
      </c>
    </row>
    <row r="315" spans="1:6">
      <c r="A315" s="104" t="s">
        <v>460</v>
      </c>
      <c r="B315" s="100">
        <v>-5756.3676599999999</v>
      </c>
      <c r="C315" s="100">
        <v>0</v>
      </c>
      <c r="D315" s="100">
        <v>0</v>
      </c>
      <c r="E315" s="100">
        <v>0</v>
      </c>
      <c r="F315" s="100">
        <v>-5756.3676599999999</v>
      </c>
    </row>
    <row r="316" spans="1:6">
      <c r="A316" s="104" t="s">
        <v>461</v>
      </c>
      <c r="B316" s="100">
        <v>-33220.7523</v>
      </c>
      <c r="C316" s="100">
        <v>-313.17609999999996</v>
      </c>
      <c r="D316" s="100">
        <v>0</v>
      </c>
      <c r="E316" s="100">
        <v>0</v>
      </c>
      <c r="F316" s="100">
        <v>-33533.928399999997</v>
      </c>
    </row>
    <row r="317" spans="1:6">
      <c r="A317" s="73" t="s">
        <v>1122</v>
      </c>
      <c r="B317" s="61">
        <v>12165.65113</v>
      </c>
      <c r="C317" s="61">
        <v>-20287.835420000003</v>
      </c>
      <c r="D317" s="61">
        <v>0</v>
      </c>
      <c r="E317" s="61">
        <v>0</v>
      </c>
      <c r="F317" s="61">
        <v>-8122.1842900000001</v>
      </c>
    </row>
    <row r="318" spans="1:6">
      <c r="A318" s="161" t="s">
        <v>462</v>
      </c>
      <c r="B318" s="100">
        <v>9.2253500000000006</v>
      </c>
      <c r="C318" s="100">
        <v>0</v>
      </c>
      <c r="D318" s="100">
        <v>0</v>
      </c>
      <c r="E318" s="100">
        <v>0</v>
      </c>
      <c r="F318" s="100">
        <v>9.2253500000000006</v>
      </c>
    </row>
    <row r="319" spans="1:6">
      <c r="A319" s="161" t="s">
        <v>463</v>
      </c>
      <c r="B319" s="100">
        <v>9.2105899999999998</v>
      </c>
      <c r="C319" s="100">
        <v>0</v>
      </c>
      <c r="D319" s="100">
        <v>0</v>
      </c>
      <c r="E319" s="100">
        <v>0</v>
      </c>
      <c r="F319" s="100">
        <v>9.2105899999999998</v>
      </c>
    </row>
    <row r="320" spans="1:6">
      <c r="A320" s="161" t="s">
        <v>464</v>
      </c>
      <c r="B320" s="100">
        <v>1.4760000000000001E-2</v>
      </c>
      <c r="C320" s="100">
        <v>0</v>
      </c>
      <c r="D320" s="100">
        <v>0</v>
      </c>
      <c r="E320" s="100">
        <v>0</v>
      </c>
      <c r="F320" s="100">
        <v>1.4760000000000001E-2</v>
      </c>
    </row>
    <row r="321" spans="1:6">
      <c r="A321" s="161" t="s">
        <v>465</v>
      </c>
      <c r="B321" s="100">
        <v>-6.2740000000000004E-2</v>
      </c>
      <c r="C321" s="100">
        <v>0</v>
      </c>
      <c r="D321" s="100">
        <v>0</v>
      </c>
      <c r="E321" s="100">
        <v>0</v>
      </c>
      <c r="F321" s="100">
        <v>-6.2740000000000004E-2</v>
      </c>
    </row>
    <row r="322" spans="1:6">
      <c r="A322" s="161" t="s">
        <v>466</v>
      </c>
      <c r="B322" s="100">
        <v>-6.2740000000000004E-2</v>
      </c>
      <c r="C322" s="100">
        <v>0</v>
      </c>
      <c r="D322" s="100">
        <v>0</v>
      </c>
      <c r="E322" s="100">
        <v>0</v>
      </c>
      <c r="F322" s="100">
        <v>-6.2740000000000004E-2</v>
      </c>
    </row>
    <row r="323" spans="1:6">
      <c r="A323" s="161" t="s">
        <v>467</v>
      </c>
      <c r="B323" s="100">
        <v>0</v>
      </c>
      <c r="C323" s="100">
        <v>0</v>
      </c>
      <c r="D323" s="100">
        <v>0</v>
      </c>
      <c r="E323" s="100">
        <v>0</v>
      </c>
      <c r="F323" s="100">
        <v>0</v>
      </c>
    </row>
    <row r="324" spans="1:6">
      <c r="A324" s="160" t="s">
        <v>1398</v>
      </c>
      <c r="B324" s="61">
        <v>12174.81374</v>
      </c>
      <c r="C324" s="61">
        <v>-20287.835420000003</v>
      </c>
      <c r="D324" s="61">
        <v>0</v>
      </c>
      <c r="E324" s="61">
        <v>0</v>
      </c>
      <c r="F324" s="61">
        <v>-8113.0216799999998</v>
      </c>
    </row>
    <row r="325" spans="1:6">
      <c r="A325" s="104" t="s">
        <v>468</v>
      </c>
      <c r="B325" s="100">
        <v>1382.5984799999999</v>
      </c>
      <c r="C325" s="100">
        <v>0</v>
      </c>
      <c r="D325" s="100">
        <v>0</v>
      </c>
      <c r="E325" s="100">
        <v>0</v>
      </c>
      <c r="F325" s="100">
        <v>1382.5984799999999</v>
      </c>
    </row>
    <row r="326" spans="1:6">
      <c r="A326" s="73" t="s">
        <v>1121</v>
      </c>
      <c r="B326" s="61">
        <v>13557.41222</v>
      </c>
      <c r="C326" s="61">
        <v>-20287.835420000003</v>
      </c>
      <c r="D326" s="61">
        <v>0</v>
      </c>
      <c r="E326" s="61">
        <v>0</v>
      </c>
      <c r="F326" s="61">
        <v>-6730.4232000000002</v>
      </c>
    </row>
    <row r="327" spans="1:6">
      <c r="A327" s="161" t="s">
        <v>469</v>
      </c>
      <c r="B327" s="100">
        <v>8144.8497200000002</v>
      </c>
      <c r="C327" s="100">
        <v>3.43</v>
      </c>
      <c r="D327" s="100">
        <v>0</v>
      </c>
      <c r="E327" s="100">
        <v>0</v>
      </c>
      <c r="F327" s="100">
        <v>8148.2797199999995</v>
      </c>
    </row>
    <row r="328" spans="1:6">
      <c r="A328" s="160" t="s">
        <v>1399</v>
      </c>
      <c r="B328" s="61">
        <v>21702.26194</v>
      </c>
      <c r="C328" s="61">
        <v>-20284.405420000003</v>
      </c>
      <c r="D328" s="61">
        <v>0</v>
      </c>
      <c r="E328" s="61">
        <v>0</v>
      </c>
      <c r="F328" s="61">
        <v>1417.85652</v>
      </c>
    </row>
    <row r="329" spans="1:6">
      <c r="A329" s="161" t="s">
        <v>470</v>
      </c>
      <c r="B329" s="100">
        <v>0</v>
      </c>
      <c r="C329" s="100">
        <v>0</v>
      </c>
      <c r="D329" s="100">
        <v>0</v>
      </c>
      <c r="E329" s="100">
        <v>0</v>
      </c>
      <c r="F329" s="100">
        <v>0</v>
      </c>
    </row>
    <row r="330" spans="1:6">
      <c r="A330" s="73" t="s">
        <v>1120</v>
      </c>
      <c r="B330" s="61">
        <v>21702.26194</v>
      </c>
      <c r="C330" s="61">
        <v>-20284.405420000003</v>
      </c>
      <c r="D330" s="61">
        <v>0</v>
      </c>
      <c r="E330" s="61">
        <v>0</v>
      </c>
      <c r="F330" s="61">
        <v>1417.85652</v>
      </c>
    </row>
    <row r="331" spans="1:6">
      <c r="A331" s="161" t="s">
        <v>471</v>
      </c>
      <c r="B331" s="100">
        <v>-2203.9154199999998</v>
      </c>
      <c r="C331" s="100">
        <v>0</v>
      </c>
      <c r="D331" s="100">
        <v>0</v>
      </c>
      <c r="E331" s="100">
        <v>0</v>
      </c>
      <c r="F331" s="100">
        <v>-2203.9154199999998</v>
      </c>
    </row>
    <row r="332" spans="1:6">
      <c r="A332" s="73" t="s">
        <v>1119</v>
      </c>
      <c r="B332" s="61">
        <v>19498.346519999999</v>
      </c>
      <c r="C332" s="61">
        <v>-20284.405420000003</v>
      </c>
      <c r="D332" s="61">
        <v>0</v>
      </c>
      <c r="E332" s="61">
        <v>0</v>
      </c>
      <c r="F332" s="61">
        <v>-786.05889999999999</v>
      </c>
    </row>
    <row r="333" spans="1:6" ht="3.75" customHeight="1" thickBot="1">
      <c r="A333" s="150"/>
      <c r="B333" s="213"/>
      <c r="C333" s="213"/>
      <c r="D333" s="213"/>
      <c r="E333" s="213"/>
      <c r="F333" s="213"/>
    </row>
    <row r="334" spans="1:6" ht="15.75" thickTop="1">
      <c r="A334" s="68"/>
      <c r="B334" s="101"/>
      <c r="C334" s="101"/>
      <c r="D334" s="101"/>
      <c r="E334" s="101"/>
      <c r="F334" s="101"/>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22" t="s">
        <v>481</v>
      </c>
      <c r="B1" s="722"/>
      <c r="C1" s="722"/>
      <c r="D1" s="722"/>
      <c r="E1" s="722"/>
      <c r="F1" s="722"/>
      <c r="G1" s="722"/>
      <c r="H1" s="722"/>
      <c r="I1" s="722"/>
      <c r="J1" s="722"/>
      <c r="K1" s="722"/>
    </row>
    <row r="2" spans="1:11" ht="18">
      <c r="A2" s="723" t="s">
        <v>555</v>
      </c>
      <c r="B2" s="723"/>
      <c r="C2" s="723"/>
      <c r="D2" s="723"/>
      <c r="E2" s="723"/>
      <c r="F2" s="723"/>
      <c r="G2" s="723"/>
      <c r="H2" s="723"/>
      <c r="I2" s="723"/>
      <c r="J2" s="723"/>
      <c r="K2" s="723"/>
    </row>
    <row r="3" spans="1:11" ht="18">
      <c r="A3" s="723" t="s">
        <v>1479</v>
      </c>
      <c r="B3" s="723"/>
      <c r="C3" s="723"/>
      <c r="D3" s="723"/>
      <c r="E3" s="723"/>
      <c r="F3" s="723"/>
      <c r="G3" s="723"/>
      <c r="H3" s="723"/>
      <c r="I3" s="723"/>
      <c r="J3" s="723"/>
      <c r="K3" s="723"/>
    </row>
    <row r="4" spans="1:11" ht="30" customHeight="1">
      <c r="A4" s="727" t="s">
        <v>547</v>
      </c>
      <c r="B4" s="727"/>
      <c r="C4" s="727"/>
      <c r="D4" s="727"/>
      <c r="E4" s="727"/>
      <c r="F4" s="727"/>
      <c r="G4" s="727"/>
      <c r="H4" s="727"/>
      <c r="I4" s="727"/>
      <c r="J4" s="727"/>
      <c r="K4" s="727"/>
    </row>
    <row r="5" spans="1:11" ht="3.75" customHeight="1">
      <c r="A5" s="12"/>
      <c r="B5" s="12"/>
      <c r="C5" s="12"/>
      <c r="D5" s="12"/>
      <c r="E5" s="12"/>
      <c r="F5" s="12"/>
      <c r="G5" s="12"/>
      <c r="H5" s="12"/>
      <c r="I5" s="12"/>
      <c r="J5" s="12"/>
      <c r="K5" s="12"/>
    </row>
    <row r="6" spans="1:11" ht="30" customHeight="1" thickBot="1">
      <c r="A6" s="241"/>
      <c r="B6" s="241" t="s">
        <v>130</v>
      </c>
      <c r="C6" s="241" t="s">
        <v>132</v>
      </c>
      <c r="D6" s="241" t="s">
        <v>134</v>
      </c>
      <c r="E6" s="241" t="s">
        <v>136</v>
      </c>
      <c r="F6" s="241" t="s">
        <v>138</v>
      </c>
      <c r="G6" s="241" t="s">
        <v>140</v>
      </c>
      <c r="H6" s="241" t="s">
        <v>142</v>
      </c>
      <c r="I6" s="241" t="s">
        <v>144</v>
      </c>
      <c r="J6" s="241" t="s">
        <v>546</v>
      </c>
      <c r="K6" s="242" t="s">
        <v>554</v>
      </c>
    </row>
    <row r="7" spans="1:11">
      <c r="A7" s="435" t="s">
        <v>192</v>
      </c>
      <c r="B7" s="393">
        <v>953339.94050000003</v>
      </c>
      <c r="C7" s="393">
        <v>2978809.0395800001</v>
      </c>
      <c r="D7" s="393">
        <v>1748559.5931600002</v>
      </c>
      <c r="E7" s="393">
        <v>58354.894700000004</v>
      </c>
      <c r="F7" s="393">
        <v>405894.20026000001</v>
      </c>
      <c r="G7" s="393">
        <v>357060.02464999998</v>
      </c>
      <c r="H7" s="393">
        <v>42361.187760000001</v>
      </c>
      <c r="I7" s="393">
        <v>1207516.5277799999</v>
      </c>
      <c r="J7" s="393">
        <v>431575.52824000001</v>
      </c>
      <c r="K7" s="393">
        <v>8183470.9366300004</v>
      </c>
    </row>
    <row r="8" spans="1:11">
      <c r="A8" s="182" t="s">
        <v>193</v>
      </c>
      <c r="B8" s="61">
        <v>29282.853079999997</v>
      </c>
      <c r="C8" s="61">
        <v>49728.018729999996</v>
      </c>
      <c r="D8" s="61">
        <v>109137.69276000001</v>
      </c>
      <c r="E8" s="61">
        <v>1125.88564</v>
      </c>
      <c r="F8" s="61">
        <v>34585.3266</v>
      </c>
      <c r="G8" s="61">
        <v>22385.599180000001</v>
      </c>
      <c r="H8" s="61">
        <v>594.67529000000002</v>
      </c>
      <c r="I8" s="61">
        <v>121143.18793</v>
      </c>
      <c r="J8" s="61">
        <v>3684.0772400000001</v>
      </c>
      <c r="K8" s="61">
        <v>371667.31644999998</v>
      </c>
    </row>
    <row r="9" spans="1:11">
      <c r="A9" s="68" t="s">
        <v>194</v>
      </c>
      <c r="B9" s="100">
        <v>2488.8859400000001</v>
      </c>
      <c r="C9" s="100">
        <v>22414.644550000001</v>
      </c>
      <c r="D9" s="100">
        <v>31913.462399999997</v>
      </c>
      <c r="E9" s="100">
        <v>400.952</v>
      </c>
      <c r="F9" s="100">
        <v>5690.5377199999994</v>
      </c>
      <c r="G9" s="100">
        <v>1295.7043899999999</v>
      </c>
      <c r="H9" s="100">
        <v>333.76085</v>
      </c>
      <c r="I9" s="100">
        <v>8004.0815999999995</v>
      </c>
      <c r="J9" s="100">
        <v>1818.14048</v>
      </c>
      <c r="K9" s="100">
        <v>74360.169930000004</v>
      </c>
    </row>
    <row r="10" spans="1:11">
      <c r="A10" s="68" t="s">
        <v>195</v>
      </c>
      <c r="B10" s="100">
        <v>15370.39849</v>
      </c>
      <c r="C10" s="100">
        <v>10294.11419</v>
      </c>
      <c r="D10" s="100">
        <v>1108.0529799999999</v>
      </c>
      <c r="E10" s="100">
        <v>36.093720000000005</v>
      </c>
      <c r="F10" s="100">
        <v>97.790030000000002</v>
      </c>
      <c r="G10" s="100">
        <v>2223.6572200000001</v>
      </c>
      <c r="H10" s="100">
        <v>141.83019000000002</v>
      </c>
      <c r="I10" s="100">
        <v>17535.078329999997</v>
      </c>
      <c r="J10" s="100">
        <v>1.0923</v>
      </c>
      <c r="K10" s="100">
        <v>46808.107450000003</v>
      </c>
    </row>
    <row r="11" spans="1:11">
      <c r="A11" s="68" t="s">
        <v>196</v>
      </c>
      <c r="B11" s="100">
        <v>11423.568650000001</v>
      </c>
      <c r="C11" s="100">
        <v>17019.259989999999</v>
      </c>
      <c r="D11" s="100">
        <v>76116.177379999994</v>
      </c>
      <c r="E11" s="100">
        <v>688.83992000000001</v>
      </c>
      <c r="F11" s="100">
        <v>28796.99885</v>
      </c>
      <c r="G11" s="100">
        <v>18866.237570000001</v>
      </c>
      <c r="H11" s="100">
        <v>119.08425</v>
      </c>
      <c r="I11" s="100">
        <v>95604.028000000006</v>
      </c>
      <c r="J11" s="100">
        <v>1864.84446</v>
      </c>
      <c r="K11" s="100">
        <v>250499.03907</v>
      </c>
    </row>
    <row r="12" spans="1:11">
      <c r="A12" s="68" t="s">
        <v>197</v>
      </c>
      <c r="B12" s="100">
        <v>0</v>
      </c>
      <c r="C12" s="100">
        <v>0</v>
      </c>
      <c r="D12" s="100">
        <v>0</v>
      </c>
      <c r="E12" s="100">
        <v>0</v>
      </c>
      <c r="F12" s="100">
        <v>0</v>
      </c>
      <c r="G12" s="100">
        <v>0</v>
      </c>
      <c r="H12" s="100">
        <v>0</v>
      </c>
      <c r="I12" s="100">
        <v>0</v>
      </c>
      <c r="J12" s="100">
        <v>0</v>
      </c>
      <c r="K12" s="100">
        <v>0</v>
      </c>
    </row>
    <row r="13" spans="1:11">
      <c r="A13" s="68" t="s">
        <v>198</v>
      </c>
      <c r="B13" s="100">
        <v>0</v>
      </c>
      <c r="C13" s="100">
        <v>0</v>
      </c>
      <c r="D13" s="100">
        <v>0</v>
      </c>
      <c r="E13" s="100">
        <v>0</v>
      </c>
      <c r="F13" s="100">
        <v>0</v>
      </c>
      <c r="G13" s="100">
        <v>0</v>
      </c>
      <c r="H13" s="100">
        <v>0</v>
      </c>
      <c r="I13" s="100">
        <v>0</v>
      </c>
      <c r="J13" s="100">
        <v>0</v>
      </c>
      <c r="K13" s="100">
        <v>0</v>
      </c>
    </row>
    <row r="14" spans="1:11">
      <c r="A14" s="68" t="s">
        <v>199</v>
      </c>
      <c r="B14" s="100">
        <v>0</v>
      </c>
      <c r="C14" s="100">
        <v>0</v>
      </c>
      <c r="D14" s="100">
        <v>0</v>
      </c>
      <c r="E14" s="100">
        <v>0</v>
      </c>
      <c r="F14" s="100">
        <v>0</v>
      </c>
      <c r="G14" s="100">
        <v>0</v>
      </c>
      <c r="H14" s="100">
        <v>0</v>
      </c>
      <c r="I14" s="100">
        <v>0</v>
      </c>
      <c r="J14" s="100">
        <v>0</v>
      </c>
      <c r="K14" s="100">
        <v>0</v>
      </c>
    </row>
    <row r="15" spans="1:11">
      <c r="A15" s="68" t="s">
        <v>200</v>
      </c>
      <c r="B15" s="100">
        <v>0</v>
      </c>
      <c r="C15" s="100">
        <v>0</v>
      </c>
      <c r="D15" s="100">
        <v>0</v>
      </c>
      <c r="E15" s="100">
        <v>0</v>
      </c>
      <c r="F15" s="100">
        <v>0</v>
      </c>
      <c r="G15" s="100">
        <v>0</v>
      </c>
      <c r="H15" s="100">
        <v>0</v>
      </c>
      <c r="I15" s="100">
        <v>0</v>
      </c>
      <c r="J15" s="100">
        <v>0</v>
      </c>
      <c r="K15" s="100">
        <v>0</v>
      </c>
    </row>
    <row r="16" spans="1:11">
      <c r="A16" s="68" t="s">
        <v>201</v>
      </c>
      <c r="B16" s="100">
        <v>0</v>
      </c>
      <c r="C16" s="100">
        <v>0</v>
      </c>
      <c r="D16" s="100">
        <v>0</v>
      </c>
      <c r="E16" s="100">
        <v>0</v>
      </c>
      <c r="F16" s="100">
        <v>0</v>
      </c>
      <c r="G16" s="100">
        <v>0</v>
      </c>
      <c r="H16" s="100">
        <v>0</v>
      </c>
      <c r="I16" s="100">
        <v>0</v>
      </c>
      <c r="J16" s="100">
        <v>0</v>
      </c>
      <c r="K16" s="100">
        <v>0</v>
      </c>
    </row>
    <row r="17" spans="1:11">
      <c r="A17" s="182" t="s">
        <v>202</v>
      </c>
      <c r="B17" s="61">
        <v>11637.552689999999</v>
      </c>
      <c r="C17" s="61">
        <v>55380.098330000001</v>
      </c>
      <c r="D17" s="61">
        <v>3349.2202000000002</v>
      </c>
      <c r="E17" s="61">
        <v>3483.3978099999999</v>
      </c>
      <c r="F17" s="61">
        <v>4178.1511499999997</v>
      </c>
      <c r="G17" s="61">
        <v>17994.12573</v>
      </c>
      <c r="H17" s="61">
        <v>237.99077</v>
      </c>
      <c r="I17" s="61">
        <v>96183.486319999996</v>
      </c>
      <c r="J17" s="61">
        <v>0</v>
      </c>
      <c r="K17" s="61">
        <v>192444.02299999999</v>
      </c>
    </row>
    <row r="18" spans="1:11">
      <c r="A18" s="68" t="s">
        <v>203</v>
      </c>
      <c r="B18" s="100">
        <v>0</v>
      </c>
      <c r="C18" s="100">
        <v>0</v>
      </c>
      <c r="D18" s="100">
        <v>0</v>
      </c>
      <c r="E18" s="100">
        <v>0</v>
      </c>
      <c r="F18" s="100">
        <v>0</v>
      </c>
      <c r="G18" s="100">
        <v>0</v>
      </c>
      <c r="H18" s="100">
        <v>0</v>
      </c>
      <c r="I18" s="100">
        <v>0</v>
      </c>
      <c r="J18" s="100">
        <v>0</v>
      </c>
      <c r="K18" s="100">
        <v>0</v>
      </c>
    </row>
    <row r="19" spans="1:11">
      <c r="A19" s="68" t="s">
        <v>204</v>
      </c>
      <c r="B19" s="100">
        <v>10647.68108</v>
      </c>
      <c r="C19" s="100">
        <v>54532.054619999995</v>
      </c>
      <c r="D19" s="100">
        <v>2651.73216</v>
      </c>
      <c r="E19" s="100">
        <v>2327.2182000000003</v>
      </c>
      <c r="F19" s="100">
        <v>0</v>
      </c>
      <c r="G19" s="100">
        <v>5161.8882800000001</v>
      </c>
      <c r="H19" s="100">
        <v>0.45256999999999997</v>
      </c>
      <c r="I19" s="100">
        <v>59974.940590000006</v>
      </c>
      <c r="J19" s="100">
        <v>0</v>
      </c>
      <c r="K19" s="100">
        <v>135295.9675</v>
      </c>
    </row>
    <row r="20" spans="1:11">
      <c r="A20" s="68" t="s">
        <v>205</v>
      </c>
      <c r="B20" s="100">
        <v>0</v>
      </c>
      <c r="C20" s="100">
        <v>0</v>
      </c>
      <c r="D20" s="100">
        <v>0</v>
      </c>
      <c r="E20" s="100">
        <v>0</v>
      </c>
      <c r="F20" s="100">
        <v>0</v>
      </c>
      <c r="G20" s="100">
        <v>0</v>
      </c>
      <c r="H20" s="100">
        <v>0</v>
      </c>
      <c r="I20" s="100">
        <v>0</v>
      </c>
      <c r="J20" s="100">
        <v>0</v>
      </c>
      <c r="K20" s="100">
        <v>0</v>
      </c>
    </row>
    <row r="21" spans="1:11">
      <c r="A21" s="68" t="s">
        <v>206</v>
      </c>
      <c r="B21" s="100">
        <v>0</v>
      </c>
      <c r="C21" s="100">
        <v>0</v>
      </c>
      <c r="D21" s="100">
        <v>0</v>
      </c>
      <c r="E21" s="100">
        <v>0</v>
      </c>
      <c r="F21" s="100">
        <v>0</v>
      </c>
      <c r="G21" s="100">
        <v>0</v>
      </c>
      <c r="H21" s="100">
        <v>0</v>
      </c>
      <c r="I21" s="100">
        <v>0</v>
      </c>
      <c r="J21" s="100">
        <v>0</v>
      </c>
      <c r="K21" s="100">
        <v>0</v>
      </c>
    </row>
    <row r="22" spans="1:11">
      <c r="A22" s="68" t="s">
        <v>207</v>
      </c>
      <c r="B22" s="100">
        <v>74.791429999999991</v>
      </c>
      <c r="C22" s="100">
        <v>107.53247999999999</v>
      </c>
      <c r="D22" s="100">
        <v>661.61735999999996</v>
      </c>
      <c r="E22" s="100">
        <v>1153.6950400000001</v>
      </c>
      <c r="F22" s="100">
        <v>4178.1511499999997</v>
      </c>
      <c r="G22" s="100">
        <v>916.06020999999998</v>
      </c>
      <c r="H22" s="100">
        <v>12.54494</v>
      </c>
      <c r="I22" s="100">
        <v>88.457499999999996</v>
      </c>
      <c r="J22" s="100">
        <v>0</v>
      </c>
      <c r="K22" s="100">
        <v>7192.8501100000003</v>
      </c>
    </row>
    <row r="23" spans="1:11">
      <c r="A23" s="68" t="s">
        <v>208</v>
      </c>
      <c r="B23" s="100">
        <v>915.08018000000004</v>
      </c>
      <c r="C23" s="100">
        <v>740.51122999999995</v>
      </c>
      <c r="D23" s="100">
        <v>35.87068</v>
      </c>
      <c r="E23" s="100">
        <v>2.4845700000000002</v>
      </c>
      <c r="F23" s="100">
        <v>0</v>
      </c>
      <c r="G23" s="100">
        <v>11874.22386</v>
      </c>
      <c r="H23" s="100">
        <v>224.99326000000002</v>
      </c>
      <c r="I23" s="100">
        <v>36086.520250000001</v>
      </c>
      <c r="J23" s="100">
        <v>0</v>
      </c>
      <c r="K23" s="100">
        <v>49879.684030000004</v>
      </c>
    </row>
    <row r="24" spans="1:11">
      <c r="A24" s="68" t="s">
        <v>209</v>
      </c>
      <c r="B24" s="100">
        <v>0</v>
      </c>
      <c r="C24" s="100">
        <v>0</v>
      </c>
      <c r="D24" s="100">
        <v>0</v>
      </c>
      <c r="E24" s="100">
        <v>0</v>
      </c>
      <c r="F24" s="100">
        <v>0</v>
      </c>
      <c r="G24" s="100">
        <v>41.953379999999996</v>
      </c>
      <c r="H24" s="100">
        <v>0</v>
      </c>
      <c r="I24" s="100">
        <v>33.567980000000006</v>
      </c>
      <c r="J24" s="100">
        <v>0</v>
      </c>
      <c r="K24" s="100">
        <v>75.521360000000001</v>
      </c>
    </row>
    <row r="25" spans="1:11">
      <c r="A25" s="68" t="s">
        <v>210</v>
      </c>
      <c r="B25" s="100">
        <v>0</v>
      </c>
      <c r="C25" s="100">
        <v>0</v>
      </c>
      <c r="D25" s="100">
        <v>0</v>
      </c>
      <c r="E25" s="100">
        <v>0</v>
      </c>
      <c r="F25" s="100">
        <v>0</v>
      </c>
      <c r="G25" s="100">
        <v>0</v>
      </c>
      <c r="H25" s="100">
        <v>0</v>
      </c>
      <c r="I25" s="100">
        <v>0</v>
      </c>
      <c r="J25" s="100">
        <v>0</v>
      </c>
      <c r="K25" s="100">
        <v>0</v>
      </c>
    </row>
    <row r="26" spans="1:11">
      <c r="A26" s="182" t="s">
        <v>211</v>
      </c>
      <c r="B26" s="61">
        <v>863760.76095999999</v>
      </c>
      <c r="C26" s="61">
        <v>2391065.15808</v>
      </c>
      <c r="D26" s="61">
        <v>1450972.2674500002</v>
      </c>
      <c r="E26" s="61">
        <v>47929.125030000003</v>
      </c>
      <c r="F26" s="61">
        <v>347149.99969000003</v>
      </c>
      <c r="G26" s="61">
        <v>295633.12317000004</v>
      </c>
      <c r="H26" s="61">
        <v>38033.343649999995</v>
      </c>
      <c r="I26" s="61">
        <v>958117.12487000006</v>
      </c>
      <c r="J26" s="61">
        <v>382403.87535000005</v>
      </c>
      <c r="K26" s="61">
        <v>6775064.7782500004</v>
      </c>
    </row>
    <row r="27" spans="1:11">
      <c r="A27" s="67" t="s">
        <v>212</v>
      </c>
      <c r="B27" s="100">
        <v>757822.3811</v>
      </c>
      <c r="C27" s="100">
        <v>2280258.5351300002</v>
      </c>
      <c r="D27" s="100">
        <v>1347365.3250599999</v>
      </c>
      <c r="E27" s="100">
        <v>43655.168310000001</v>
      </c>
      <c r="F27" s="100">
        <v>329214.37754000002</v>
      </c>
      <c r="G27" s="100">
        <v>274106.4412</v>
      </c>
      <c r="H27" s="100">
        <v>35700.610220000002</v>
      </c>
      <c r="I27" s="100">
        <v>914098.15869000007</v>
      </c>
      <c r="J27" s="100">
        <v>343801.08062000002</v>
      </c>
      <c r="K27" s="100">
        <v>6326022.0778700002</v>
      </c>
    </row>
    <row r="28" spans="1:11">
      <c r="A28" s="68" t="s">
        <v>213</v>
      </c>
      <c r="B28" s="100">
        <v>709432.66003000003</v>
      </c>
      <c r="C28" s="100">
        <v>2150065.1616999996</v>
      </c>
      <c r="D28" s="100">
        <v>1125210.02315</v>
      </c>
      <c r="E28" s="100">
        <v>25303.303370000001</v>
      </c>
      <c r="F28" s="100">
        <v>313837.54486000002</v>
      </c>
      <c r="G28" s="100">
        <v>255080.83049000002</v>
      </c>
      <c r="H28" s="100">
        <v>28699.33094</v>
      </c>
      <c r="I28" s="100">
        <v>810624.23417999991</v>
      </c>
      <c r="J28" s="100">
        <v>323981.58642000001</v>
      </c>
      <c r="K28" s="100">
        <v>5742234.6751399999</v>
      </c>
    </row>
    <row r="29" spans="1:11">
      <c r="A29" s="68" t="s">
        <v>214</v>
      </c>
      <c r="B29" s="100">
        <v>43828.671450000002</v>
      </c>
      <c r="C29" s="100">
        <v>102006.51351</v>
      </c>
      <c r="D29" s="100">
        <v>174285.20616</v>
      </c>
      <c r="E29" s="100">
        <v>16565.148209999999</v>
      </c>
      <c r="F29" s="100">
        <v>10852.60886</v>
      </c>
      <c r="G29" s="100">
        <v>15829.503839999999</v>
      </c>
      <c r="H29" s="100">
        <v>4559.8823000000002</v>
      </c>
      <c r="I29" s="100">
        <v>17563.06695</v>
      </c>
      <c r="J29" s="100">
        <v>17596.078699999998</v>
      </c>
      <c r="K29" s="100">
        <v>403086.67998000002</v>
      </c>
    </row>
    <row r="30" spans="1:11">
      <c r="A30" s="68" t="s">
        <v>215</v>
      </c>
      <c r="B30" s="100">
        <v>4561.0496199999998</v>
      </c>
      <c r="C30" s="100">
        <v>28186.859920000003</v>
      </c>
      <c r="D30" s="100">
        <v>47870.09575</v>
      </c>
      <c r="E30" s="100">
        <v>1786.7167299999999</v>
      </c>
      <c r="F30" s="100">
        <v>4524.2238200000002</v>
      </c>
      <c r="G30" s="100">
        <v>3196.1068700000001</v>
      </c>
      <c r="H30" s="100">
        <v>2441.39698</v>
      </c>
      <c r="I30" s="100">
        <v>85910.857560000004</v>
      </c>
      <c r="J30" s="100">
        <v>2223.4155000000001</v>
      </c>
      <c r="K30" s="100">
        <v>180700.72274999999</v>
      </c>
    </row>
    <row r="31" spans="1:11">
      <c r="A31" s="67" t="s">
        <v>216</v>
      </c>
      <c r="B31" s="100">
        <v>8161.1760100000001</v>
      </c>
      <c r="C31" s="100">
        <v>12179.38464</v>
      </c>
      <c r="D31" s="100">
        <v>5814.0327400000006</v>
      </c>
      <c r="E31" s="100">
        <v>266.39120000000003</v>
      </c>
      <c r="F31" s="100">
        <v>1163.01955</v>
      </c>
      <c r="G31" s="100">
        <v>916.42676000000006</v>
      </c>
      <c r="H31" s="100">
        <v>273.85424999999998</v>
      </c>
      <c r="I31" s="100">
        <v>4819.5103899999995</v>
      </c>
      <c r="J31" s="100">
        <v>758.05772999999999</v>
      </c>
      <c r="K31" s="100">
        <v>34351.853270000007</v>
      </c>
    </row>
    <row r="32" spans="1:11">
      <c r="A32" s="68" t="s">
        <v>217</v>
      </c>
      <c r="B32" s="100">
        <v>7848.02106</v>
      </c>
      <c r="C32" s="100">
        <v>11902.470929999999</v>
      </c>
      <c r="D32" s="100">
        <v>5709.4019800000005</v>
      </c>
      <c r="E32" s="100">
        <v>251.38164</v>
      </c>
      <c r="F32" s="100">
        <v>1063.1988200000001</v>
      </c>
      <c r="G32" s="100">
        <v>781.24153999999999</v>
      </c>
      <c r="H32" s="100">
        <v>203.2773</v>
      </c>
      <c r="I32" s="100">
        <v>4784.6041699999996</v>
      </c>
      <c r="J32" s="100">
        <v>382.01515999999998</v>
      </c>
      <c r="K32" s="100">
        <v>32925.6126</v>
      </c>
    </row>
    <row r="33" spans="1:11">
      <c r="A33" s="68" t="s">
        <v>218</v>
      </c>
      <c r="B33" s="100">
        <v>303.97424000000001</v>
      </c>
      <c r="C33" s="100">
        <v>195.80338</v>
      </c>
      <c r="D33" s="100">
        <v>101.17009</v>
      </c>
      <c r="E33" s="100">
        <v>15.009559999999999</v>
      </c>
      <c r="F33" s="100">
        <v>98.216820000000013</v>
      </c>
      <c r="G33" s="100">
        <v>135.18522000000002</v>
      </c>
      <c r="H33" s="100">
        <v>49.793699999999994</v>
      </c>
      <c r="I33" s="100">
        <v>34.906220000000005</v>
      </c>
      <c r="J33" s="100">
        <v>376.04257000000001</v>
      </c>
      <c r="K33" s="100">
        <v>1310.1018000000001</v>
      </c>
    </row>
    <row r="34" spans="1:11">
      <c r="A34" s="69" t="s">
        <v>219</v>
      </c>
      <c r="B34" s="100">
        <v>9.1807099999999995</v>
      </c>
      <c r="C34" s="100">
        <v>81.110330000000005</v>
      </c>
      <c r="D34" s="100">
        <v>3.4606699999999999</v>
      </c>
      <c r="E34" s="100">
        <v>0</v>
      </c>
      <c r="F34" s="100">
        <v>1.6039100000000002</v>
      </c>
      <c r="G34" s="100">
        <v>0</v>
      </c>
      <c r="H34" s="100">
        <v>20.783249999999999</v>
      </c>
      <c r="I34" s="100">
        <v>0</v>
      </c>
      <c r="J34" s="100">
        <v>0</v>
      </c>
      <c r="K34" s="100">
        <v>116.13887</v>
      </c>
    </row>
    <row r="35" spans="1:11">
      <c r="A35" s="67" t="s">
        <v>220</v>
      </c>
      <c r="B35" s="100">
        <v>13317.515289999999</v>
      </c>
      <c r="C35" s="100">
        <v>3886.7240400000001</v>
      </c>
      <c r="D35" s="100">
        <v>10699.833939999999</v>
      </c>
      <c r="E35" s="100">
        <v>1418.9328899999998</v>
      </c>
      <c r="F35" s="100">
        <v>4541.5298899999998</v>
      </c>
      <c r="G35" s="100">
        <v>2421.6486800000002</v>
      </c>
      <c r="H35" s="100">
        <v>0</v>
      </c>
      <c r="I35" s="100">
        <v>716.25429000000008</v>
      </c>
      <c r="J35" s="100">
        <v>5826.0725400000001</v>
      </c>
      <c r="K35" s="100">
        <v>42828.511559999999</v>
      </c>
    </row>
    <row r="36" spans="1:11">
      <c r="A36" s="68" t="s">
        <v>221</v>
      </c>
      <c r="B36" s="100">
        <v>8072.8824199999999</v>
      </c>
      <c r="C36" s="100">
        <v>3556.80087</v>
      </c>
      <c r="D36" s="100">
        <v>10462.607830000001</v>
      </c>
      <c r="E36" s="100">
        <v>635.91350999999997</v>
      </c>
      <c r="F36" s="100">
        <v>4477.3242599999994</v>
      </c>
      <c r="G36" s="100">
        <v>1987.7207599999999</v>
      </c>
      <c r="H36" s="100">
        <v>0</v>
      </c>
      <c r="I36" s="100">
        <v>716.25429000000008</v>
      </c>
      <c r="J36" s="100">
        <v>3907.6860999999999</v>
      </c>
      <c r="K36" s="100">
        <v>33817.190040000001</v>
      </c>
    </row>
    <row r="37" spans="1:11">
      <c r="A37" s="68" t="s">
        <v>222</v>
      </c>
      <c r="B37" s="100">
        <v>5150.6451900000002</v>
      </c>
      <c r="C37" s="100">
        <v>308.96515999999997</v>
      </c>
      <c r="D37" s="100">
        <v>237.22610999999998</v>
      </c>
      <c r="E37" s="100">
        <v>724.48281999999995</v>
      </c>
      <c r="F37" s="100">
        <v>64.205629999999999</v>
      </c>
      <c r="G37" s="100">
        <v>433.92791999999997</v>
      </c>
      <c r="H37" s="100">
        <v>0</v>
      </c>
      <c r="I37" s="100">
        <v>0</v>
      </c>
      <c r="J37" s="100">
        <v>1918.38644</v>
      </c>
      <c r="K37" s="100">
        <v>8837.8392700000004</v>
      </c>
    </row>
    <row r="38" spans="1:11">
      <c r="A38" s="68" t="s">
        <v>223</v>
      </c>
      <c r="B38" s="100">
        <v>93.987679999999997</v>
      </c>
      <c r="C38" s="100">
        <v>20.958009999999998</v>
      </c>
      <c r="D38" s="100">
        <v>0</v>
      </c>
      <c r="E38" s="100">
        <v>58.536559999999994</v>
      </c>
      <c r="F38" s="100">
        <v>0</v>
      </c>
      <c r="G38" s="100">
        <v>0</v>
      </c>
      <c r="H38" s="100">
        <v>0</v>
      </c>
      <c r="I38" s="100">
        <v>0</v>
      </c>
      <c r="J38" s="100">
        <v>0</v>
      </c>
      <c r="K38" s="100">
        <v>173.48224999999999</v>
      </c>
    </row>
    <row r="39" spans="1:11">
      <c r="A39" s="67" t="s">
        <v>224</v>
      </c>
      <c r="B39" s="100">
        <v>117739.11384000001</v>
      </c>
      <c r="C39" s="100">
        <v>178047.51246999999</v>
      </c>
      <c r="D39" s="100">
        <v>149474.51686</v>
      </c>
      <c r="E39" s="100">
        <v>4833.0174200000001</v>
      </c>
      <c r="F39" s="100">
        <v>26790.04724</v>
      </c>
      <c r="G39" s="100">
        <v>29906.65294</v>
      </c>
      <c r="H39" s="100">
        <v>4205.9501200000004</v>
      </c>
      <c r="I39" s="100">
        <v>73200.096170000004</v>
      </c>
      <c r="J39" s="100">
        <v>38437.239509999999</v>
      </c>
      <c r="K39" s="100">
        <v>622634.1465700001</v>
      </c>
    </row>
    <row r="40" spans="1:11">
      <c r="A40" s="69" t="s">
        <v>225</v>
      </c>
      <c r="B40" s="100">
        <v>32484.731480000002</v>
      </c>
      <c r="C40" s="100">
        <v>42118.849829999999</v>
      </c>
      <c r="D40" s="100">
        <v>14786.629000000001</v>
      </c>
      <c r="E40" s="100">
        <v>688.80813000000001</v>
      </c>
      <c r="F40" s="100">
        <v>6564.1393899999994</v>
      </c>
      <c r="G40" s="100">
        <v>8275.1471199999996</v>
      </c>
      <c r="H40" s="100">
        <v>646.84733999999992</v>
      </c>
      <c r="I40" s="100">
        <v>13888.36477</v>
      </c>
      <c r="J40" s="100">
        <v>9770.8128400000005</v>
      </c>
      <c r="K40" s="100">
        <v>129224.32990000001</v>
      </c>
    </row>
    <row r="41" spans="1:11">
      <c r="A41" s="68" t="s">
        <v>226</v>
      </c>
      <c r="B41" s="100">
        <v>3352.64741</v>
      </c>
      <c r="C41" s="100">
        <v>6825.0189099999998</v>
      </c>
      <c r="D41" s="100">
        <v>14117.116539999999</v>
      </c>
      <c r="E41" s="100">
        <v>1072.7203100000002</v>
      </c>
      <c r="F41" s="100">
        <v>743.04264000000001</v>
      </c>
      <c r="G41" s="100">
        <v>1167.21928</v>
      </c>
      <c r="H41" s="100">
        <v>364.59795000000003</v>
      </c>
      <c r="I41" s="100">
        <v>303.89721000000003</v>
      </c>
      <c r="J41" s="100">
        <v>1654.7412199999999</v>
      </c>
      <c r="K41" s="100">
        <v>29601.001469999999</v>
      </c>
    </row>
    <row r="42" spans="1:11">
      <c r="A42" s="68" t="s">
        <v>227</v>
      </c>
      <c r="B42" s="100">
        <v>44.082099999999997</v>
      </c>
      <c r="C42" s="100">
        <v>153.48545999999999</v>
      </c>
      <c r="D42" s="100">
        <v>4.7902800000000001</v>
      </c>
      <c r="E42" s="100">
        <v>3.2759999999999998</v>
      </c>
      <c r="F42" s="100">
        <v>1.22973</v>
      </c>
      <c r="G42" s="100">
        <v>14.587770000000001</v>
      </c>
      <c r="H42" s="100">
        <v>1.3030899999999999</v>
      </c>
      <c r="I42" s="100">
        <v>35.304580000000001</v>
      </c>
      <c r="J42" s="100">
        <v>7.4951300000000005</v>
      </c>
      <c r="K42" s="100">
        <v>265.55414000000002</v>
      </c>
    </row>
    <row r="43" spans="1:11">
      <c r="A43" s="68" t="s">
        <v>228</v>
      </c>
      <c r="B43" s="100">
        <v>6.8409999999999999E-2</v>
      </c>
      <c r="C43" s="100">
        <v>1.9403699999999999</v>
      </c>
      <c r="D43" s="100">
        <v>0</v>
      </c>
      <c r="E43" s="100">
        <v>0</v>
      </c>
      <c r="F43" s="100">
        <v>1.7578399999999998</v>
      </c>
      <c r="G43" s="100">
        <v>4.97159</v>
      </c>
      <c r="H43" s="100">
        <v>0.41811999999999999</v>
      </c>
      <c r="I43" s="100">
        <v>1.9428299999999998</v>
      </c>
      <c r="J43" s="100">
        <v>1.6807799999999999</v>
      </c>
      <c r="K43" s="100">
        <v>12.77994</v>
      </c>
    </row>
    <row r="44" spans="1:11">
      <c r="A44" s="68" t="s">
        <v>229</v>
      </c>
      <c r="B44" s="100">
        <v>0</v>
      </c>
      <c r="C44" s="100">
        <v>0.57377</v>
      </c>
      <c r="D44" s="100">
        <v>2.9617100000000001</v>
      </c>
      <c r="E44" s="100">
        <v>0</v>
      </c>
      <c r="F44" s="100">
        <v>0</v>
      </c>
      <c r="G44" s="100">
        <v>0</v>
      </c>
      <c r="H44" s="100">
        <v>0</v>
      </c>
      <c r="I44" s="100">
        <v>0</v>
      </c>
      <c r="J44" s="100">
        <v>0</v>
      </c>
      <c r="K44" s="100">
        <v>3.5354800000000002</v>
      </c>
    </row>
    <row r="45" spans="1:11">
      <c r="A45" s="104" t="s">
        <v>230</v>
      </c>
      <c r="B45" s="100">
        <v>0</v>
      </c>
      <c r="C45" s="100">
        <v>0</v>
      </c>
      <c r="D45" s="100">
        <v>0</v>
      </c>
      <c r="E45" s="100">
        <v>0</v>
      </c>
      <c r="F45" s="100">
        <v>0</v>
      </c>
      <c r="G45" s="100">
        <v>0</v>
      </c>
      <c r="H45" s="100">
        <v>0</v>
      </c>
      <c r="I45" s="100">
        <v>0</v>
      </c>
      <c r="J45" s="100">
        <v>0</v>
      </c>
      <c r="K45" s="100">
        <v>0</v>
      </c>
    </row>
    <row r="46" spans="1:11">
      <c r="A46" s="69" t="s">
        <v>1351</v>
      </c>
      <c r="B46" s="100">
        <v>75379.125159999996</v>
      </c>
      <c r="C46" s="100">
        <v>113162.63999</v>
      </c>
      <c r="D46" s="100">
        <v>88615.897319999989</v>
      </c>
      <c r="E46" s="100">
        <v>1414.9836299999999</v>
      </c>
      <c r="F46" s="100">
        <v>17060.703149999998</v>
      </c>
      <c r="G46" s="100">
        <v>18101.564409999999</v>
      </c>
      <c r="H46" s="100">
        <v>2177.15364</v>
      </c>
      <c r="I46" s="100">
        <v>44097.035340000002</v>
      </c>
      <c r="J46" s="100">
        <v>24604.617730000002</v>
      </c>
      <c r="K46" s="100">
        <v>384613.72037</v>
      </c>
    </row>
    <row r="47" spans="1:11">
      <c r="A47" s="68" t="s">
        <v>1352</v>
      </c>
      <c r="B47" s="100">
        <v>5807.8340199999993</v>
      </c>
      <c r="C47" s="100">
        <v>14846.77269</v>
      </c>
      <c r="D47" s="100">
        <v>31912.762940000001</v>
      </c>
      <c r="E47" s="100">
        <v>1652.1816799999999</v>
      </c>
      <c r="F47" s="100">
        <v>2393.5022799999997</v>
      </c>
      <c r="G47" s="100">
        <v>2343.1627699999999</v>
      </c>
      <c r="H47" s="100">
        <v>1003.7952700000001</v>
      </c>
      <c r="I47" s="100">
        <v>14866.04465</v>
      </c>
      <c r="J47" s="100">
        <v>2397.8918100000001</v>
      </c>
      <c r="K47" s="100">
        <v>77223.948109999998</v>
      </c>
    </row>
    <row r="48" spans="1:11">
      <c r="A48" s="68" t="s">
        <v>1357</v>
      </c>
      <c r="B48" s="100">
        <v>670.37800000000004</v>
      </c>
      <c r="C48" s="100">
        <v>751.50279</v>
      </c>
      <c r="D48" s="100">
        <v>10.165749999999999</v>
      </c>
      <c r="E48" s="100">
        <v>1.0476700000000001</v>
      </c>
      <c r="F48" s="100">
        <v>12.12907</v>
      </c>
      <c r="G48" s="100">
        <v>0</v>
      </c>
      <c r="H48" s="100">
        <v>3.1774200000000001</v>
      </c>
      <c r="I48" s="100">
        <v>7.5067899999999996</v>
      </c>
      <c r="J48" s="100">
        <v>0</v>
      </c>
      <c r="K48" s="100">
        <v>1455.9074900000001</v>
      </c>
    </row>
    <row r="49" spans="1:11">
      <c r="A49" s="68" t="s">
        <v>1358</v>
      </c>
      <c r="B49" s="100">
        <v>0.24725999999999998</v>
      </c>
      <c r="C49" s="100">
        <v>30.486919999999998</v>
      </c>
      <c r="D49" s="100">
        <v>0</v>
      </c>
      <c r="E49" s="100">
        <v>0</v>
      </c>
      <c r="F49" s="100">
        <v>7.5430000000000011E-2</v>
      </c>
      <c r="G49" s="100">
        <v>0</v>
      </c>
      <c r="H49" s="100">
        <v>8.6572900000000015</v>
      </c>
      <c r="I49" s="100">
        <v>0</v>
      </c>
      <c r="J49" s="100">
        <v>0</v>
      </c>
      <c r="K49" s="100">
        <v>39.466900000000003</v>
      </c>
    </row>
    <row r="50" spans="1:11">
      <c r="A50" s="68" t="s">
        <v>1376</v>
      </c>
      <c r="B50" s="100">
        <v>0</v>
      </c>
      <c r="C50" s="100">
        <v>145.61264000000003</v>
      </c>
      <c r="D50" s="100">
        <v>24.19332</v>
      </c>
      <c r="E50" s="100">
        <v>0</v>
      </c>
      <c r="F50" s="100">
        <v>13.467709999999999</v>
      </c>
      <c r="G50" s="100">
        <v>0</v>
      </c>
      <c r="H50" s="100">
        <v>0</v>
      </c>
      <c r="I50" s="100">
        <v>0</v>
      </c>
      <c r="J50" s="100">
        <v>0</v>
      </c>
      <c r="K50" s="100">
        <v>183.27367000000001</v>
      </c>
    </row>
    <row r="51" spans="1:11">
      <c r="A51" s="104" t="s">
        <v>1397</v>
      </c>
      <c r="B51" s="100">
        <v>0</v>
      </c>
      <c r="C51" s="100">
        <v>10.629100000000001</v>
      </c>
      <c r="D51" s="100">
        <v>0</v>
      </c>
      <c r="E51" s="100">
        <v>0</v>
      </c>
      <c r="F51" s="100">
        <v>0</v>
      </c>
      <c r="G51" s="100">
        <v>0</v>
      </c>
      <c r="H51" s="100">
        <v>0</v>
      </c>
      <c r="I51" s="100">
        <v>0</v>
      </c>
      <c r="J51" s="100">
        <v>0</v>
      </c>
      <c r="K51" s="100">
        <v>10.629100000000001</v>
      </c>
    </row>
    <row r="52" spans="1:11">
      <c r="A52" s="106" t="s">
        <v>231</v>
      </c>
      <c r="B52" s="100">
        <v>-33279.425280000003</v>
      </c>
      <c r="C52" s="100">
        <v>-83306.998200000002</v>
      </c>
      <c r="D52" s="100">
        <v>-62381.441149999999</v>
      </c>
      <c r="E52" s="100">
        <v>-2244.3847900000001</v>
      </c>
      <c r="F52" s="100">
        <v>-14558.97453</v>
      </c>
      <c r="G52" s="100">
        <v>-11718.046410000001</v>
      </c>
      <c r="H52" s="100">
        <v>-2147.0709400000001</v>
      </c>
      <c r="I52" s="100">
        <v>-34716.894670000001</v>
      </c>
      <c r="J52" s="100">
        <v>-6418.5750499999995</v>
      </c>
      <c r="K52" s="100">
        <v>-250771.81102000002</v>
      </c>
    </row>
    <row r="53" spans="1:11">
      <c r="A53" s="68" t="s">
        <v>1438</v>
      </c>
      <c r="B53" s="100">
        <v>-4080.1243599999998</v>
      </c>
      <c r="C53" s="100">
        <v>-8203.6896799999995</v>
      </c>
      <c r="D53" s="100">
        <v>-13961.087579999999</v>
      </c>
      <c r="E53" s="100">
        <v>-205.65825000000001</v>
      </c>
      <c r="F53" s="100">
        <v>-471.84084999999999</v>
      </c>
      <c r="G53" s="100">
        <v>-1140.6953899999999</v>
      </c>
      <c r="H53" s="100">
        <v>-249.86214000000001</v>
      </c>
      <c r="I53" s="100">
        <v>-2061.5745200000001</v>
      </c>
      <c r="J53" s="100">
        <v>-484.30220000000003</v>
      </c>
      <c r="K53" s="100">
        <v>-30858.83497</v>
      </c>
    </row>
    <row r="54" spans="1:11">
      <c r="A54" s="68" t="s">
        <v>1465</v>
      </c>
      <c r="B54" s="100">
        <v>-650.7563100000001</v>
      </c>
      <c r="C54" s="100">
        <v>-679.53768000000002</v>
      </c>
      <c r="D54" s="100">
        <v>-3121.7944199999997</v>
      </c>
      <c r="E54" s="100">
        <v>-266.54262</v>
      </c>
      <c r="F54" s="100">
        <v>-32.841430000000003</v>
      </c>
      <c r="G54" s="100">
        <v>-541.34137999999996</v>
      </c>
      <c r="H54" s="100">
        <v>-72.299480000000003</v>
      </c>
      <c r="I54" s="100">
        <v>-45.572859999999999</v>
      </c>
      <c r="J54" s="100">
        <v>-20.747259999999997</v>
      </c>
      <c r="K54" s="100">
        <v>-5431.4334400000007</v>
      </c>
    </row>
    <row r="55" spans="1:11">
      <c r="A55" s="68" t="s">
        <v>1439</v>
      </c>
      <c r="B55" s="100">
        <v>-5640.05872</v>
      </c>
      <c r="C55" s="100">
        <v>-4703.8405999999995</v>
      </c>
      <c r="D55" s="100">
        <v>-5428.6870899999994</v>
      </c>
      <c r="E55" s="100">
        <v>-162.95247000000001</v>
      </c>
      <c r="F55" s="100">
        <v>-1027.11951</v>
      </c>
      <c r="G55" s="100">
        <v>-582.87470999999994</v>
      </c>
      <c r="H55" s="100">
        <v>-140.33896999999999</v>
      </c>
      <c r="I55" s="100">
        <v>-2680.9709600000001</v>
      </c>
      <c r="J55" s="100">
        <v>-164.44185000000002</v>
      </c>
      <c r="K55" s="100">
        <v>-20531.284879999999</v>
      </c>
    </row>
    <row r="56" spans="1:11">
      <c r="A56" s="68" t="s">
        <v>1466</v>
      </c>
      <c r="B56" s="100">
        <v>-289.81190000000004</v>
      </c>
      <c r="C56" s="100">
        <v>-115.63750999999999</v>
      </c>
      <c r="D56" s="100">
        <v>-99.052309999999991</v>
      </c>
      <c r="E56" s="100">
        <v>-7.5048199999999996</v>
      </c>
      <c r="F56" s="100">
        <v>-21.694689999999998</v>
      </c>
      <c r="G56" s="100">
        <v>-105.65458</v>
      </c>
      <c r="H56" s="100">
        <v>-30.38035</v>
      </c>
      <c r="I56" s="100">
        <v>-6.9812500000000002</v>
      </c>
      <c r="J56" s="100">
        <v>-328.52307999999999</v>
      </c>
      <c r="K56" s="100">
        <v>-1005.24049</v>
      </c>
    </row>
    <row r="57" spans="1:11">
      <c r="A57" s="68" t="s">
        <v>1440</v>
      </c>
      <c r="B57" s="100">
        <v>-5740.6578499999996</v>
      </c>
      <c r="C57" s="100">
        <v>-2183.4263700000001</v>
      </c>
      <c r="D57" s="100">
        <v>-9006.5805199999995</v>
      </c>
      <c r="E57" s="100">
        <v>-376.80898999999999</v>
      </c>
      <c r="F57" s="100">
        <v>-4470.68354</v>
      </c>
      <c r="G57" s="100">
        <v>-1331.5076100000001</v>
      </c>
      <c r="H57" s="100">
        <v>0</v>
      </c>
      <c r="I57" s="100">
        <v>-666.78895999999997</v>
      </c>
      <c r="J57" s="100">
        <v>-2626.9883399999999</v>
      </c>
      <c r="K57" s="100">
        <v>-26403.442179999998</v>
      </c>
    </row>
    <row r="58" spans="1:11">
      <c r="A58" s="68" t="s">
        <v>232</v>
      </c>
      <c r="B58" s="100">
        <v>-3381.2739500000002</v>
      </c>
      <c r="C58" s="100">
        <v>-185.91613000000001</v>
      </c>
      <c r="D58" s="100">
        <v>-152.73181</v>
      </c>
      <c r="E58" s="100">
        <v>-432.36364000000003</v>
      </c>
      <c r="F58" s="100">
        <v>-64.205629999999999</v>
      </c>
      <c r="G58" s="100">
        <v>-381.93077</v>
      </c>
      <c r="H58" s="100">
        <v>0</v>
      </c>
      <c r="I58" s="100">
        <v>0</v>
      </c>
      <c r="J58" s="100">
        <v>-1506.7617600000001</v>
      </c>
      <c r="K58" s="100">
        <v>-6105.1836900000008</v>
      </c>
    </row>
    <row r="59" spans="1:11">
      <c r="A59" s="68" t="s">
        <v>233</v>
      </c>
      <c r="B59" s="100">
        <v>-10951.879000000001</v>
      </c>
      <c r="C59" s="100">
        <v>-53949.510999999999</v>
      </c>
      <c r="D59" s="100">
        <v>-30005.190999999999</v>
      </c>
      <c r="E59" s="100">
        <v>-792.55399999999997</v>
      </c>
      <c r="F59" s="100">
        <v>-7084.08</v>
      </c>
      <c r="G59" s="100">
        <v>-3140.74197</v>
      </c>
      <c r="H59" s="100">
        <v>-1654.19</v>
      </c>
      <c r="I59" s="100">
        <v>-23096.504960000002</v>
      </c>
      <c r="J59" s="100">
        <v>-968.90499999999997</v>
      </c>
      <c r="K59" s="100">
        <v>-131643.55693000002</v>
      </c>
    </row>
    <row r="60" spans="1:11">
      <c r="A60" s="68" t="s">
        <v>234</v>
      </c>
      <c r="B60" s="100">
        <v>-2381.0177100000001</v>
      </c>
      <c r="C60" s="100">
        <v>-10231.817730000001</v>
      </c>
      <c r="D60" s="100">
        <v>-505.78678000000002</v>
      </c>
      <c r="E60" s="100">
        <v>0</v>
      </c>
      <c r="F60" s="100">
        <v>-1386.5088799999999</v>
      </c>
      <c r="G60" s="100">
        <v>-4493.3</v>
      </c>
      <c r="H60" s="100">
        <v>0</v>
      </c>
      <c r="I60" s="100">
        <v>-5229.2510599999996</v>
      </c>
      <c r="J60" s="100">
        <v>-317.90555999999998</v>
      </c>
      <c r="K60" s="100">
        <v>-24545.58772</v>
      </c>
    </row>
    <row r="61" spans="1:11">
      <c r="A61" s="68" t="s">
        <v>235</v>
      </c>
      <c r="B61" s="100">
        <v>0</v>
      </c>
      <c r="C61" s="100">
        <v>0</v>
      </c>
      <c r="D61" s="100">
        <v>0</v>
      </c>
      <c r="E61" s="100">
        <v>0</v>
      </c>
      <c r="F61" s="100">
        <v>0</v>
      </c>
      <c r="G61" s="100">
        <v>0</v>
      </c>
      <c r="H61" s="100">
        <v>0</v>
      </c>
      <c r="I61" s="100">
        <v>0</v>
      </c>
      <c r="J61" s="100">
        <v>0</v>
      </c>
      <c r="K61" s="100">
        <v>0</v>
      </c>
    </row>
    <row r="62" spans="1:11">
      <c r="A62" s="68" t="s">
        <v>236</v>
      </c>
      <c r="B62" s="100">
        <v>0</v>
      </c>
      <c r="C62" s="100">
        <v>0</v>
      </c>
      <c r="D62" s="100">
        <v>0</v>
      </c>
      <c r="E62" s="100">
        <v>0</v>
      </c>
      <c r="F62" s="100">
        <v>0</v>
      </c>
      <c r="G62" s="100">
        <v>0</v>
      </c>
      <c r="H62" s="100">
        <v>0</v>
      </c>
      <c r="I62" s="100">
        <v>0</v>
      </c>
      <c r="J62" s="100">
        <v>0</v>
      </c>
      <c r="K62" s="100">
        <v>0</v>
      </c>
    </row>
    <row r="63" spans="1:11">
      <c r="A63" s="68" t="s">
        <v>1156</v>
      </c>
      <c r="B63" s="100">
        <v>0</v>
      </c>
      <c r="C63" s="100">
        <v>-2983.1781900000001</v>
      </c>
      <c r="D63" s="100">
        <v>0</v>
      </c>
      <c r="E63" s="100">
        <v>0</v>
      </c>
      <c r="F63" s="100">
        <v>0</v>
      </c>
      <c r="G63" s="100">
        <v>0</v>
      </c>
      <c r="H63" s="100">
        <v>0</v>
      </c>
      <c r="I63" s="100">
        <v>-561.68325000000004</v>
      </c>
      <c r="J63" s="100">
        <v>0</v>
      </c>
      <c r="K63" s="100">
        <v>-3544.8614400000001</v>
      </c>
    </row>
    <row r="64" spans="1:11">
      <c r="A64" s="68" t="s">
        <v>1157</v>
      </c>
      <c r="B64" s="100">
        <v>0</v>
      </c>
      <c r="C64" s="100">
        <v>-70.443309999999997</v>
      </c>
      <c r="D64" s="100">
        <v>0</v>
      </c>
      <c r="E64" s="100">
        <v>0</v>
      </c>
      <c r="F64" s="100">
        <v>0</v>
      </c>
      <c r="G64" s="100">
        <v>0</v>
      </c>
      <c r="H64" s="100">
        <v>0</v>
      </c>
      <c r="I64" s="100">
        <v>-232.30942999999999</v>
      </c>
      <c r="J64" s="100">
        <v>0</v>
      </c>
      <c r="K64" s="100">
        <v>-302.75274000000002</v>
      </c>
    </row>
    <row r="65" spans="1:11">
      <c r="A65" s="68" t="s">
        <v>1359</v>
      </c>
      <c r="B65" s="100">
        <v>-99.495159999999998</v>
      </c>
      <c r="C65" s="100">
        <v>0</v>
      </c>
      <c r="D65" s="100">
        <v>-94.984740000000002</v>
      </c>
      <c r="E65" s="100">
        <v>0</v>
      </c>
      <c r="F65" s="100">
        <v>0</v>
      </c>
      <c r="G65" s="100">
        <v>0</v>
      </c>
      <c r="H65" s="100">
        <v>0</v>
      </c>
      <c r="I65" s="100">
        <v>-85.792090000000002</v>
      </c>
      <c r="J65" s="100">
        <v>0</v>
      </c>
      <c r="K65" s="100">
        <v>-280.27199000000002</v>
      </c>
    </row>
    <row r="66" spans="1:11">
      <c r="A66" s="68" t="s">
        <v>1360</v>
      </c>
      <c r="B66" s="100">
        <v>-8.2187900000000003</v>
      </c>
      <c r="C66" s="100">
        <v>0</v>
      </c>
      <c r="D66" s="100">
        <v>-3.4606699999999999</v>
      </c>
      <c r="E66" s="100">
        <v>0</v>
      </c>
      <c r="F66" s="100">
        <v>0</v>
      </c>
      <c r="G66" s="100">
        <v>0</v>
      </c>
      <c r="H66" s="100">
        <v>0</v>
      </c>
      <c r="I66" s="100">
        <v>0</v>
      </c>
      <c r="J66" s="100">
        <v>0</v>
      </c>
      <c r="K66" s="100">
        <v>-11.679459999999999</v>
      </c>
    </row>
    <row r="67" spans="1:11">
      <c r="A67" s="68" t="s">
        <v>1361</v>
      </c>
      <c r="B67" s="100">
        <v>0</v>
      </c>
      <c r="C67" s="100">
        <v>0</v>
      </c>
      <c r="D67" s="100">
        <v>-2.0842299999999998</v>
      </c>
      <c r="E67" s="100">
        <v>0</v>
      </c>
      <c r="F67" s="100">
        <v>0</v>
      </c>
      <c r="G67" s="100">
        <v>0</v>
      </c>
      <c r="H67" s="100">
        <v>0</v>
      </c>
      <c r="I67" s="100">
        <v>-49.465330000000002</v>
      </c>
      <c r="J67" s="100">
        <v>0</v>
      </c>
      <c r="K67" s="100">
        <v>-51.54956</v>
      </c>
    </row>
    <row r="68" spans="1:11">
      <c r="A68" s="68" t="s">
        <v>1362</v>
      </c>
      <c r="B68" s="100">
        <v>-56.131529999999998</v>
      </c>
      <c r="C68" s="100">
        <v>0</v>
      </c>
      <c r="D68" s="100">
        <v>0</v>
      </c>
      <c r="E68" s="100">
        <v>0</v>
      </c>
      <c r="F68" s="100">
        <v>0</v>
      </c>
      <c r="G68" s="100">
        <v>0</v>
      </c>
      <c r="H68" s="100">
        <v>0</v>
      </c>
      <c r="I68" s="100">
        <v>0</v>
      </c>
      <c r="J68" s="100">
        <v>0</v>
      </c>
      <c r="K68" s="100">
        <v>-56.131529999999998</v>
      </c>
    </row>
    <row r="69" spans="1:11">
      <c r="A69" s="182" t="s">
        <v>237</v>
      </c>
      <c r="B69" s="61">
        <v>5312.7889800000003</v>
      </c>
      <c r="C69" s="61">
        <v>13776.444130000002</v>
      </c>
      <c r="D69" s="61">
        <v>27098.555989999997</v>
      </c>
      <c r="E69" s="61">
        <v>1406.89687</v>
      </c>
      <c r="F69" s="61">
        <v>6261.7234900000003</v>
      </c>
      <c r="G69" s="61">
        <v>4003.3844800000002</v>
      </c>
      <c r="H69" s="61">
        <v>942.43267000000003</v>
      </c>
      <c r="I69" s="61">
        <v>10310.32842</v>
      </c>
      <c r="J69" s="61">
        <v>6731.3413799999998</v>
      </c>
      <c r="K69" s="61">
        <v>75843.896410000001</v>
      </c>
    </row>
    <row r="70" spans="1:11">
      <c r="A70" s="68" t="s">
        <v>238</v>
      </c>
      <c r="B70" s="100">
        <v>0</v>
      </c>
      <c r="C70" s="100">
        <v>0</v>
      </c>
      <c r="D70" s="100">
        <v>0</v>
      </c>
      <c r="E70" s="100">
        <v>0</v>
      </c>
      <c r="F70" s="100">
        <v>0</v>
      </c>
      <c r="G70" s="100">
        <v>0</v>
      </c>
      <c r="H70" s="100">
        <v>0</v>
      </c>
      <c r="I70" s="100">
        <v>0</v>
      </c>
      <c r="J70" s="100">
        <v>0</v>
      </c>
      <c r="K70" s="100">
        <v>0</v>
      </c>
    </row>
    <row r="71" spans="1:11">
      <c r="A71" s="68" t="s">
        <v>239</v>
      </c>
      <c r="B71" s="100">
        <v>2428.7614900000003</v>
      </c>
      <c r="C71" s="100">
        <v>12308.582759999999</v>
      </c>
      <c r="D71" s="100">
        <v>12970.182650000001</v>
      </c>
      <c r="E71" s="100">
        <v>236.73564000000002</v>
      </c>
      <c r="F71" s="100">
        <v>2489.8815299999997</v>
      </c>
      <c r="G71" s="100">
        <v>342.98183</v>
      </c>
      <c r="H71" s="100">
        <v>125.62433</v>
      </c>
      <c r="I71" s="100">
        <v>7478.9029600000003</v>
      </c>
      <c r="J71" s="100">
        <v>793.11706000000004</v>
      </c>
      <c r="K71" s="100">
        <v>39174.770250000001</v>
      </c>
    </row>
    <row r="72" spans="1:11">
      <c r="A72" s="68" t="s">
        <v>240</v>
      </c>
      <c r="B72" s="100">
        <v>2884.0274900000004</v>
      </c>
      <c r="C72" s="100">
        <v>3111.1887400000001</v>
      </c>
      <c r="D72" s="100">
        <v>14279.818380000001</v>
      </c>
      <c r="E72" s="100">
        <v>2430.9400099999998</v>
      </c>
      <c r="F72" s="100">
        <v>4251.0981700000002</v>
      </c>
      <c r="G72" s="100">
        <v>4494.0226399999992</v>
      </c>
      <c r="H72" s="100">
        <v>816.80833999999993</v>
      </c>
      <c r="I72" s="100">
        <v>3289.4491699999999</v>
      </c>
      <c r="J72" s="100">
        <v>6948.8151799999996</v>
      </c>
      <c r="K72" s="100">
        <v>42506.168119999995</v>
      </c>
    </row>
    <row r="73" spans="1:11">
      <c r="A73" s="68" t="s">
        <v>241</v>
      </c>
      <c r="B73" s="100">
        <v>0</v>
      </c>
      <c r="C73" s="100">
        <v>0</v>
      </c>
      <c r="D73" s="100">
        <v>0</v>
      </c>
      <c r="E73" s="100">
        <v>0</v>
      </c>
      <c r="F73" s="100">
        <v>0</v>
      </c>
      <c r="G73" s="100">
        <v>0</v>
      </c>
      <c r="H73" s="100">
        <v>0</v>
      </c>
      <c r="I73" s="100">
        <v>0</v>
      </c>
      <c r="J73" s="100">
        <v>0</v>
      </c>
      <c r="K73" s="100">
        <v>0</v>
      </c>
    </row>
    <row r="74" spans="1:11">
      <c r="A74" s="68" t="s">
        <v>242</v>
      </c>
      <c r="B74" s="100">
        <v>0</v>
      </c>
      <c r="C74" s="100">
        <v>-1643.3273700000002</v>
      </c>
      <c r="D74" s="100">
        <v>-151.44504000000001</v>
      </c>
      <c r="E74" s="100">
        <v>-1260.7787800000001</v>
      </c>
      <c r="F74" s="100">
        <v>-479.25621000000001</v>
      </c>
      <c r="G74" s="100">
        <v>-833.61999000000003</v>
      </c>
      <c r="H74" s="100">
        <v>0</v>
      </c>
      <c r="I74" s="100">
        <v>-458.02370999999999</v>
      </c>
      <c r="J74" s="100">
        <v>-1010.59086</v>
      </c>
      <c r="K74" s="100">
        <v>-5837.0419599999996</v>
      </c>
    </row>
    <row r="75" spans="1:11">
      <c r="A75" s="182" t="s">
        <v>243</v>
      </c>
      <c r="B75" s="61">
        <v>33.348230000000001</v>
      </c>
      <c r="C75" s="61">
        <v>70.041259999999994</v>
      </c>
      <c r="D75" s="61">
        <v>57.919280000000001</v>
      </c>
      <c r="E75" s="61">
        <v>8.0000000000000002E-3</v>
      </c>
      <c r="F75" s="61">
        <v>1E-3</v>
      </c>
      <c r="G75" s="61">
        <v>331.18743000000001</v>
      </c>
      <c r="H75" s="61">
        <v>0</v>
      </c>
      <c r="I75" s="61">
        <v>0</v>
      </c>
      <c r="J75" s="61">
        <v>2E-3</v>
      </c>
      <c r="K75" s="61">
        <v>492.50720000000001</v>
      </c>
    </row>
    <row r="76" spans="1:11">
      <c r="A76" s="68" t="s">
        <v>244</v>
      </c>
      <c r="B76" s="100">
        <v>0</v>
      </c>
      <c r="C76" s="100">
        <v>0</v>
      </c>
      <c r="D76" s="100">
        <v>0</v>
      </c>
      <c r="E76" s="100">
        <v>0</v>
      </c>
      <c r="F76" s="100">
        <v>0</v>
      </c>
      <c r="G76" s="100">
        <v>0</v>
      </c>
      <c r="H76" s="100">
        <v>0</v>
      </c>
      <c r="I76" s="100">
        <v>0</v>
      </c>
      <c r="J76" s="100">
        <v>0</v>
      </c>
      <c r="K76" s="100">
        <v>0</v>
      </c>
    </row>
    <row r="77" spans="1:11">
      <c r="A77" s="68" t="s">
        <v>245</v>
      </c>
      <c r="B77" s="100">
        <v>3322.0010299999999</v>
      </c>
      <c r="C77" s="100">
        <v>111.4876</v>
      </c>
      <c r="D77" s="100">
        <v>304.21370000000002</v>
      </c>
      <c r="E77" s="100">
        <v>168.15354000000002</v>
      </c>
      <c r="F77" s="100">
        <v>243.34889999999999</v>
      </c>
      <c r="G77" s="100">
        <v>1798.9699599999999</v>
      </c>
      <c r="H77" s="100">
        <v>0</v>
      </c>
      <c r="I77" s="100">
        <v>0</v>
      </c>
      <c r="J77" s="100">
        <v>33.539490000000001</v>
      </c>
      <c r="K77" s="100">
        <v>5981.7142199999998</v>
      </c>
    </row>
    <row r="78" spans="1:11">
      <c r="A78" s="68" t="s">
        <v>246</v>
      </c>
      <c r="B78" s="100">
        <v>86.395099999999999</v>
      </c>
      <c r="C78" s="100">
        <v>1.2344000000000002</v>
      </c>
      <c r="D78" s="100">
        <v>308.66775000000001</v>
      </c>
      <c r="E78" s="100">
        <v>1E-3</v>
      </c>
      <c r="F78" s="100">
        <v>0</v>
      </c>
      <c r="G78" s="100">
        <v>409.85546999999997</v>
      </c>
      <c r="H78" s="100">
        <v>0</v>
      </c>
      <c r="I78" s="100">
        <v>36.027239999999999</v>
      </c>
      <c r="J78" s="100">
        <v>0</v>
      </c>
      <c r="K78" s="100">
        <v>842.18095999999991</v>
      </c>
    </row>
    <row r="79" spans="1:11">
      <c r="A79" s="68" t="s">
        <v>247</v>
      </c>
      <c r="B79" s="100">
        <v>0</v>
      </c>
      <c r="C79" s="100">
        <v>0</v>
      </c>
      <c r="D79" s="100">
        <v>0</v>
      </c>
      <c r="E79" s="100">
        <v>0</v>
      </c>
      <c r="F79" s="100">
        <v>0</v>
      </c>
      <c r="G79" s="100">
        <v>0</v>
      </c>
      <c r="H79" s="100">
        <v>0</v>
      </c>
      <c r="I79" s="100">
        <v>0</v>
      </c>
      <c r="J79" s="100">
        <v>1E-3</v>
      </c>
      <c r="K79" s="100">
        <v>1E-3</v>
      </c>
    </row>
    <row r="80" spans="1:11">
      <c r="A80" s="68" t="s">
        <v>248</v>
      </c>
      <c r="B80" s="100">
        <v>-3375.0479</v>
      </c>
      <c r="C80" s="100">
        <v>-42.68074</v>
      </c>
      <c r="D80" s="100">
        <v>-554.96217000000001</v>
      </c>
      <c r="E80" s="100">
        <v>-168.14654000000002</v>
      </c>
      <c r="F80" s="100">
        <v>-243.34789999999998</v>
      </c>
      <c r="G80" s="100">
        <v>-1877.6379999999999</v>
      </c>
      <c r="H80" s="100">
        <v>0</v>
      </c>
      <c r="I80" s="100">
        <v>-36.027239999999999</v>
      </c>
      <c r="J80" s="100">
        <v>-33.538489999999996</v>
      </c>
      <c r="K80" s="100">
        <v>-6331.3889800000006</v>
      </c>
    </row>
    <row r="81" spans="1:11">
      <c r="A81" s="182" t="s">
        <v>249</v>
      </c>
      <c r="B81" s="61">
        <v>35952.953229999999</v>
      </c>
      <c r="C81" s="61">
        <v>410271.05014000001</v>
      </c>
      <c r="D81" s="61">
        <v>83225.872279999996</v>
      </c>
      <c r="E81" s="61">
        <v>113.42014</v>
      </c>
      <c r="F81" s="61">
        <v>76.260000000000005</v>
      </c>
      <c r="G81" s="61">
        <v>13271.12428</v>
      </c>
      <c r="H81" s="61">
        <v>4.8019999999999996</v>
      </c>
      <c r="I81" s="61">
        <v>638.32799999999997</v>
      </c>
      <c r="J81" s="61">
        <v>17511.0075</v>
      </c>
      <c r="K81" s="61">
        <v>561064.81757000007</v>
      </c>
    </row>
    <row r="82" spans="1:11">
      <c r="A82" s="68" t="s">
        <v>203</v>
      </c>
      <c r="B82" s="100">
        <v>0</v>
      </c>
      <c r="C82" s="100">
        <v>0</v>
      </c>
      <c r="D82" s="100">
        <v>0</v>
      </c>
      <c r="E82" s="100">
        <v>0</v>
      </c>
      <c r="F82" s="100">
        <v>0</v>
      </c>
      <c r="G82" s="100">
        <v>0</v>
      </c>
      <c r="H82" s="100">
        <v>0</v>
      </c>
      <c r="I82" s="100">
        <v>0</v>
      </c>
      <c r="J82" s="100">
        <v>0</v>
      </c>
      <c r="K82" s="100">
        <v>0</v>
      </c>
    </row>
    <row r="83" spans="1:11">
      <c r="A83" s="68" t="s">
        <v>204</v>
      </c>
      <c r="B83" s="100">
        <v>141.99020000000002</v>
      </c>
      <c r="C83" s="100">
        <v>44680.75</v>
      </c>
      <c r="D83" s="100">
        <v>2200</v>
      </c>
      <c r="E83" s="100">
        <v>0</v>
      </c>
      <c r="F83" s="100">
        <v>0</v>
      </c>
      <c r="G83" s="100">
        <v>0</v>
      </c>
      <c r="H83" s="100">
        <v>0</v>
      </c>
      <c r="I83" s="100">
        <v>0</v>
      </c>
      <c r="J83" s="100">
        <v>1.2</v>
      </c>
      <c r="K83" s="100">
        <v>47023.940200000005</v>
      </c>
    </row>
    <row r="84" spans="1:11">
      <c r="A84" s="68" t="s">
        <v>205</v>
      </c>
      <c r="B84" s="100">
        <v>0</v>
      </c>
      <c r="C84" s="100">
        <v>0</v>
      </c>
      <c r="D84" s="100">
        <v>0</v>
      </c>
      <c r="E84" s="100">
        <v>0</v>
      </c>
      <c r="F84" s="100">
        <v>0</v>
      </c>
      <c r="G84" s="100">
        <v>0</v>
      </c>
      <c r="H84" s="100">
        <v>0</v>
      </c>
      <c r="I84" s="100">
        <v>0</v>
      </c>
      <c r="J84" s="100">
        <v>0</v>
      </c>
      <c r="K84" s="100">
        <v>0</v>
      </c>
    </row>
    <row r="85" spans="1:11">
      <c r="A85" s="68" t="s">
        <v>206</v>
      </c>
      <c r="B85" s="100">
        <v>0</v>
      </c>
      <c r="C85" s="100">
        <v>0</v>
      </c>
      <c r="D85" s="100">
        <v>0</v>
      </c>
      <c r="E85" s="100">
        <v>0</v>
      </c>
      <c r="F85" s="100">
        <v>0</v>
      </c>
      <c r="G85" s="100">
        <v>0</v>
      </c>
      <c r="H85" s="100">
        <v>0</v>
      </c>
      <c r="I85" s="100">
        <v>0</v>
      </c>
      <c r="J85" s="100">
        <v>0</v>
      </c>
      <c r="K85" s="100">
        <v>0</v>
      </c>
    </row>
    <row r="86" spans="1:11">
      <c r="A86" s="68" t="s">
        <v>250</v>
      </c>
      <c r="B86" s="100">
        <v>0</v>
      </c>
      <c r="C86" s="100">
        <v>323.8723</v>
      </c>
      <c r="D86" s="100">
        <v>495.6</v>
      </c>
      <c r="E86" s="100">
        <v>0</v>
      </c>
      <c r="F86" s="100">
        <v>0</v>
      </c>
      <c r="G86" s="100">
        <v>466.34742999999997</v>
      </c>
      <c r="H86" s="100">
        <v>2.2496</v>
      </c>
      <c r="I86" s="100">
        <v>602.29999999999995</v>
      </c>
      <c r="J86" s="100">
        <v>0</v>
      </c>
      <c r="K86" s="100">
        <v>1890.36933</v>
      </c>
    </row>
    <row r="87" spans="1:11">
      <c r="A87" s="68" t="s">
        <v>251</v>
      </c>
      <c r="B87" s="100">
        <v>175.54104999999998</v>
      </c>
      <c r="C87" s="100">
        <v>53.508000000000003</v>
      </c>
      <c r="D87" s="100">
        <v>125.98922</v>
      </c>
      <c r="E87" s="100">
        <v>112.95366</v>
      </c>
      <c r="F87" s="100">
        <v>76.260000000000005</v>
      </c>
      <c r="G87" s="100">
        <v>163.41836999999998</v>
      </c>
      <c r="H87" s="100">
        <v>12.603540000000001</v>
      </c>
      <c r="I87" s="100">
        <v>0</v>
      </c>
      <c r="J87" s="100">
        <v>124.509</v>
      </c>
      <c r="K87" s="100">
        <v>844.78283999999996</v>
      </c>
    </row>
    <row r="88" spans="1:11">
      <c r="A88" s="68" t="s">
        <v>208</v>
      </c>
      <c r="B88" s="100">
        <v>35733.980029999999</v>
      </c>
      <c r="C88" s="100">
        <v>363770.54772999999</v>
      </c>
      <c r="D88" s="100">
        <v>80362.279609999998</v>
      </c>
      <c r="E88" s="100">
        <v>0.46648000000000001</v>
      </c>
      <c r="F88" s="100">
        <v>0</v>
      </c>
      <c r="G88" s="100">
        <v>12922.092839999999</v>
      </c>
      <c r="H88" s="100">
        <v>0</v>
      </c>
      <c r="I88" s="100">
        <v>10.288</v>
      </c>
      <c r="J88" s="100">
        <v>17386.498500000002</v>
      </c>
      <c r="K88" s="100">
        <v>510186.15318999998</v>
      </c>
    </row>
    <row r="89" spans="1:11">
      <c r="A89" s="68" t="s">
        <v>252</v>
      </c>
      <c r="B89" s="100">
        <v>0</v>
      </c>
      <c r="C89" s="100">
        <v>1444.7731100000001</v>
      </c>
      <c r="D89" s="100">
        <v>115.10059</v>
      </c>
      <c r="E89" s="100">
        <v>0</v>
      </c>
      <c r="F89" s="100">
        <v>0</v>
      </c>
      <c r="G89" s="100">
        <v>0.47364000000000001</v>
      </c>
      <c r="H89" s="100">
        <v>0</v>
      </c>
      <c r="I89" s="100">
        <v>25.74</v>
      </c>
      <c r="J89" s="100">
        <v>0</v>
      </c>
      <c r="K89" s="100">
        <v>1586.08734</v>
      </c>
    </row>
    <row r="90" spans="1:11">
      <c r="A90" s="68" t="s">
        <v>253</v>
      </c>
      <c r="B90" s="100">
        <v>-98.558050000000009</v>
      </c>
      <c r="C90" s="100">
        <v>-2.4009999999999998</v>
      </c>
      <c r="D90" s="100">
        <v>-73.097139999999996</v>
      </c>
      <c r="E90" s="100">
        <v>0</v>
      </c>
      <c r="F90" s="100">
        <v>0</v>
      </c>
      <c r="G90" s="100">
        <v>-281.20800000000003</v>
      </c>
      <c r="H90" s="100">
        <v>-10.05114</v>
      </c>
      <c r="I90" s="100">
        <v>0</v>
      </c>
      <c r="J90" s="100">
        <v>-1.2</v>
      </c>
      <c r="K90" s="100">
        <v>-466.51533000000001</v>
      </c>
    </row>
    <row r="91" spans="1:11">
      <c r="A91" s="182" t="s">
        <v>254</v>
      </c>
      <c r="B91" s="61">
        <v>4543.9598900000001</v>
      </c>
      <c r="C91" s="61">
        <v>51633.753210000003</v>
      </c>
      <c r="D91" s="61">
        <v>65556.296650000004</v>
      </c>
      <c r="E91" s="61">
        <v>4231.2460300000002</v>
      </c>
      <c r="F91" s="61">
        <v>3549.5516400000001</v>
      </c>
      <c r="G91" s="61">
        <v>2999.1650099999997</v>
      </c>
      <c r="H91" s="61">
        <v>1385.5309099999999</v>
      </c>
      <c r="I91" s="61">
        <v>14929.368420000001</v>
      </c>
      <c r="J91" s="61">
        <v>10523.288779999999</v>
      </c>
      <c r="K91" s="61">
        <v>159352.16053999998</v>
      </c>
    </row>
    <row r="92" spans="1:11">
      <c r="A92" s="68" t="s">
        <v>255</v>
      </c>
      <c r="B92" s="100">
        <v>148.40985000000001</v>
      </c>
      <c r="C92" s="100">
        <v>9362.2161099999994</v>
      </c>
      <c r="D92" s="100">
        <v>11173.8267</v>
      </c>
      <c r="E92" s="100">
        <v>1803.92912</v>
      </c>
      <c r="F92" s="100">
        <v>0</v>
      </c>
      <c r="G92" s="100">
        <v>729.74800000000005</v>
      </c>
      <c r="H92" s="100">
        <v>359</v>
      </c>
      <c r="I92" s="100">
        <v>0</v>
      </c>
      <c r="J92" s="100">
        <v>3056.80618</v>
      </c>
      <c r="K92" s="100">
        <v>26633.935960000003</v>
      </c>
    </row>
    <row r="93" spans="1:11">
      <c r="A93" s="68" t="s">
        <v>256</v>
      </c>
      <c r="B93" s="100">
        <v>628.16807999999992</v>
      </c>
      <c r="C93" s="100">
        <v>28770.057109999998</v>
      </c>
      <c r="D93" s="100">
        <v>27339.27547</v>
      </c>
      <c r="E93" s="100">
        <v>1901.7408400000002</v>
      </c>
      <c r="F93" s="100">
        <v>0</v>
      </c>
      <c r="G93" s="100">
        <v>590.30193000000008</v>
      </c>
      <c r="H93" s="100">
        <v>496.87253999999996</v>
      </c>
      <c r="I93" s="100">
        <v>1818.7724900000001</v>
      </c>
      <c r="J93" s="100">
        <v>2872.9495499999998</v>
      </c>
      <c r="K93" s="100">
        <v>64418.138009999995</v>
      </c>
    </row>
    <row r="94" spans="1:11">
      <c r="A94" s="68" t="s">
        <v>257</v>
      </c>
      <c r="B94" s="100">
        <v>1307.8444199999999</v>
      </c>
      <c r="C94" s="100">
        <v>3677.1927599999999</v>
      </c>
      <c r="D94" s="100">
        <v>4549.42814</v>
      </c>
      <c r="E94" s="100">
        <v>216.86654999999999</v>
      </c>
      <c r="F94" s="100">
        <v>1451.59728</v>
      </c>
      <c r="G94" s="100">
        <v>561.06773999999996</v>
      </c>
      <c r="H94" s="100">
        <v>134.30250000000001</v>
      </c>
      <c r="I94" s="100">
        <v>1648.7410400000001</v>
      </c>
      <c r="J94" s="100">
        <v>783.28148999999996</v>
      </c>
      <c r="K94" s="100">
        <v>14330.32192</v>
      </c>
    </row>
    <row r="95" spans="1:11">
      <c r="A95" s="68" t="s">
        <v>258</v>
      </c>
      <c r="B95" s="100">
        <v>1016.3947800000001</v>
      </c>
      <c r="C95" s="100">
        <v>3492.5955099999996</v>
      </c>
      <c r="D95" s="100">
        <v>7232.7860099999998</v>
      </c>
      <c r="E95" s="100">
        <v>256.28223000000003</v>
      </c>
      <c r="F95" s="100">
        <v>881.11050999999998</v>
      </c>
      <c r="G95" s="100">
        <v>219.32722000000001</v>
      </c>
      <c r="H95" s="100">
        <v>92.341570000000004</v>
      </c>
      <c r="I95" s="100">
        <v>4673.9577199999994</v>
      </c>
      <c r="J95" s="100">
        <v>1027.8658499999999</v>
      </c>
      <c r="K95" s="100">
        <v>18892.661399999997</v>
      </c>
    </row>
    <row r="96" spans="1:11">
      <c r="A96" s="68" t="s">
        <v>259</v>
      </c>
      <c r="B96" s="100">
        <v>597.63748999999996</v>
      </c>
      <c r="C96" s="100">
        <v>3280.0005499999997</v>
      </c>
      <c r="D96" s="100">
        <v>13065.60749</v>
      </c>
      <c r="E96" s="100">
        <v>23.09937</v>
      </c>
      <c r="F96" s="100">
        <v>462.01133000000004</v>
      </c>
      <c r="G96" s="100">
        <v>691.68524000000002</v>
      </c>
      <c r="H96" s="100">
        <v>157.24827999999999</v>
      </c>
      <c r="I96" s="100">
        <v>5665.3437699999995</v>
      </c>
      <c r="J96" s="100">
        <v>1241.3726499999998</v>
      </c>
      <c r="K96" s="100">
        <v>25184.006170000001</v>
      </c>
    </row>
    <row r="97" spans="1:11">
      <c r="A97" s="68" t="s">
        <v>260</v>
      </c>
      <c r="B97" s="100">
        <v>832.45632000000001</v>
      </c>
      <c r="C97" s="100">
        <v>3051.6911700000001</v>
      </c>
      <c r="D97" s="100">
        <v>2170.8025400000001</v>
      </c>
      <c r="E97" s="100">
        <v>29.327919999999999</v>
      </c>
      <c r="F97" s="100">
        <v>754.83252000000005</v>
      </c>
      <c r="G97" s="100">
        <v>207.03488000000002</v>
      </c>
      <c r="H97" s="100">
        <v>143.91151000000002</v>
      </c>
      <c r="I97" s="100">
        <v>1122.5534</v>
      </c>
      <c r="J97" s="100">
        <v>469.92009999999999</v>
      </c>
      <c r="K97" s="100">
        <v>8782.5303599999988</v>
      </c>
    </row>
    <row r="98" spans="1:11">
      <c r="A98" s="68" t="s">
        <v>261</v>
      </c>
      <c r="B98" s="100">
        <v>13.048950000000001</v>
      </c>
      <c r="C98" s="100">
        <v>0</v>
      </c>
      <c r="D98" s="100">
        <v>0</v>
      </c>
      <c r="E98" s="100">
        <v>0</v>
      </c>
      <c r="F98" s="100">
        <v>0</v>
      </c>
      <c r="G98" s="100">
        <v>0</v>
      </c>
      <c r="H98" s="100">
        <v>1.8545099999999999</v>
      </c>
      <c r="I98" s="100">
        <v>0</v>
      </c>
      <c r="J98" s="100">
        <v>0</v>
      </c>
      <c r="K98" s="100">
        <v>14.903459999999999</v>
      </c>
    </row>
    <row r="99" spans="1:11">
      <c r="A99" s="68" t="s">
        <v>262</v>
      </c>
      <c r="B99" s="100">
        <v>0</v>
      </c>
      <c r="C99" s="100">
        <v>0</v>
      </c>
      <c r="D99" s="100">
        <v>0</v>
      </c>
      <c r="E99" s="100">
        <v>0</v>
      </c>
      <c r="F99" s="100">
        <v>0</v>
      </c>
      <c r="G99" s="100">
        <v>0</v>
      </c>
      <c r="H99" s="100">
        <v>0</v>
      </c>
      <c r="I99" s="100">
        <v>0</v>
      </c>
      <c r="J99" s="100">
        <v>1071.0929599999999</v>
      </c>
      <c r="K99" s="100">
        <v>1071.0929599999999</v>
      </c>
    </row>
    <row r="100" spans="1:11">
      <c r="A100" s="68" t="s">
        <v>263</v>
      </c>
      <c r="B100" s="100">
        <v>0</v>
      </c>
      <c r="C100" s="100">
        <v>0</v>
      </c>
      <c r="D100" s="100">
        <v>24.5703</v>
      </c>
      <c r="E100" s="100">
        <v>0</v>
      </c>
      <c r="F100" s="100">
        <v>0</v>
      </c>
      <c r="G100" s="100">
        <v>0</v>
      </c>
      <c r="H100" s="100">
        <v>0</v>
      </c>
      <c r="I100" s="100">
        <v>0</v>
      </c>
      <c r="J100" s="100">
        <v>0</v>
      </c>
      <c r="K100" s="100">
        <v>24.5703</v>
      </c>
    </row>
    <row r="101" spans="1:11">
      <c r="A101" s="182" t="s">
        <v>264</v>
      </c>
      <c r="B101" s="61">
        <v>2815.7234399999998</v>
      </c>
      <c r="C101" s="61">
        <v>6884.4757</v>
      </c>
      <c r="D101" s="61">
        <v>9161.7685500000007</v>
      </c>
      <c r="E101" s="61">
        <v>64.915180000000007</v>
      </c>
      <c r="F101" s="61">
        <v>10093.186689999999</v>
      </c>
      <c r="G101" s="61">
        <v>442.31536999999997</v>
      </c>
      <c r="H101" s="61">
        <v>1162.41247</v>
      </c>
      <c r="I101" s="61">
        <v>6194.7038200000006</v>
      </c>
      <c r="J101" s="61">
        <v>10721.93599</v>
      </c>
      <c r="K101" s="61">
        <v>47541.437210000004</v>
      </c>
    </row>
    <row r="102" spans="1:11">
      <c r="A102" s="68" t="s">
        <v>265</v>
      </c>
      <c r="B102" s="100">
        <v>252.24478999999999</v>
      </c>
      <c r="C102" s="100">
        <v>2581.5757999999996</v>
      </c>
      <c r="D102" s="100">
        <v>1100.88707</v>
      </c>
      <c r="E102" s="100">
        <v>45.317980000000006</v>
      </c>
      <c r="F102" s="100">
        <v>396.28933000000001</v>
      </c>
      <c r="G102" s="100">
        <v>0</v>
      </c>
      <c r="H102" s="100">
        <v>37.258489999999995</v>
      </c>
      <c r="I102" s="100">
        <v>153.67868999999999</v>
      </c>
      <c r="J102" s="100">
        <v>136.28838000000002</v>
      </c>
      <c r="K102" s="100">
        <v>4703.5405300000002</v>
      </c>
    </row>
    <row r="103" spans="1:11">
      <c r="A103" s="68" t="s">
        <v>266</v>
      </c>
      <c r="B103" s="100">
        <v>814.09179000000006</v>
      </c>
      <c r="C103" s="100">
        <v>1606.2961699999998</v>
      </c>
      <c r="D103" s="100">
        <v>3790.1875499999996</v>
      </c>
      <c r="E103" s="100">
        <v>0</v>
      </c>
      <c r="F103" s="100">
        <v>196.78601999999998</v>
      </c>
      <c r="G103" s="100">
        <v>289.07592</v>
      </c>
      <c r="H103" s="100">
        <v>981.43509999999992</v>
      </c>
      <c r="I103" s="100">
        <v>445.82141999999999</v>
      </c>
      <c r="J103" s="100">
        <v>10498.66231</v>
      </c>
      <c r="K103" s="100">
        <v>18622.35628</v>
      </c>
    </row>
    <row r="104" spans="1:11">
      <c r="A104" s="68" t="s">
        <v>267</v>
      </c>
      <c r="B104" s="100">
        <v>6.1031300000000002</v>
      </c>
      <c r="C104" s="100">
        <v>2648.6956099999998</v>
      </c>
      <c r="D104" s="100">
        <v>0</v>
      </c>
      <c r="E104" s="100">
        <v>10.520620000000001</v>
      </c>
      <c r="F104" s="100">
        <v>9382.6165199999996</v>
      </c>
      <c r="G104" s="100">
        <v>1.4924999999999999</v>
      </c>
      <c r="H104" s="100">
        <v>16.891719999999999</v>
      </c>
      <c r="I104" s="100">
        <v>44.251529999999995</v>
      </c>
      <c r="J104" s="100">
        <v>24.059080000000002</v>
      </c>
      <c r="K104" s="100">
        <v>12134.630710000001</v>
      </c>
    </row>
    <row r="105" spans="1:11">
      <c r="A105" s="68" t="s">
        <v>268</v>
      </c>
      <c r="B105" s="100">
        <v>1743.2837299999999</v>
      </c>
      <c r="C105" s="100">
        <v>47.908120000000004</v>
      </c>
      <c r="D105" s="100">
        <v>4270.6939299999995</v>
      </c>
      <c r="E105" s="100">
        <v>9.0765799999999999</v>
      </c>
      <c r="F105" s="100">
        <v>117.49482</v>
      </c>
      <c r="G105" s="100">
        <v>151.74695</v>
      </c>
      <c r="H105" s="100">
        <v>126.82716000000001</v>
      </c>
      <c r="I105" s="100">
        <v>5550.9521799999993</v>
      </c>
      <c r="J105" s="100">
        <v>62.926220000000001</v>
      </c>
      <c r="K105" s="100">
        <v>12080.909689999999</v>
      </c>
    </row>
    <row r="106" spans="1:11">
      <c r="A106" s="104" t="s">
        <v>269</v>
      </c>
      <c r="B106" s="100">
        <v>0</v>
      </c>
      <c r="C106" s="100">
        <v>0</v>
      </c>
      <c r="D106" s="100">
        <v>0</v>
      </c>
      <c r="E106" s="100">
        <v>0</v>
      </c>
      <c r="F106" s="100">
        <v>0</v>
      </c>
      <c r="G106" s="100">
        <v>0</v>
      </c>
      <c r="H106" s="100">
        <v>0</v>
      </c>
      <c r="I106" s="100">
        <v>0</v>
      </c>
      <c r="J106" s="100">
        <v>0</v>
      </c>
      <c r="K106" s="100">
        <v>0</v>
      </c>
    </row>
    <row r="107" spans="1:11">
      <c r="A107" s="182" t="s">
        <v>270</v>
      </c>
      <c r="B107" s="61">
        <v>0</v>
      </c>
      <c r="C107" s="61">
        <v>0</v>
      </c>
      <c r="D107" s="61">
        <v>0</v>
      </c>
      <c r="E107" s="61">
        <v>0</v>
      </c>
      <c r="F107" s="61">
        <v>0</v>
      </c>
      <c r="G107" s="61">
        <v>0</v>
      </c>
      <c r="H107" s="61">
        <v>0</v>
      </c>
      <c r="I107" s="61">
        <v>0</v>
      </c>
      <c r="J107" s="61">
        <v>0</v>
      </c>
      <c r="K107" s="61">
        <v>0</v>
      </c>
    </row>
    <row r="108" spans="1:11">
      <c r="A108" s="68" t="s">
        <v>271</v>
      </c>
      <c r="B108" s="100">
        <v>0</v>
      </c>
      <c r="C108" s="100">
        <v>0</v>
      </c>
      <c r="D108" s="100">
        <v>0</v>
      </c>
      <c r="E108" s="100">
        <v>0</v>
      </c>
      <c r="F108" s="100">
        <v>0</v>
      </c>
      <c r="G108" s="100">
        <v>0</v>
      </c>
      <c r="H108" s="100">
        <v>0</v>
      </c>
      <c r="I108" s="100">
        <v>0</v>
      </c>
      <c r="J108" s="100">
        <v>0</v>
      </c>
      <c r="K108" s="100">
        <v>0</v>
      </c>
    </row>
    <row r="109" spans="1:11">
      <c r="A109" s="68" t="s">
        <v>272</v>
      </c>
      <c r="B109" s="100">
        <v>0</v>
      </c>
      <c r="C109" s="100">
        <v>0</v>
      </c>
      <c r="D109" s="100">
        <v>0</v>
      </c>
      <c r="E109" s="100">
        <v>0</v>
      </c>
      <c r="F109" s="100">
        <v>0</v>
      </c>
      <c r="G109" s="100">
        <v>0</v>
      </c>
      <c r="H109" s="100">
        <v>0</v>
      </c>
      <c r="I109" s="100">
        <v>0</v>
      </c>
      <c r="J109" s="100">
        <v>0</v>
      </c>
      <c r="K109" s="100">
        <v>0</v>
      </c>
    </row>
    <row r="110" spans="1:11">
      <c r="A110" s="68" t="s">
        <v>273</v>
      </c>
      <c r="B110" s="100">
        <v>0</v>
      </c>
      <c r="C110" s="100">
        <v>0</v>
      </c>
      <c r="D110" s="100">
        <v>0</v>
      </c>
      <c r="E110" s="100">
        <v>0</v>
      </c>
      <c r="F110" s="100">
        <v>0</v>
      </c>
      <c r="G110" s="100">
        <v>0</v>
      </c>
      <c r="H110" s="100">
        <v>0</v>
      </c>
      <c r="I110" s="100">
        <v>0</v>
      </c>
      <c r="J110" s="100">
        <v>0</v>
      </c>
      <c r="K110" s="100">
        <v>0</v>
      </c>
    </row>
    <row r="111" spans="1:11">
      <c r="A111" s="68" t="s">
        <v>274</v>
      </c>
      <c r="B111" s="100">
        <v>0</v>
      </c>
      <c r="C111" s="100">
        <v>0</v>
      </c>
      <c r="D111" s="100">
        <v>0</v>
      </c>
      <c r="E111" s="100">
        <v>0</v>
      </c>
      <c r="F111" s="100">
        <v>0</v>
      </c>
      <c r="G111" s="100">
        <v>0</v>
      </c>
      <c r="H111" s="100">
        <v>0</v>
      </c>
      <c r="I111" s="100">
        <v>0</v>
      </c>
      <c r="J111" s="100">
        <v>0</v>
      </c>
      <c r="K111" s="100">
        <v>0</v>
      </c>
    </row>
    <row r="112" spans="1:11">
      <c r="A112" s="68" t="s">
        <v>275</v>
      </c>
      <c r="B112" s="100">
        <v>0</v>
      </c>
      <c r="C112" s="100">
        <v>0</v>
      </c>
      <c r="D112" s="100">
        <v>0</v>
      </c>
      <c r="E112" s="100">
        <v>0</v>
      </c>
      <c r="F112" s="100">
        <v>0</v>
      </c>
      <c r="G112" s="100">
        <v>0</v>
      </c>
      <c r="H112" s="100">
        <v>0</v>
      </c>
      <c r="I112" s="100">
        <v>0</v>
      </c>
      <c r="J112" s="100">
        <v>0</v>
      </c>
      <c r="K112" s="100">
        <v>0</v>
      </c>
    </row>
    <row r="113" spans="1:11">
      <c r="A113" s="104" t="s">
        <v>276</v>
      </c>
      <c r="B113" s="100">
        <v>0</v>
      </c>
      <c r="C113" s="100">
        <v>0</v>
      </c>
      <c r="D113" s="100">
        <v>0</v>
      </c>
      <c r="E113" s="100">
        <v>0</v>
      </c>
      <c r="F113" s="100">
        <v>0</v>
      </c>
      <c r="G113" s="100">
        <v>0</v>
      </c>
      <c r="H113" s="100">
        <v>0</v>
      </c>
      <c r="I113" s="100">
        <v>0</v>
      </c>
      <c r="J113" s="100">
        <v>0</v>
      </c>
      <c r="K113" s="100">
        <v>0</v>
      </c>
    </row>
    <row r="114" spans="1:11">
      <c r="A114" s="182" t="s">
        <v>277</v>
      </c>
      <c r="B114" s="61">
        <v>868435.95117000001</v>
      </c>
      <c r="C114" s="61">
        <v>2572382.9421999999</v>
      </c>
      <c r="D114" s="61">
        <v>1272981.1579</v>
      </c>
      <c r="E114" s="61">
        <v>44622.717240000005</v>
      </c>
      <c r="F114" s="61">
        <v>339227.86794999999</v>
      </c>
      <c r="G114" s="61">
        <v>302997.44460000005</v>
      </c>
      <c r="H114" s="61">
        <v>36831.586630000005</v>
      </c>
      <c r="I114" s="61">
        <v>1035643.72778</v>
      </c>
      <c r="J114" s="61">
        <v>381422.14780000004</v>
      </c>
      <c r="K114" s="61">
        <v>6854545.5432700003</v>
      </c>
    </row>
    <row r="115" spans="1:11">
      <c r="A115" s="182" t="s">
        <v>278</v>
      </c>
      <c r="B115" s="61">
        <v>18462.563180000001</v>
      </c>
      <c r="C115" s="61">
        <v>45.562820000000002</v>
      </c>
      <c r="D115" s="61">
        <v>1226.2626699999998</v>
      </c>
      <c r="E115" s="61">
        <v>79.375039999999998</v>
      </c>
      <c r="F115" s="61">
        <v>0</v>
      </c>
      <c r="G115" s="61">
        <v>0</v>
      </c>
      <c r="H115" s="61">
        <v>0</v>
      </c>
      <c r="I115" s="61">
        <v>5.2888000000000002</v>
      </c>
      <c r="J115" s="61">
        <v>0</v>
      </c>
      <c r="K115" s="61">
        <v>19819.052510000001</v>
      </c>
    </row>
    <row r="116" spans="1:11">
      <c r="A116" s="68" t="s">
        <v>279</v>
      </c>
      <c r="B116" s="100">
        <v>0</v>
      </c>
      <c r="C116" s="100">
        <v>0.94499999999999995</v>
      </c>
      <c r="D116" s="100">
        <v>285.41447999999997</v>
      </c>
      <c r="E116" s="100">
        <v>79.375039999999998</v>
      </c>
      <c r="F116" s="100">
        <v>0</v>
      </c>
      <c r="G116" s="100">
        <v>0</v>
      </c>
      <c r="H116" s="100">
        <v>0</v>
      </c>
      <c r="I116" s="100">
        <v>0</v>
      </c>
      <c r="J116" s="100">
        <v>0</v>
      </c>
      <c r="K116" s="100">
        <v>365.73452000000003</v>
      </c>
    </row>
    <row r="117" spans="1:11">
      <c r="A117" s="68" t="s">
        <v>280</v>
      </c>
      <c r="B117" s="100">
        <v>0</v>
      </c>
      <c r="C117" s="100">
        <v>0</v>
      </c>
      <c r="D117" s="100">
        <v>0</v>
      </c>
      <c r="E117" s="100">
        <v>0</v>
      </c>
      <c r="F117" s="100">
        <v>0</v>
      </c>
      <c r="G117" s="100">
        <v>0</v>
      </c>
      <c r="H117" s="100">
        <v>0</v>
      </c>
      <c r="I117" s="100">
        <v>0</v>
      </c>
      <c r="J117" s="100">
        <v>0</v>
      </c>
      <c r="K117" s="100">
        <v>0</v>
      </c>
    </row>
    <row r="118" spans="1:11">
      <c r="A118" s="68" t="s">
        <v>281</v>
      </c>
      <c r="B118" s="100">
        <v>0</v>
      </c>
      <c r="C118" s="100">
        <v>0.94499999999999995</v>
      </c>
      <c r="D118" s="100">
        <v>285.41447999999997</v>
      </c>
      <c r="E118" s="100">
        <v>79.375039999999998</v>
      </c>
      <c r="F118" s="100">
        <v>0</v>
      </c>
      <c r="G118" s="100">
        <v>0</v>
      </c>
      <c r="H118" s="100">
        <v>0</v>
      </c>
      <c r="I118" s="100">
        <v>0</v>
      </c>
      <c r="J118" s="100">
        <v>0</v>
      </c>
      <c r="K118" s="100">
        <v>365.73452000000003</v>
      </c>
    </row>
    <row r="119" spans="1:11">
      <c r="A119" s="68" t="s">
        <v>282</v>
      </c>
      <c r="B119" s="100">
        <v>3482.9349200000001</v>
      </c>
      <c r="C119" s="100">
        <v>44.617820000000002</v>
      </c>
      <c r="D119" s="100">
        <v>0</v>
      </c>
      <c r="E119" s="100">
        <v>0</v>
      </c>
      <c r="F119" s="100">
        <v>0</v>
      </c>
      <c r="G119" s="100">
        <v>0</v>
      </c>
      <c r="H119" s="100">
        <v>0</v>
      </c>
      <c r="I119" s="100">
        <v>5.2888000000000002</v>
      </c>
      <c r="J119" s="100">
        <v>0</v>
      </c>
      <c r="K119" s="100">
        <v>3532.8415399999999</v>
      </c>
    </row>
    <row r="120" spans="1:11">
      <c r="A120" s="68" t="s">
        <v>283</v>
      </c>
      <c r="B120" s="100">
        <v>14816.67612</v>
      </c>
      <c r="C120" s="100">
        <v>0</v>
      </c>
      <c r="D120" s="100">
        <v>0</v>
      </c>
      <c r="E120" s="100">
        <v>0</v>
      </c>
      <c r="F120" s="100">
        <v>0</v>
      </c>
      <c r="G120" s="100">
        <v>0</v>
      </c>
      <c r="H120" s="100">
        <v>0</v>
      </c>
      <c r="I120" s="100">
        <v>0</v>
      </c>
      <c r="J120" s="100">
        <v>0</v>
      </c>
      <c r="K120" s="100">
        <v>14816.67612</v>
      </c>
    </row>
    <row r="121" spans="1:11">
      <c r="A121" s="69" t="s">
        <v>284</v>
      </c>
      <c r="B121" s="100">
        <v>315.89569</v>
      </c>
      <c r="C121" s="100">
        <v>0</v>
      </c>
      <c r="D121" s="100">
        <v>0</v>
      </c>
      <c r="E121" s="100">
        <v>0</v>
      </c>
      <c r="F121" s="100">
        <v>0</v>
      </c>
      <c r="G121" s="100">
        <v>0</v>
      </c>
      <c r="H121" s="100">
        <v>0</v>
      </c>
      <c r="I121" s="100">
        <v>0</v>
      </c>
      <c r="J121" s="100">
        <v>0</v>
      </c>
      <c r="K121" s="100">
        <v>315.89569</v>
      </c>
    </row>
    <row r="122" spans="1:11">
      <c r="A122" s="104" t="s">
        <v>285</v>
      </c>
      <c r="B122" s="100">
        <v>187.49087</v>
      </c>
      <c r="C122" s="100">
        <v>0</v>
      </c>
      <c r="D122" s="100">
        <v>0</v>
      </c>
      <c r="E122" s="100">
        <v>0</v>
      </c>
      <c r="F122" s="100">
        <v>0</v>
      </c>
      <c r="G122" s="100">
        <v>0</v>
      </c>
      <c r="H122" s="100">
        <v>0</v>
      </c>
      <c r="I122" s="100">
        <v>0</v>
      </c>
      <c r="J122" s="100">
        <v>0</v>
      </c>
      <c r="K122" s="100">
        <v>187.49087</v>
      </c>
    </row>
    <row r="123" spans="1:11">
      <c r="A123" s="104" t="s">
        <v>286</v>
      </c>
      <c r="B123" s="100">
        <v>252.80500000000001</v>
      </c>
      <c r="C123" s="100">
        <v>0</v>
      </c>
      <c r="D123" s="100">
        <v>0</v>
      </c>
      <c r="E123" s="100">
        <v>0</v>
      </c>
      <c r="F123" s="100">
        <v>0</v>
      </c>
      <c r="G123" s="100">
        <v>0</v>
      </c>
      <c r="H123" s="100">
        <v>0</v>
      </c>
      <c r="I123" s="100">
        <v>0</v>
      </c>
      <c r="J123" s="100">
        <v>0</v>
      </c>
      <c r="K123" s="100">
        <v>252.80500000000001</v>
      </c>
    </row>
    <row r="124" spans="1:11">
      <c r="A124" s="104" t="s">
        <v>287</v>
      </c>
      <c r="B124" s="100">
        <v>2727.95237</v>
      </c>
      <c r="C124" s="100">
        <v>0</v>
      </c>
      <c r="D124" s="100">
        <v>0</v>
      </c>
      <c r="E124" s="100">
        <v>0</v>
      </c>
      <c r="F124" s="100">
        <v>0</v>
      </c>
      <c r="G124" s="100">
        <v>0</v>
      </c>
      <c r="H124" s="100">
        <v>0</v>
      </c>
      <c r="I124" s="100">
        <v>0</v>
      </c>
      <c r="J124" s="100">
        <v>0</v>
      </c>
      <c r="K124" s="100">
        <v>2727.95237</v>
      </c>
    </row>
    <row r="125" spans="1:11">
      <c r="A125" s="104" t="s">
        <v>288</v>
      </c>
      <c r="B125" s="100">
        <v>3282.0121400000003</v>
      </c>
      <c r="C125" s="100">
        <v>0</v>
      </c>
      <c r="D125" s="100">
        <v>0</v>
      </c>
      <c r="E125" s="100">
        <v>0</v>
      </c>
      <c r="F125" s="100">
        <v>0</v>
      </c>
      <c r="G125" s="100">
        <v>0</v>
      </c>
      <c r="H125" s="100">
        <v>0</v>
      </c>
      <c r="I125" s="100">
        <v>0</v>
      </c>
      <c r="J125" s="100">
        <v>0</v>
      </c>
      <c r="K125" s="100">
        <v>3282.0121400000003</v>
      </c>
    </row>
    <row r="126" spans="1:11">
      <c r="A126" s="104" t="s">
        <v>289</v>
      </c>
      <c r="B126" s="100">
        <v>4947.10005</v>
      </c>
      <c r="C126" s="100">
        <v>0</v>
      </c>
      <c r="D126" s="100">
        <v>0</v>
      </c>
      <c r="E126" s="100">
        <v>0</v>
      </c>
      <c r="F126" s="100">
        <v>0</v>
      </c>
      <c r="G126" s="100">
        <v>0</v>
      </c>
      <c r="H126" s="100">
        <v>0</v>
      </c>
      <c r="I126" s="100">
        <v>0</v>
      </c>
      <c r="J126" s="100">
        <v>0</v>
      </c>
      <c r="K126" s="100">
        <v>4947.10005</v>
      </c>
    </row>
    <row r="127" spans="1:11">
      <c r="A127" s="104" t="s">
        <v>290</v>
      </c>
      <c r="B127" s="100">
        <v>2621.82</v>
      </c>
      <c r="C127" s="100">
        <v>0</v>
      </c>
      <c r="D127" s="100">
        <v>0</v>
      </c>
      <c r="E127" s="100">
        <v>0</v>
      </c>
      <c r="F127" s="100">
        <v>0</v>
      </c>
      <c r="G127" s="100">
        <v>0</v>
      </c>
      <c r="H127" s="100">
        <v>0</v>
      </c>
      <c r="I127" s="100">
        <v>0</v>
      </c>
      <c r="J127" s="100">
        <v>0</v>
      </c>
      <c r="K127" s="100">
        <v>2621.82</v>
      </c>
    </row>
    <row r="128" spans="1:11">
      <c r="A128" s="161" t="s">
        <v>291</v>
      </c>
      <c r="B128" s="100">
        <v>481.6</v>
      </c>
      <c r="C128" s="100">
        <v>0</v>
      </c>
      <c r="D128" s="100">
        <v>0</v>
      </c>
      <c r="E128" s="100">
        <v>0</v>
      </c>
      <c r="F128" s="100">
        <v>0</v>
      </c>
      <c r="G128" s="100">
        <v>0</v>
      </c>
      <c r="H128" s="100">
        <v>0</v>
      </c>
      <c r="I128" s="100">
        <v>0</v>
      </c>
      <c r="J128" s="100">
        <v>0</v>
      </c>
      <c r="K128" s="100">
        <v>481.6</v>
      </c>
    </row>
    <row r="129" spans="1:11">
      <c r="A129" s="161" t="s">
        <v>292</v>
      </c>
      <c r="B129" s="100">
        <v>0</v>
      </c>
      <c r="C129" s="100">
        <v>0</v>
      </c>
      <c r="D129" s="100">
        <v>0</v>
      </c>
      <c r="E129" s="100">
        <v>0</v>
      </c>
      <c r="F129" s="100">
        <v>0</v>
      </c>
      <c r="G129" s="100">
        <v>0</v>
      </c>
      <c r="H129" s="100">
        <v>0</v>
      </c>
      <c r="I129" s="100">
        <v>0</v>
      </c>
      <c r="J129" s="100">
        <v>0</v>
      </c>
      <c r="K129" s="100">
        <v>0</v>
      </c>
    </row>
    <row r="130" spans="1:11">
      <c r="A130" s="68" t="s">
        <v>293</v>
      </c>
      <c r="B130" s="100">
        <v>0</v>
      </c>
      <c r="C130" s="100">
        <v>0</v>
      </c>
      <c r="D130" s="100">
        <v>933.79304000000002</v>
      </c>
      <c r="E130" s="100">
        <v>0</v>
      </c>
      <c r="F130" s="100">
        <v>0</v>
      </c>
      <c r="G130" s="100">
        <v>0</v>
      </c>
      <c r="H130" s="100">
        <v>0</v>
      </c>
      <c r="I130" s="100">
        <v>0</v>
      </c>
      <c r="J130" s="100">
        <v>0</v>
      </c>
      <c r="K130" s="100">
        <v>933.79304000000002</v>
      </c>
    </row>
    <row r="131" spans="1:11">
      <c r="A131" s="68" t="s">
        <v>294</v>
      </c>
      <c r="B131" s="100">
        <v>162.95214000000001</v>
      </c>
      <c r="C131" s="100">
        <v>0</v>
      </c>
      <c r="D131" s="100">
        <v>7.0551499999999994</v>
      </c>
      <c r="E131" s="100">
        <v>0</v>
      </c>
      <c r="F131" s="100">
        <v>0</v>
      </c>
      <c r="G131" s="100">
        <v>0</v>
      </c>
      <c r="H131" s="100">
        <v>0</v>
      </c>
      <c r="I131" s="100">
        <v>0</v>
      </c>
      <c r="J131" s="100">
        <v>0</v>
      </c>
      <c r="K131" s="100">
        <v>170.00729000000001</v>
      </c>
    </row>
    <row r="132" spans="1:11">
      <c r="A132" s="182" t="s">
        <v>295</v>
      </c>
      <c r="B132" s="61">
        <v>0</v>
      </c>
      <c r="C132" s="61">
        <v>0</v>
      </c>
      <c r="D132" s="61">
        <v>0</v>
      </c>
      <c r="E132" s="61">
        <v>0</v>
      </c>
      <c r="F132" s="61">
        <v>0</v>
      </c>
      <c r="G132" s="61">
        <v>0</v>
      </c>
      <c r="H132" s="61">
        <v>379.66333000000003</v>
      </c>
      <c r="I132" s="61">
        <v>0</v>
      </c>
      <c r="J132" s="61">
        <v>0</v>
      </c>
      <c r="K132" s="61">
        <v>379.66333000000003</v>
      </c>
    </row>
    <row r="133" spans="1:11">
      <c r="A133" s="182" t="s">
        <v>489</v>
      </c>
      <c r="B133" s="61">
        <v>0</v>
      </c>
      <c r="C133" s="61">
        <v>0</v>
      </c>
      <c r="D133" s="61">
        <v>0</v>
      </c>
      <c r="E133" s="61">
        <v>0</v>
      </c>
      <c r="F133" s="61">
        <v>0</v>
      </c>
      <c r="G133" s="61">
        <v>0</v>
      </c>
      <c r="H133" s="61">
        <v>0</v>
      </c>
      <c r="I133" s="61">
        <v>0</v>
      </c>
      <c r="J133" s="61">
        <v>0</v>
      </c>
      <c r="K133" s="61">
        <v>0</v>
      </c>
    </row>
    <row r="134" spans="1:11">
      <c r="A134" s="68" t="s">
        <v>490</v>
      </c>
      <c r="B134" s="100">
        <v>0</v>
      </c>
      <c r="C134" s="100">
        <v>0</v>
      </c>
      <c r="D134" s="100">
        <v>0</v>
      </c>
      <c r="E134" s="100">
        <v>0</v>
      </c>
      <c r="F134" s="100">
        <v>0</v>
      </c>
      <c r="G134" s="100">
        <v>0</v>
      </c>
      <c r="H134" s="100">
        <v>0</v>
      </c>
      <c r="I134" s="100">
        <v>0</v>
      </c>
      <c r="J134" s="100">
        <v>0</v>
      </c>
      <c r="K134" s="100">
        <v>0</v>
      </c>
    </row>
    <row r="135" spans="1:11">
      <c r="A135" s="68" t="s">
        <v>491</v>
      </c>
      <c r="B135" s="100">
        <v>0</v>
      </c>
      <c r="C135" s="100">
        <v>0</v>
      </c>
      <c r="D135" s="100">
        <v>0</v>
      </c>
      <c r="E135" s="100">
        <v>0</v>
      </c>
      <c r="F135" s="100">
        <v>0</v>
      </c>
      <c r="G135" s="100">
        <v>0</v>
      </c>
      <c r="H135" s="100">
        <v>0</v>
      </c>
      <c r="I135" s="100">
        <v>0</v>
      </c>
      <c r="J135" s="100">
        <v>0</v>
      </c>
      <c r="K135" s="100">
        <v>0</v>
      </c>
    </row>
    <row r="136" spans="1:11">
      <c r="A136" s="68" t="s">
        <v>492</v>
      </c>
      <c r="B136" s="100">
        <v>0</v>
      </c>
      <c r="C136" s="100">
        <v>0</v>
      </c>
      <c r="D136" s="100">
        <v>0</v>
      </c>
      <c r="E136" s="100">
        <v>0</v>
      </c>
      <c r="F136" s="100">
        <v>0</v>
      </c>
      <c r="G136" s="100">
        <v>0</v>
      </c>
      <c r="H136" s="100">
        <v>0</v>
      </c>
      <c r="I136" s="100">
        <v>0</v>
      </c>
      <c r="J136" s="100">
        <v>0</v>
      </c>
      <c r="K136" s="100">
        <v>0</v>
      </c>
    </row>
    <row r="137" spans="1:11">
      <c r="A137" s="68" t="s">
        <v>493</v>
      </c>
      <c r="B137" s="100">
        <v>0</v>
      </c>
      <c r="C137" s="100">
        <v>0</v>
      </c>
      <c r="D137" s="100">
        <v>0</v>
      </c>
      <c r="E137" s="100">
        <v>0</v>
      </c>
      <c r="F137" s="100">
        <v>0</v>
      </c>
      <c r="G137" s="100">
        <v>0</v>
      </c>
      <c r="H137" s="100">
        <v>0</v>
      </c>
      <c r="I137" s="100">
        <v>0</v>
      </c>
      <c r="J137" s="100">
        <v>0</v>
      </c>
      <c r="K137" s="100">
        <v>0</v>
      </c>
    </row>
    <row r="138" spans="1:11">
      <c r="A138" s="68" t="s">
        <v>494</v>
      </c>
      <c r="B138" s="100">
        <v>0</v>
      </c>
      <c r="C138" s="100">
        <v>0</v>
      </c>
      <c r="D138" s="100">
        <v>0</v>
      </c>
      <c r="E138" s="100">
        <v>0</v>
      </c>
      <c r="F138" s="100">
        <v>0</v>
      </c>
      <c r="G138" s="100">
        <v>0</v>
      </c>
      <c r="H138" s="100">
        <v>0</v>
      </c>
      <c r="I138" s="100">
        <v>0</v>
      </c>
      <c r="J138" s="100">
        <v>0</v>
      </c>
      <c r="K138" s="100">
        <v>0</v>
      </c>
    </row>
    <row r="139" spans="1:11">
      <c r="A139" s="68" t="s">
        <v>501</v>
      </c>
      <c r="B139" s="100">
        <v>0</v>
      </c>
      <c r="C139" s="100">
        <v>0</v>
      </c>
      <c r="D139" s="100">
        <v>0</v>
      </c>
      <c r="E139" s="100">
        <v>0</v>
      </c>
      <c r="F139" s="100">
        <v>0</v>
      </c>
      <c r="G139" s="100">
        <v>0</v>
      </c>
      <c r="H139" s="100">
        <v>0</v>
      </c>
      <c r="I139" s="100">
        <v>0</v>
      </c>
      <c r="J139" s="100">
        <v>0</v>
      </c>
      <c r="K139" s="100">
        <v>0</v>
      </c>
    </row>
    <row r="140" spans="1:11">
      <c r="A140" s="182" t="s">
        <v>296</v>
      </c>
      <c r="B140" s="61">
        <v>600985.83716999996</v>
      </c>
      <c r="C140" s="61">
        <v>1744918.3001999999</v>
      </c>
      <c r="D140" s="61">
        <v>900164.98757</v>
      </c>
      <c r="E140" s="61">
        <v>39606.320780000002</v>
      </c>
      <c r="F140" s="61">
        <v>325238.10713000002</v>
      </c>
      <c r="G140" s="61">
        <v>260134.67246999999</v>
      </c>
      <c r="H140" s="61">
        <v>34592.572189999999</v>
      </c>
      <c r="I140" s="61">
        <v>419408.27629000001</v>
      </c>
      <c r="J140" s="61">
        <v>344695.72194000002</v>
      </c>
      <c r="K140" s="61">
        <v>4669744.79574</v>
      </c>
    </row>
    <row r="141" spans="1:11">
      <c r="A141" s="68" t="s">
        <v>297</v>
      </c>
      <c r="B141" s="100">
        <v>0</v>
      </c>
      <c r="C141" s="100">
        <v>0</v>
      </c>
      <c r="D141" s="100">
        <v>0</v>
      </c>
      <c r="E141" s="100">
        <v>0</v>
      </c>
      <c r="F141" s="100">
        <v>0</v>
      </c>
      <c r="G141" s="100">
        <v>0</v>
      </c>
      <c r="H141" s="100">
        <v>0</v>
      </c>
      <c r="I141" s="100">
        <v>0</v>
      </c>
      <c r="J141" s="100">
        <v>0</v>
      </c>
      <c r="K141" s="100">
        <v>0</v>
      </c>
    </row>
    <row r="142" spans="1:11">
      <c r="A142" s="68" t="s">
        <v>298</v>
      </c>
      <c r="B142" s="100">
        <v>16039.41244</v>
      </c>
      <c r="C142" s="100">
        <v>339938.89773000003</v>
      </c>
      <c r="D142" s="100">
        <v>78362.272729999997</v>
      </c>
      <c r="E142" s="100">
        <v>0</v>
      </c>
      <c r="F142" s="100">
        <v>0</v>
      </c>
      <c r="G142" s="100">
        <v>12823.53</v>
      </c>
      <c r="H142" s="100">
        <v>0</v>
      </c>
      <c r="I142" s="100">
        <v>0</v>
      </c>
      <c r="J142" s="100">
        <v>17386.498500000002</v>
      </c>
      <c r="K142" s="100">
        <v>464550.61139999999</v>
      </c>
    </row>
    <row r="143" spans="1:11">
      <c r="A143" s="68" t="s">
        <v>299</v>
      </c>
      <c r="B143" s="100">
        <v>0</v>
      </c>
      <c r="C143" s="100">
        <v>0</v>
      </c>
      <c r="D143" s="100">
        <v>0</v>
      </c>
      <c r="E143" s="100">
        <v>0</v>
      </c>
      <c r="F143" s="100">
        <v>0</v>
      </c>
      <c r="G143" s="100">
        <v>0</v>
      </c>
      <c r="H143" s="100">
        <v>0</v>
      </c>
      <c r="I143" s="100">
        <v>0</v>
      </c>
      <c r="J143" s="100">
        <v>0</v>
      </c>
      <c r="K143" s="100">
        <v>0</v>
      </c>
    </row>
    <row r="144" spans="1:11">
      <c r="A144" s="68" t="s">
        <v>300</v>
      </c>
      <c r="B144" s="100">
        <v>286256.05851999996</v>
      </c>
      <c r="C144" s="100">
        <v>378519.3713</v>
      </c>
      <c r="D144" s="100">
        <v>46930.880340000003</v>
      </c>
      <c r="E144" s="100">
        <v>25236.931260000001</v>
      </c>
      <c r="F144" s="100">
        <v>55261.010450000002</v>
      </c>
      <c r="G144" s="100">
        <v>66808.088650000005</v>
      </c>
      <c r="H144" s="100">
        <v>8169.45399</v>
      </c>
      <c r="I144" s="100">
        <v>128768.83199999999</v>
      </c>
      <c r="J144" s="100">
        <v>119612.90247</v>
      </c>
      <c r="K144" s="100">
        <v>1115563.5289799999</v>
      </c>
    </row>
    <row r="145" spans="1:11">
      <c r="A145" s="68" t="s">
        <v>301</v>
      </c>
      <c r="B145" s="100">
        <v>173670.62099</v>
      </c>
      <c r="C145" s="100">
        <v>530628.28946</v>
      </c>
      <c r="D145" s="100">
        <v>628847.72291000001</v>
      </c>
      <c r="E145" s="100">
        <v>7926.0320099999999</v>
      </c>
      <c r="F145" s="100">
        <v>122009.99220000001</v>
      </c>
      <c r="G145" s="100">
        <v>99912.189740000002</v>
      </c>
      <c r="H145" s="100">
        <v>9084.2546300000013</v>
      </c>
      <c r="I145" s="100">
        <v>159822.93066999997</v>
      </c>
      <c r="J145" s="100">
        <v>137894.07887999999</v>
      </c>
      <c r="K145" s="100">
        <v>1869796.11149</v>
      </c>
    </row>
    <row r="146" spans="1:11">
      <c r="A146" s="68" t="s">
        <v>302</v>
      </c>
      <c r="B146" s="100">
        <v>0</v>
      </c>
      <c r="C146" s="100">
        <v>0</v>
      </c>
      <c r="D146" s="100">
        <v>0</v>
      </c>
      <c r="E146" s="100">
        <v>3503.8156300000001</v>
      </c>
      <c r="F146" s="100">
        <v>107324.61226000001</v>
      </c>
      <c r="G146" s="100">
        <v>0</v>
      </c>
      <c r="H146" s="100">
        <v>0</v>
      </c>
      <c r="I146" s="100">
        <v>0</v>
      </c>
      <c r="J146" s="100">
        <v>0</v>
      </c>
      <c r="K146" s="100">
        <v>110828.42789000001</v>
      </c>
    </row>
    <row r="147" spans="1:11">
      <c r="A147" s="68" t="s">
        <v>303</v>
      </c>
      <c r="B147" s="100">
        <v>119077.26027</v>
      </c>
      <c r="C147" s="100">
        <v>481486.25</v>
      </c>
      <c r="D147" s="100">
        <v>134722.77900000001</v>
      </c>
      <c r="E147" s="100">
        <v>2352.6508599999997</v>
      </c>
      <c r="F147" s="100">
        <v>23463.177019999999</v>
      </c>
      <c r="G147" s="100">
        <v>77912.971700000009</v>
      </c>
      <c r="H147" s="100">
        <v>17146.61462</v>
      </c>
      <c r="I147" s="100">
        <v>125363.51820000001</v>
      </c>
      <c r="J147" s="100">
        <v>65369.509389999999</v>
      </c>
      <c r="K147" s="100">
        <v>1046894.7310599999</v>
      </c>
    </row>
    <row r="148" spans="1:11">
      <c r="A148" s="68" t="s">
        <v>304</v>
      </c>
      <c r="B148" s="100">
        <v>5942.48495</v>
      </c>
      <c r="C148" s="100">
        <v>14345.49171</v>
      </c>
      <c r="D148" s="100">
        <v>11301.33259</v>
      </c>
      <c r="E148" s="100">
        <v>586.89102000000003</v>
      </c>
      <c r="F148" s="100">
        <v>17179.315200000001</v>
      </c>
      <c r="G148" s="100">
        <v>2677.8923799999998</v>
      </c>
      <c r="H148" s="100">
        <v>192.24895000000001</v>
      </c>
      <c r="I148" s="100">
        <v>5452.9954200000002</v>
      </c>
      <c r="J148" s="100">
        <v>4432.7327000000005</v>
      </c>
      <c r="K148" s="100">
        <v>62111.384920000004</v>
      </c>
    </row>
    <row r="149" spans="1:11">
      <c r="A149" s="182" t="s">
        <v>305</v>
      </c>
      <c r="B149" s="61">
        <v>13075.0059</v>
      </c>
      <c r="C149" s="61">
        <v>70568.651360000003</v>
      </c>
      <c r="D149" s="61">
        <v>50900.710319999998</v>
      </c>
      <c r="E149" s="61">
        <v>1817.7180000000001</v>
      </c>
      <c r="F149" s="61">
        <v>10375.02706</v>
      </c>
      <c r="G149" s="61">
        <v>7138.2118499999997</v>
      </c>
      <c r="H149" s="61">
        <v>1450.13716</v>
      </c>
      <c r="I149" s="61">
        <v>34790.502990000001</v>
      </c>
      <c r="J149" s="61">
        <v>22431.920959999999</v>
      </c>
      <c r="K149" s="61">
        <v>212547.88559999998</v>
      </c>
    </row>
    <row r="150" spans="1:11">
      <c r="A150" s="68" t="s">
        <v>238</v>
      </c>
      <c r="B150" s="100">
        <v>0</v>
      </c>
      <c r="C150" s="100">
        <v>0</v>
      </c>
      <c r="D150" s="100">
        <v>0</v>
      </c>
      <c r="E150" s="100">
        <v>0</v>
      </c>
      <c r="F150" s="100">
        <v>0</v>
      </c>
      <c r="G150" s="100">
        <v>0</v>
      </c>
      <c r="H150" s="100">
        <v>0</v>
      </c>
      <c r="I150" s="100">
        <v>0</v>
      </c>
      <c r="J150" s="100">
        <v>0</v>
      </c>
      <c r="K150" s="100">
        <v>0</v>
      </c>
    </row>
    <row r="151" spans="1:11">
      <c r="A151" s="68" t="s">
        <v>240</v>
      </c>
      <c r="B151" s="100">
        <v>3466.2988</v>
      </c>
      <c r="C151" s="100">
        <v>19718.856449999999</v>
      </c>
      <c r="D151" s="100">
        <v>26495.12513</v>
      </c>
      <c r="E151" s="100">
        <v>1276.7909199999999</v>
      </c>
      <c r="F151" s="100">
        <v>2717.2243599999997</v>
      </c>
      <c r="G151" s="100">
        <v>3224.4373799999998</v>
      </c>
      <c r="H151" s="100">
        <v>758.51261</v>
      </c>
      <c r="I151" s="100">
        <v>13907.43094</v>
      </c>
      <c r="J151" s="100">
        <v>13731.05645</v>
      </c>
      <c r="K151" s="100">
        <v>85295.733040000006</v>
      </c>
    </row>
    <row r="152" spans="1:11">
      <c r="A152" s="68" t="s">
        <v>306</v>
      </c>
      <c r="B152" s="100">
        <v>9598.7901899999997</v>
      </c>
      <c r="C152" s="100">
        <v>42627.56265</v>
      </c>
      <c r="D152" s="100">
        <v>24379.606920000002</v>
      </c>
      <c r="E152" s="100">
        <v>538.53881000000001</v>
      </c>
      <c r="F152" s="100">
        <v>6192.1470799999997</v>
      </c>
      <c r="G152" s="100">
        <v>3912.39752</v>
      </c>
      <c r="H152" s="100">
        <v>691.62455</v>
      </c>
      <c r="I152" s="100">
        <v>20879.729309999999</v>
      </c>
      <c r="J152" s="100">
        <v>8552.4803599999996</v>
      </c>
      <c r="K152" s="100">
        <v>117372.87738999999</v>
      </c>
    </row>
    <row r="153" spans="1:11">
      <c r="A153" s="68" t="s">
        <v>267</v>
      </c>
      <c r="B153" s="100">
        <v>9.9169099999999997</v>
      </c>
      <c r="C153" s="100">
        <v>8222.2322600000007</v>
      </c>
      <c r="D153" s="100">
        <v>25.978270000000002</v>
      </c>
      <c r="E153" s="100">
        <v>2.3882699999999999</v>
      </c>
      <c r="F153" s="100">
        <v>1465.65562</v>
      </c>
      <c r="G153" s="100">
        <v>1.3769500000000001</v>
      </c>
      <c r="H153" s="100">
        <v>0</v>
      </c>
      <c r="I153" s="100">
        <v>3.3427399999999996</v>
      </c>
      <c r="J153" s="100">
        <v>148.38415000000001</v>
      </c>
      <c r="K153" s="100">
        <v>9879.2751700000008</v>
      </c>
    </row>
    <row r="154" spans="1:11">
      <c r="A154" s="68" t="s">
        <v>307</v>
      </c>
      <c r="B154" s="100">
        <v>0</v>
      </c>
      <c r="C154" s="100">
        <v>0</v>
      </c>
      <c r="D154" s="100">
        <v>0</v>
      </c>
      <c r="E154" s="100">
        <v>0</v>
      </c>
      <c r="F154" s="100">
        <v>0</v>
      </c>
      <c r="G154" s="100">
        <v>0</v>
      </c>
      <c r="H154" s="100">
        <v>0</v>
      </c>
      <c r="I154" s="100">
        <v>0</v>
      </c>
      <c r="J154" s="100">
        <v>0</v>
      </c>
      <c r="K154" s="100">
        <v>0</v>
      </c>
    </row>
    <row r="155" spans="1:11">
      <c r="A155" s="182" t="s">
        <v>308</v>
      </c>
      <c r="B155" s="61">
        <v>19348.214920000002</v>
      </c>
      <c r="C155" s="61">
        <v>40630.530679999996</v>
      </c>
      <c r="D155" s="61">
        <v>14317.314769999999</v>
      </c>
      <c r="E155" s="61">
        <v>381.69693999999998</v>
      </c>
      <c r="F155" s="61">
        <v>3614.7337599999996</v>
      </c>
      <c r="G155" s="61">
        <v>2899.07771</v>
      </c>
      <c r="H155" s="61">
        <v>409.21395000000001</v>
      </c>
      <c r="I155" s="61">
        <v>16397.652829999999</v>
      </c>
      <c r="J155" s="61">
        <v>1402.9423899999999</v>
      </c>
      <c r="K155" s="61">
        <v>99401.377950000009</v>
      </c>
    </row>
    <row r="156" spans="1:11">
      <c r="A156" s="68" t="s">
        <v>309</v>
      </c>
      <c r="B156" s="100">
        <v>0</v>
      </c>
      <c r="C156" s="100">
        <v>0</v>
      </c>
      <c r="D156" s="100">
        <v>0</v>
      </c>
      <c r="E156" s="100">
        <v>0</v>
      </c>
      <c r="F156" s="100">
        <v>0</v>
      </c>
      <c r="G156" s="100">
        <v>0</v>
      </c>
      <c r="H156" s="100">
        <v>0</v>
      </c>
      <c r="I156" s="100">
        <v>0</v>
      </c>
      <c r="J156" s="100">
        <v>0</v>
      </c>
      <c r="K156" s="100">
        <v>0</v>
      </c>
    </row>
    <row r="157" spans="1:11">
      <c r="A157" s="68" t="s">
        <v>310</v>
      </c>
      <c r="B157" s="100">
        <v>0</v>
      </c>
      <c r="C157" s="100">
        <v>0</v>
      </c>
      <c r="D157" s="100">
        <v>0</v>
      </c>
      <c r="E157" s="100">
        <v>0</v>
      </c>
      <c r="F157" s="100">
        <v>0</v>
      </c>
      <c r="G157" s="100">
        <v>0</v>
      </c>
      <c r="H157" s="100">
        <v>0</v>
      </c>
      <c r="I157" s="100">
        <v>0</v>
      </c>
      <c r="J157" s="100">
        <v>0</v>
      </c>
      <c r="K157" s="100">
        <v>0</v>
      </c>
    </row>
    <row r="158" spans="1:11">
      <c r="A158" s="68" t="s">
        <v>311</v>
      </c>
      <c r="B158" s="100">
        <v>14899.107109999999</v>
      </c>
      <c r="C158" s="100">
        <v>8268.6210599999995</v>
      </c>
      <c r="D158" s="100">
        <v>0</v>
      </c>
      <c r="E158" s="100">
        <v>0</v>
      </c>
      <c r="F158" s="100">
        <v>0</v>
      </c>
      <c r="G158" s="100">
        <v>0</v>
      </c>
      <c r="H158" s="100">
        <v>0</v>
      </c>
      <c r="I158" s="100">
        <v>5705.3987900000002</v>
      </c>
      <c r="J158" s="100">
        <v>0</v>
      </c>
      <c r="K158" s="100">
        <v>28873.126960000001</v>
      </c>
    </row>
    <row r="159" spans="1:11">
      <c r="A159" s="68" t="s">
        <v>1467</v>
      </c>
      <c r="B159" s="100">
        <v>0</v>
      </c>
      <c r="C159" s="100">
        <v>0</v>
      </c>
      <c r="D159" s="100">
        <v>0</v>
      </c>
      <c r="E159" s="100">
        <v>0</v>
      </c>
      <c r="F159" s="100">
        <v>0</v>
      </c>
      <c r="G159" s="100">
        <v>0</v>
      </c>
      <c r="H159" s="100">
        <v>0</v>
      </c>
      <c r="I159" s="100">
        <v>0</v>
      </c>
      <c r="J159" s="100">
        <v>0</v>
      </c>
      <c r="K159" s="100">
        <v>0</v>
      </c>
    </row>
    <row r="160" spans="1:11">
      <c r="A160" s="68" t="s">
        <v>312</v>
      </c>
      <c r="B160" s="100">
        <v>4449.1078099999995</v>
      </c>
      <c r="C160" s="100">
        <v>22979.671350000001</v>
      </c>
      <c r="D160" s="100">
        <v>14317.314769999999</v>
      </c>
      <c r="E160" s="100">
        <v>381.69693999999998</v>
      </c>
      <c r="F160" s="100">
        <v>3614.7337599999996</v>
      </c>
      <c r="G160" s="100">
        <v>2899.07771</v>
      </c>
      <c r="H160" s="100">
        <v>409.21395000000001</v>
      </c>
      <c r="I160" s="100">
        <v>9786.8415999999997</v>
      </c>
      <c r="J160" s="100">
        <v>1402.9423899999999</v>
      </c>
      <c r="K160" s="100">
        <v>60240.600279999999</v>
      </c>
    </row>
    <row r="161" spans="1:11">
      <c r="A161" s="68" t="s">
        <v>313</v>
      </c>
      <c r="B161" s="100">
        <v>0</v>
      </c>
      <c r="C161" s="100">
        <v>9382.2382699999998</v>
      </c>
      <c r="D161" s="100">
        <v>0</v>
      </c>
      <c r="E161" s="100">
        <v>0</v>
      </c>
      <c r="F161" s="100">
        <v>0</v>
      </c>
      <c r="G161" s="100">
        <v>0</v>
      </c>
      <c r="H161" s="100">
        <v>0</v>
      </c>
      <c r="I161" s="100">
        <v>905.41243999999995</v>
      </c>
      <c r="J161" s="100">
        <v>0</v>
      </c>
      <c r="K161" s="100">
        <v>10287.650710000002</v>
      </c>
    </row>
    <row r="162" spans="1:11">
      <c r="A162" s="182" t="s">
        <v>314</v>
      </c>
      <c r="B162" s="61">
        <v>205470.15511000002</v>
      </c>
      <c r="C162" s="61">
        <v>716219.89714000002</v>
      </c>
      <c r="D162" s="61">
        <v>306371.88257000002</v>
      </c>
      <c r="E162" s="61">
        <v>0</v>
      </c>
      <c r="F162" s="61">
        <v>0</v>
      </c>
      <c r="G162" s="61">
        <v>29345.182049999999</v>
      </c>
      <c r="H162" s="61">
        <v>0</v>
      </c>
      <c r="I162" s="61">
        <v>565042.00687000004</v>
      </c>
      <c r="J162" s="61">
        <v>12891.56251</v>
      </c>
      <c r="K162" s="61">
        <v>1835340.68625</v>
      </c>
    </row>
    <row r="163" spans="1:11">
      <c r="A163" s="68" t="s">
        <v>315</v>
      </c>
      <c r="B163" s="100">
        <v>0</v>
      </c>
      <c r="C163" s="100">
        <v>123575</v>
      </c>
      <c r="D163" s="100">
        <v>0</v>
      </c>
      <c r="E163" s="100">
        <v>0</v>
      </c>
      <c r="F163" s="100">
        <v>0</v>
      </c>
      <c r="G163" s="100">
        <v>0</v>
      </c>
      <c r="H163" s="100">
        <v>0</v>
      </c>
      <c r="I163" s="100">
        <v>0</v>
      </c>
      <c r="J163" s="100">
        <v>0</v>
      </c>
      <c r="K163" s="100">
        <v>123575</v>
      </c>
    </row>
    <row r="164" spans="1:11">
      <c r="A164" s="68" t="s">
        <v>316</v>
      </c>
      <c r="B164" s="100">
        <v>0</v>
      </c>
      <c r="C164" s="100">
        <v>0</v>
      </c>
      <c r="D164" s="100">
        <v>0</v>
      </c>
      <c r="E164" s="100">
        <v>0</v>
      </c>
      <c r="F164" s="100">
        <v>0</v>
      </c>
      <c r="G164" s="100">
        <v>0</v>
      </c>
      <c r="H164" s="100">
        <v>0</v>
      </c>
      <c r="I164" s="100">
        <v>0</v>
      </c>
      <c r="J164" s="100">
        <v>0</v>
      </c>
      <c r="K164" s="100">
        <v>0</v>
      </c>
    </row>
    <row r="165" spans="1:11">
      <c r="A165" s="68" t="s">
        <v>317</v>
      </c>
      <c r="B165" s="100">
        <v>184371.15561000002</v>
      </c>
      <c r="C165" s="100">
        <v>540054.24734</v>
      </c>
      <c r="D165" s="100">
        <v>287345.70802999998</v>
      </c>
      <c r="E165" s="100">
        <v>0</v>
      </c>
      <c r="F165" s="100">
        <v>0</v>
      </c>
      <c r="G165" s="100">
        <v>27762</v>
      </c>
      <c r="H165" s="100">
        <v>0</v>
      </c>
      <c r="I165" s="100">
        <v>514112.97366000002</v>
      </c>
      <c r="J165" s="100">
        <v>11000</v>
      </c>
      <c r="K165" s="100">
        <v>1564646.08464</v>
      </c>
    </row>
    <row r="166" spans="1:11">
      <c r="A166" s="68" t="s">
        <v>318</v>
      </c>
      <c r="B166" s="100">
        <v>21098.999500000002</v>
      </c>
      <c r="C166" s="100">
        <v>52590.649799999999</v>
      </c>
      <c r="D166" s="100">
        <v>19026.17454</v>
      </c>
      <c r="E166" s="100">
        <v>0</v>
      </c>
      <c r="F166" s="100">
        <v>0</v>
      </c>
      <c r="G166" s="100">
        <v>1583.1820500000001</v>
      </c>
      <c r="H166" s="100">
        <v>0</v>
      </c>
      <c r="I166" s="100">
        <v>50929.033210000001</v>
      </c>
      <c r="J166" s="100">
        <v>1891.56251</v>
      </c>
      <c r="K166" s="100">
        <v>147119.60161000001</v>
      </c>
    </row>
    <row r="167" spans="1:11">
      <c r="A167" s="182" t="s">
        <v>319</v>
      </c>
      <c r="B167" s="61">
        <v>11094.17489</v>
      </c>
      <c r="C167" s="61">
        <v>0</v>
      </c>
      <c r="D167" s="61">
        <v>0</v>
      </c>
      <c r="E167" s="61">
        <v>2737.6064799999999</v>
      </c>
      <c r="F167" s="61">
        <v>0</v>
      </c>
      <c r="G167" s="61">
        <v>3480.3005200000002</v>
      </c>
      <c r="H167" s="61">
        <v>0</v>
      </c>
      <c r="I167" s="61">
        <v>0</v>
      </c>
      <c r="J167" s="61">
        <v>0</v>
      </c>
      <c r="K167" s="61">
        <v>17312.081890000001</v>
      </c>
    </row>
    <row r="168" spans="1:11">
      <c r="A168" s="68" t="s">
        <v>320</v>
      </c>
      <c r="B168" s="100">
        <v>11081.5754</v>
      </c>
      <c r="C168" s="100">
        <v>0</v>
      </c>
      <c r="D168" s="100">
        <v>0</v>
      </c>
      <c r="E168" s="100">
        <v>2737.6064799999999</v>
      </c>
      <c r="F168" s="100">
        <v>0</v>
      </c>
      <c r="G168" s="100">
        <v>3430</v>
      </c>
      <c r="H168" s="100">
        <v>0</v>
      </c>
      <c r="I168" s="100">
        <v>0</v>
      </c>
      <c r="J168" s="100">
        <v>0</v>
      </c>
      <c r="K168" s="100">
        <v>17249.18188</v>
      </c>
    </row>
    <row r="169" spans="1:11">
      <c r="A169" s="68" t="s">
        <v>321</v>
      </c>
      <c r="B169" s="100">
        <v>0</v>
      </c>
      <c r="C169" s="100">
        <v>0</v>
      </c>
      <c r="D169" s="100">
        <v>0</v>
      </c>
      <c r="E169" s="100">
        <v>0</v>
      </c>
      <c r="F169" s="100">
        <v>0</v>
      </c>
      <c r="G169" s="100">
        <v>0</v>
      </c>
      <c r="H169" s="100">
        <v>0</v>
      </c>
      <c r="I169" s="100">
        <v>0</v>
      </c>
      <c r="J169" s="100">
        <v>0</v>
      </c>
      <c r="K169" s="100">
        <v>0</v>
      </c>
    </row>
    <row r="170" spans="1:11">
      <c r="A170" s="68" t="s">
        <v>322</v>
      </c>
      <c r="B170" s="100">
        <v>0</v>
      </c>
      <c r="C170" s="100">
        <v>0</v>
      </c>
      <c r="D170" s="100">
        <v>0</v>
      </c>
      <c r="E170" s="100">
        <v>2737.6064799999999</v>
      </c>
      <c r="F170" s="100">
        <v>0</v>
      </c>
      <c r="G170" s="100">
        <v>0</v>
      </c>
      <c r="H170" s="100">
        <v>0</v>
      </c>
      <c r="I170" s="100">
        <v>0</v>
      </c>
      <c r="J170" s="100">
        <v>0</v>
      </c>
      <c r="K170" s="100">
        <v>2737.6064799999999</v>
      </c>
    </row>
    <row r="171" spans="1:11">
      <c r="A171" s="68" t="s">
        <v>323</v>
      </c>
      <c r="B171" s="100">
        <v>11081.5754</v>
      </c>
      <c r="C171" s="100">
        <v>0</v>
      </c>
      <c r="D171" s="100">
        <v>0</v>
      </c>
      <c r="E171" s="100">
        <v>0</v>
      </c>
      <c r="F171" s="100">
        <v>0</v>
      </c>
      <c r="G171" s="100">
        <v>3430</v>
      </c>
      <c r="H171" s="100">
        <v>0</v>
      </c>
      <c r="I171" s="100">
        <v>0</v>
      </c>
      <c r="J171" s="100">
        <v>0</v>
      </c>
      <c r="K171" s="100">
        <v>14511.5754</v>
      </c>
    </row>
    <row r="172" spans="1:11">
      <c r="A172" s="68" t="s">
        <v>324</v>
      </c>
      <c r="B172" s="100">
        <v>0</v>
      </c>
      <c r="C172" s="100">
        <v>0</v>
      </c>
      <c r="D172" s="100">
        <v>0</v>
      </c>
      <c r="E172" s="100">
        <v>0</v>
      </c>
      <c r="F172" s="100">
        <v>0</v>
      </c>
      <c r="G172" s="100">
        <v>0</v>
      </c>
      <c r="H172" s="100">
        <v>0</v>
      </c>
      <c r="I172" s="100">
        <v>0</v>
      </c>
      <c r="J172" s="100">
        <v>0</v>
      </c>
      <c r="K172" s="100">
        <v>0</v>
      </c>
    </row>
    <row r="173" spans="1:11">
      <c r="A173" s="68" t="s">
        <v>325</v>
      </c>
      <c r="B173" s="100">
        <v>0</v>
      </c>
      <c r="C173" s="100">
        <v>0</v>
      </c>
      <c r="D173" s="100">
        <v>0</v>
      </c>
      <c r="E173" s="100">
        <v>0</v>
      </c>
      <c r="F173" s="100">
        <v>0</v>
      </c>
      <c r="G173" s="100">
        <v>0</v>
      </c>
      <c r="H173" s="100">
        <v>0</v>
      </c>
      <c r="I173" s="100">
        <v>0</v>
      </c>
      <c r="J173" s="100">
        <v>0</v>
      </c>
      <c r="K173" s="100">
        <v>0</v>
      </c>
    </row>
    <row r="174" spans="1:11">
      <c r="A174" s="68" t="s">
        <v>326</v>
      </c>
      <c r="B174" s="100">
        <v>0</v>
      </c>
      <c r="C174" s="100">
        <v>0</v>
      </c>
      <c r="D174" s="100">
        <v>0</v>
      </c>
      <c r="E174" s="100">
        <v>0</v>
      </c>
      <c r="F174" s="100">
        <v>0</v>
      </c>
      <c r="G174" s="100">
        <v>0</v>
      </c>
      <c r="H174" s="100">
        <v>0</v>
      </c>
      <c r="I174" s="100">
        <v>0</v>
      </c>
      <c r="J174" s="100">
        <v>0</v>
      </c>
      <c r="K174" s="100">
        <v>0</v>
      </c>
    </row>
    <row r="175" spans="1:11">
      <c r="A175" s="68" t="s">
        <v>327</v>
      </c>
      <c r="B175" s="100">
        <v>12.599489999999999</v>
      </c>
      <c r="C175" s="100">
        <v>0</v>
      </c>
      <c r="D175" s="100">
        <v>0</v>
      </c>
      <c r="E175" s="100">
        <v>0</v>
      </c>
      <c r="F175" s="100">
        <v>0</v>
      </c>
      <c r="G175" s="100">
        <v>50.300519999999999</v>
      </c>
      <c r="H175" s="100">
        <v>0</v>
      </c>
      <c r="I175" s="100">
        <v>0</v>
      </c>
      <c r="J175" s="100">
        <v>0</v>
      </c>
      <c r="K175" s="100">
        <v>62.900010000000002</v>
      </c>
    </row>
    <row r="176" spans="1:11">
      <c r="A176" s="182" t="s">
        <v>328</v>
      </c>
      <c r="B176" s="61">
        <v>84903.989329999997</v>
      </c>
      <c r="C176" s="61">
        <v>406426.09737999999</v>
      </c>
      <c r="D176" s="61">
        <v>475578.43526</v>
      </c>
      <c r="E176" s="61">
        <v>13732.177460000001</v>
      </c>
      <c r="F176" s="61">
        <v>66666.332309999998</v>
      </c>
      <c r="G176" s="61">
        <v>54062.580049999997</v>
      </c>
      <c r="H176" s="61">
        <v>5529.60113</v>
      </c>
      <c r="I176" s="61">
        <v>171872.80002000002</v>
      </c>
      <c r="J176" s="61">
        <v>50153.380440000001</v>
      </c>
      <c r="K176" s="61">
        <v>1328925.39338</v>
      </c>
    </row>
    <row r="177" spans="1:11">
      <c r="A177" s="67" t="s">
        <v>329</v>
      </c>
      <c r="B177" s="100">
        <v>72361.645420000001</v>
      </c>
      <c r="C177" s="100">
        <v>363354.7035</v>
      </c>
      <c r="D177" s="100">
        <v>430258.51156999997</v>
      </c>
      <c r="E177" s="100">
        <v>23522.267960000001</v>
      </c>
      <c r="F177" s="100">
        <v>58224.165259999994</v>
      </c>
      <c r="G177" s="100">
        <v>55997.683870000001</v>
      </c>
      <c r="H177" s="100">
        <v>5320.9311900000002</v>
      </c>
      <c r="I177" s="100">
        <v>159834.17371999999</v>
      </c>
      <c r="J177" s="100">
        <v>46149.37616</v>
      </c>
      <c r="K177" s="100">
        <v>1215023.4586500002</v>
      </c>
    </row>
    <row r="178" spans="1:11">
      <c r="A178" s="68" t="s">
        <v>330</v>
      </c>
      <c r="B178" s="100">
        <v>72361.645420000001</v>
      </c>
      <c r="C178" s="100">
        <v>363354.7035</v>
      </c>
      <c r="D178" s="100">
        <v>430258.51156999997</v>
      </c>
      <c r="E178" s="100">
        <v>23522.267960000001</v>
      </c>
      <c r="F178" s="100">
        <v>58224.165259999994</v>
      </c>
      <c r="G178" s="100">
        <v>55997.683870000001</v>
      </c>
      <c r="H178" s="100">
        <v>5320.9311900000002</v>
      </c>
      <c r="I178" s="100">
        <v>159834.17371999999</v>
      </c>
      <c r="J178" s="100">
        <v>46149.37616</v>
      </c>
      <c r="K178" s="100">
        <v>1215023.4586500002</v>
      </c>
    </row>
    <row r="179" spans="1:11">
      <c r="A179" s="68" t="s">
        <v>331</v>
      </c>
      <c r="B179" s="100">
        <v>0</v>
      </c>
      <c r="C179" s="100">
        <v>0</v>
      </c>
      <c r="D179" s="100">
        <v>0</v>
      </c>
      <c r="E179" s="100">
        <v>0</v>
      </c>
      <c r="F179" s="100">
        <v>0</v>
      </c>
      <c r="G179" s="100">
        <v>0</v>
      </c>
      <c r="H179" s="100">
        <v>0</v>
      </c>
      <c r="I179" s="100">
        <v>0</v>
      </c>
      <c r="J179" s="100">
        <v>0</v>
      </c>
      <c r="K179" s="100">
        <v>0</v>
      </c>
    </row>
    <row r="180" spans="1:11">
      <c r="A180" s="68" t="s">
        <v>332</v>
      </c>
      <c r="B180" s="100">
        <v>0</v>
      </c>
      <c r="C180" s="100">
        <v>0</v>
      </c>
      <c r="D180" s="100">
        <v>0</v>
      </c>
      <c r="E180" s="100">
        <v>0</v>
      </c>
      <c r="F180" s="100">
        <v>0</v>
      </c>
      <c r="G180" s="100">
        <v>0</v>
      </c>
      <c r="H180" s="100">
        <v>0</v>
      </c>
      <c r="I180" s="100">
        <v>0</v>
      </c>
      <c r="J180" s="100">
        <v>0</v>
      </c>
      <c r="K180" s="100">
        <v>0</v>
      </c>
    </row>
    <row r="181" spans="1:11">
      <c r="A181" s="67" t="s">
        <v>333</v>
      </c>
      <c r="B181" s="100">
        <v>1591.7623999999998</v>
      </c>
      <c r="C181" s="100">
        <v>0</v>
      </c>
      <c r="D181" s="100">
        <v>0</v>
      </c>
      <c r="E181" s="100">
        <v>0</v>
      </c>
      <c r="F181" s="100">
        <v>0</v>
      </c>
      <c r="G181" s="100">
        <v>0</v>
      </c>
      <c r="H181" s="100">
        <v>361.39499999999998</v>
      </c>
      <c r="I181" s="100">
        <v>0</v>
      </c>
      <c r="J181" s="100">
        <v>19510.18072</v>
      </c>
      <c r="K181" s="100">
        <v>21463.33812</v>
      </c>
    </row>
    <row r="182" spans="1:11">
      <c r="A182" s="68" t="s">
        <v>334</v>
      </c>
      <c r="B182" s="100">
        <v>0</v>
      </c>
      <c r="C182" s="100">
        <v>0</v>
      </c>
      <c r="D182" s="100">
        <v>0</v>
      </c>
      <c r="E182" s="100">
        <v>0</v>
      </c>
      <c r="F182" s="100">
        <v>0</v>
      </c>
      <c r="G182" s="100">
        <v>0</v>
      </c>
      <c r="H182" s="100">
        <v>0</v>
      </c>
      <c r="I182" s="100">
        <v>0</v>
      </c>
      <c r="J182" s="100">
        <v>0</v>
      </c>
      <c r="K182" s="100">
        <v>0</v>
      </c>
    </row>
    <row r="183" spans="1:11">
      <c r="A183" s="68" t="s">
        <v>335</v>
      </c>
      <c r="B183" s="100">
        <v>0</v>
      </c>
      <c r="C183" s="100">
        <v>0</v>
      </c>
      <c r="D183" s="100">
        <v>0</v>
      </c>
      <c r="E183" s="100">
        <v>0</v>
      </c>
      <c r="F183" s="100">
        <v>0</v>
      </c>
      <c r="G183" s="100">
        <v>0</v>
      </c>
      <c r="H183" s="100">
        <v>337</v>
      </c>
      <c r="I183" s="100">
        <v>0</v>
      </c>
      <c r="J183" s="100">
        <v>17109.18072</v>
      </c>
      <c r="K183" s="100">
        <v>17446.18072</v>
      </c>
    </row>
    <row r="184" spans="1:11">
      <c r="A184" s="68" t="s">
        <v>336</v>
      </c>
      <c r="B184" s="100">
        <v>1591.7623999999998</v>
      </c>
      <c r="C184" s="100">
        <v>0</v>
      </c>
      <c r="D184" s="100">
        <v>0</v>
      </c>
      <c r="E184" s="100">
        <v>0</v>
      </c>
      <c r="F184" s="100">
        <v>0</v>
      </c>
      <c r="G184" s="100">
        <v>0</v>
      </c>
      <c r="H184" s="100">
        <v>24.395</v>
      </c>
      <c r="I184" s="100">
        <v>0</v>
      </c>
      <c r="J184" s="100">
        <v>2401</v>
      </c>
      <c r="K184" s="100">
        <v>4017.1574000000001</v>
      </c>
    </row>
    <row r="185" spans="1:11">
      <c r="A185" s="67" t="s">
        <v>337</v>
      </c>
      <c r="B185" s="100">
        <v>0</v>
      </c>
      <c r="C185" s="100">
        <v>0</v>
      </c>
      <c r="D185" s="100">
        <v>0</v>
      </c>
      <c r="E185" s="100">
        <v>0</v>
      </c>
      <c r="F185" s="100">
        <v>0</v>
      </c>
      <c r="G185" s="100">
        <v>0</v>
      </c>
      <c r="H185" s="100">
        <v>0</v>
      </c>
      <c r="I185" s="100">
        <v>0</v>
      </c>
      <c r="J185" s="100">
        <v>0</v>
      </c>
      <c r="K185" s="100">
        <v>0</v>
      </c>
    </row>
    <row r="186" spans="1:11">
      <c r="A186" s="68" t="s">
        <v>338</v>
      </c>
      <c r="B186" s="100">
        <v>0</v>
      </c>
      <c r="C186" s="100">
        <v>0</v>
      </c>
      <c r="D186" s="100">
        <v>0</v>
      </c>
      <c r="E186" s="100">
        <v>0</v>
      </c>
      <c r="F186" s="100">
        <v>0</v>
      </c>
      <c r="G186" s="100">
        <v>0</v>
      </c>
      <c r="H186" s="100">
        <v>0</v>
      </c>
      <c r="I186" s="100">
        <v>0</v>
      </c>
      <c r="J186" s="100">
        <v>0</v>
      </c>
      <c r="K186" s="100">
        <v>0</v>
      </c>
    </row>
    <row r="187" spans="1:11">
      <c r="A187" s="67" t="s">
        <v>339</v>
      </c>
      <c r="B187" s="100">
        <v>8393.68181</v>
      </c>
      <c r="C187" s="100">
        <v>40411.672880000006</v>
      </c>
      <c r="D187" s="100">
        <v>43955.003629999999</v>
      </c>
      <c r="E187" s="100">
        <v>21.783330000000003</v>
      </c>
      <c r="F187" s="100">
        <v>7753.5674500000005</v>
      </c>
      <c r="G187" s="100">
        <v>1476.64472</v>
      </c>
      <c r="H187" s="100">
        <v>654.70270999999991</v>
      </c>
      <c r="I187" s="100">
        <v>15235.280550000001</v>
      </c>
      <c r="J187" s="100">
        <v>556.07189000000005</v>
      </c>
      <c r="K187" s="100">
        <v>118458.40897</v>
      </c>
    </row>
    <row r="188" spans="1:11">
      <c r="A188" s="68" t="s">
        <v>340</v>
      </c>
      <c r="B188" s="100">
        <v>6212.7036799999996</v>
      </c>
      <c r="C188" s="100">
        <v>20205.836440000003</v>
      </c>
      <c r="D188" s="100">
        <v>20379.115959999999</v>
      </c>
      <c r="E188" s="100">
        <v>0</v>
      </c>
      <c r="F188" s="100">
        <v>5921.82017</v>
      </c>
      <c r="G188" s="100">
        <v>836.93335999999999</v>
      </c>
      <c r="H188" s="100">
        <v>582.85650999999996</v>
      </c>
      <c r="I188" s="100">
        <v>8703.9498599999988</v>
      </c>
      <c r="J188" s="100">
        <v>353.39042000000001</v>
      </c>
      <c r="K188" s="100">
        <v>63196.606399999997</v>
      </c>
    </row>
    <row r="189" spans="1:11">
      <c r="A189" s="68" t="s">
        <v>341</v>
      </c>
      <c r="B189" s="100">
        <v>2180.97813</v>
      </c>
      <c r="C189" s="100">
        <v>20205.836440000003</v>
      </c>
      <c r="D189" s="100">
        <v>23575.88767</v>
      </c>
      <c r="E189" s="100">
        <v>21.783330000000003</v>
      </c>
      <c r="F189" s="100">
        <v>1831.74728</v>
      </c>
      <c r="G189" s="100">
        <v>639.71136000000001</v>
      </c>
      <c r="H189" s="100">
        <v>71.846199999999996</v>
      </c>
      <c r="I189" s="100">
        <v>6531.3306900000007</v>
      </c>
      <c r="J189" s="100">
        <v>202.68146999999999</v>
      </c>
      <c r="K189" s="100">
        <v>55261.80257</v>
      </c>
    </row>
    <row r="190" spans="1:11">
      <c r="A190" s="68" t="s">
        <v>342</v>
      </c>
      <c r="B190" s="100">
        <v>0</v>
      </c>
      <c r="C190" s="100">
        <v>0</v>
      </c>
      <c r="D190" s="100">
        <v>0</v>
      </c>
      <c r="E190" s="100">
        <v>0</v>
      </c>
      <c r="F190" s="100">
        <v>0</v>
      </c>
      <c r="G190" s="100">
        <v>0</v>
      </c>
      <c r="H190" s="100">
        <v>0</v>
      </c>
      <c r="I190" s="100">
        <v>0</v>
      </c>
      <c r="J190" s="100">
        <v>0</v>
      </c>
      <c r="K190" s="100">
        <v>0</v>
      </c>
    </row>
    <row r="191" spans="1:11">
      <c r="A191" s="67" t="s">
        <v>343</v>
      </c>
      <c r="B191" s="100">
        <v>2556.8997000000004</v>
      </c>
      <c r="C191" s="100">
        <v>2659.721</v>
      </c>
      <c r="D191" s="100">
        <v>1364.9200600000001</v>
      </c>
      <c r="E191" s="100">
        <v>-9811.8738300000005</v>
      </c>
      <c r="F191" s="100">
        <v>688.59960000000001</v>
      </c>
      <c r="G191" s="100">
        <v>-3411.74854</v>
      </c>
      <c r="H191" s="100">
        <v>-807.42777000000001</v>
      </c>
      <c r="I191" s="100">
        <v>-3196.65425</v>
      </c>
      <c r="J191" s="100">
        <v>-16062.24833</v>
      </c>
      <c r="K191" s="100">
        <v>-26019.81236</v>
      </c>
    </row>
    <row r="192" spans="1:11">
      <c r="A192" s="68" t="s">
        <v>344</v>
      </c>
      <c r="B192" s="100">
        <v>1846.9177999999999</v>
      </c>
      <c r="C192" s="100">
        <v>0</v>
      </c>
      <c r="D192" s="100">
        <v>0</v>
      </c>
      <c r="E192" s="100">
        <v>-10090.47566</v>
      </c>
      <c r="F192" s="100">
        <v>0</v>
      </c>
      <c r="G192" s="100">
        <v>-4018.5905699999998</v>
      </c>
      <c r="H192" s="100">
        <v>-681.37235999999996</v>
      </c>
      <c r="I192" s="100">
        <v>0</v>
      </c>
      <c r="J192" s="100">
        <v>-12290.232619999999</v>
      </c>
      <c r="K192" s="100">
        <v>-25233.753410000001</v>
      </c>
    </row>
    <row r="193" spans="1:11">
      <c r="A193" s="105" t="s">
        <v>345</v>
      </c>
      <c r="B193" s="100">
        <v>709.9819</v>
      </c>
      <c r="C193" s="100">
        <v>2659.721</v>
      </c>
      <c r="D193" s="100">
        <v>1364.9200600000001</v>
      </c>
      <c r="E193" s="100">
        <v>278.60183000000001</v>
      </c>
      <c r="F193" s="100">
        <v>688.59960000000001</v>
      </c>
      <c r="G193" s="100">
        <v>606.84203000000002</v>
      </c>
      <c r="H193" s="100">
        <v>-126.05541000000001</v>
      </c>
      <c r="I193" s="100">
        <v>-3196.65425</v>
      </c>
      <c r="J193" s="100">
        <v>-3772.0157100000001</v>
      </c>
      <c r="K193" s="100">
        <v>-786.05894999999998</v>
      </c>
    </row>
    <row r="194" spans="1:11">
      <c r="A194" s="160" t="s">
        <v>346</v>
      </c>
      <c r="B194" s="61">
        <v>953339.94050000003</v>
      </c>
      <c r="C194" s="61">
        <v>2978809.0395800001</v>
      </c>
      <c r="D194" s="61">
        <v>1748559.5931600002</v>
      </c>
      <c r="E194" s="61">
        <v>58354.894700000004</v>
      </c>
      <c r="F194" s="61">
        <v>405894.20026000001</v>
      </c>
      <c r="G194" s="61">
        <v>357060.02464999998</v>
      </c>
      <c r="H194" s="61">
        <v>42361.187760000001</v>
      </c>
      <c r="I194" s="61">
        <v>1207516.5278</v>
      </c>
      <c r="J194" s="61">
        <v>431575.52824000001</v>
      </c>
      <c r="K194" s="61">
        <v>8183470.9366499996</v>
      </c>
    </row>
    <row r="195" spans="1:11">
      <c r="A195" s="182" t="s">
        <v>347</v>
      </c>
      <c r="B195" s="61">
        <v>0</v>
      </c>
      <c r="C195" s="61">
        <v>0</v>
      </c>
      <c r="D195" s="61">
        <v>0</v>
      </c>
      <c r="E195" s="61">
        <v>0</v>
      </c>
      <c r="F195" s="61">
        <v>0</v>
      </c>
      <c r="G195" s="61">
        <v>0</v>
      </c>
      <c r="H195" s="61">
        <v>0</v>
      </c>
      <c r="I195" s="61">
        <v>905.41243999999995</v>
      </c>
      <c r="J195" s="61">
        <v>0</v>
      </c>
      <c r="K195" s="61">
        <v>905.41243999999995</v>
      </c>
    </row>
    <row r="196" spans="1:11">
      <c r="A196" s="67" t="s">
        <v>348</v>
      </c>
      <c r="B196" s="100">
        <v>0</v>
      </c>
      <c r="C196" s="100">
        <v>0</v>
      </c>
      <c r="D196" s="100">
        <v>0</v>
      </c>
      <c r="E196" s="100">
        <v>0</v>
      </c>
      <c r="F196" s="100">
        <v>0</v>
      </c>
      <c r="G196" s="100">
        <v>0</v>
      </c>
      <c r="H196" s="100">
        <v>0</v>
      </c>
      <c r="I196" s="100">
        <v>0</v>
      </c>
      <c r="J196" s="100">
        <v>0</v>
      </c>
      <c r="K196" s="100">
        <v>0</v>
      </c>
    </row>
    <row r="197" spans="1:11">
      <c r="A197" s="68" t="s">
        <v>349</v>
      </c>
      <c r="B197" s="100">
        <v>0</v>
      </c>
      <c r="C197" s="100">
        <v>0</v>
      </c>
      <c r="D197" s="100">
        <v>0</v>
      </c>
      <c r="E197" s="100">
        <v>0</v>
      </c>
      <c r="F197" s="100">
        <v>0</v>
      </c>
      <c r="G197" s="100">
        <v>0</v>
      </c>
      <c r="H197" s="100">
        <v>0</v>
      </c>
      <c r="I197" s="100">
        <v>0</v>
      </c>
      <c r="J197" s="100">
        <v>0</v>
      </c>
      <c r="K197" s="100">
        <v>0</v>
      </c>
    </row>
    <row r="198" spans="1:11">
      <c r="A198" s="68" t="s">
        <v>350</v>
      </c>
      <c r="B198" s="100">
        <v>0</v>
      </c>
      <c r="C198" s="100">
        <v>0</v>
      </c>
      <c r="D198" s="100">
        <v>0</v>
      </c>
      <c r="E198" s="100">
        <v>0</v>
      </c>
      <c r="F198" s="100">
        <v>0</v>
      </c>
      <c r="G198" s="100">
        <v>0</v>
      </c>
      <c r="H198" s="100">
        <v>0</v>
      </c>
      <c r="I198" s="100">
        <v>0</v>
      </c>
      <c r="J198" s="100">
        <v>0</v>
      </c>
      <c r="K198" s="100">
        <v>0</v>
      </c>
    </row>
    <row r="199" spans="1:11">
      <c r="A199" s="68" t="s">
        <v>351</v>
      </c>
      <c r="B199" s="100">
        <v>0</v>
      </c>
      <c r="C199" s="100">
        <v>0</v>
      </c>
      <c r="D199" s="100">
        <v>0</v>
      </c>
      <c r="E199" s="100">
        <v>0</v>
      </c>
      <c r="F199" s="100">
        <v>0</v>
      </c>
      <c r="G199" s="100">
        <v>0</v>
      </c>
      <c r="H199" s="100">
        <v>0</v>
      </c>
      <c r="I199" s="100">
        <v>0</v>
      </c>
      <c r="J199" s="100">
        <v>0</v>
      </c>
      <c r="K199" s="100">
        <v>0</v>
      </c>
    </row>
    <row r="200" spans="1:11">
      <c r="A200" s="68" t="s">
        <v>352</v>
      </c>
      <c r="B200" s="100">
        <v>0</v>
      </c>
      <c r="C200" s="100">
        <v>0</v>
      </c>
      <c r="D200" s="100">
        <v>0</v>
      </c>
      <c r="E200" s="100">
        <v>0</v>
      </c>
      <c r="F200" s="100">
        <v>0</v>
      </c>
      <c r="G200" s="100">
        <v>0</v>
      </c>
      <c r="H200" s="100">
        <v>0</v>
      </c>
      <c r="I200" s="100">
        <v>0</v>
      </c>
      <c r="J200" s="100">
        <v>0</v>
      </c>
      <c r="K200" s="100">
        <v>0</v>
      </c>
    </row>
    <row r="201" spans="1:11">
      <c r="A201" s="68" t="s">
        <v>353</v>
      </c>
      <c r="B201" s="100">
        <v>0</v>
      </c>
      <c r="C201" s="100">
        <v>0</v>
      </c>
      <c r="D201" s="100">
        <v>0</v>
      </c>
      <c r="E201" s="100">
        <v>0</v>
      </c>
      <c r="F201" s="100">
        <v>0</v>
      </c>
      <c r="G201" s="100">
        <v>0</v>
      </c>
      <c r="H201" s="100">
        <v>0</v>
      </c>
      <c r="I201" s="100">
        <v>0</v>
      </c>
      <c r="J201" s="100">
        <v>0</v>
      </c>
      <c r="K201" s="100">
        <v>0</v>
      </c>
    </row>
    <row r="202" spans="1:11">
      <c r="A202" s="67" t="s">
        <v>354</v>
      </c>
      <c r="B202" s="100">
        <v>0</v>
      </c>
      <c r="C202" s="100">
        <v>0</v>
      </c>
      <c r="D202" s="100">
        <v>0</v>
      </c>
      <c r="E202" s="100">
        <v>0</v>
      </c>
      <c r="F202" s="100">
        <v>0</v>
      </c>
      <c r="G202" s="100">
        <v>0</v>
      </c>
      <c r="H202" s="100">
        <v>0</v>
      </c>
      <c r="I202" s="100">
        <v>0</v>
      </c>
      <c r="J202" s="100">
        <v>0</v>
      </c>
      <c r="K202" s="100">
        <v>0</v>
      </c>
    </row>
    <row r="203" spans="1:11">
      <c r="A203" s="68" t="s">
        <v>355</v>
      </c>
      <c r="B203" s="100">
        <v>0</v>
      </c>
      <c r="C203" s="100">
        <v>0</v>
      </c>
      <c r="D203" s="100">
        <v>0</v>
      </c>
      <c r="E203" s="100">
        <v>0</v>
      </c>
      <c r="F203" s="100">
        <v>0</v>
      </c>
      <c r="G203" s="100">
        <v>0</v>
      </c>
      <c r="H203" s="100">
        <v>0</v>
      </c>
      <c r="I203" s="100">
        <v>0</v>
      </c>
      <c r="J203" s="100">
        <v>0</v>
      </c>
      <c r="K203" s="100">
        <v>0</v>
      </c>
    </row>
    <row r="204" spans="1:11">
      <c r="A204" s="68" t="s">
        <v>356</v>
      </c>
      <c r="B204" s="100">
        <v>0</v>
      </c>
      <c r="C204" s="100">
        <v>0</v>
      </c>
      <c r="D204" s="100">
        <v>0</v>
      </c>
      <c r="E204" s="100">
        <v>0</v>
      </c>
      <c r="F204" s="100">
        <v>0</v>
      </c>
      <c r="G204" s="100">
        <v>0</v>
      </c>
      <c r="H204" s="100">
        <v>0</v>
      </c>
      <c r="I204" s="100">
        <v>0</v>
      </c>
      <c r="J204" s="100">
        <v>0</v>
      </c>
      <c r="K204" s="100">
        <v>0</v>
      </c>
    </row>
    <row r="205" spans="1:11">
      <c r="A205" s="68" t="s">
        <v>357</v>
      </c>
      <c r="B205" s="100">
        <v>0</v>
      </c>
      <c r="C205" s="100">
        <v>0</v>
      </c>
      <c r="D205" s="100">
        <v>0</v>
      </c>
      <c r="E205" s="100">
        <v>0</v>
      </c>
      <c r="F205" s="100">
        <v>0</v>
      </c>
      <c r="G205" s="100">
        <v>0</v>
      </c>
      <c r="H205" s="100">
        <v>0</v>
      </c>
      <c r="I205" s="100">
        <v>0</v>
      </c>
      <c r="J205" s="100">
        <v>0</v>
      </c>
      <c r="K205" s="100">
        <v>0</v>
      </c>
    </row>
    <row r="206" spans="1:11">
      <c r="A206" s="68" t="s">
        <v>358</v>
      </c>
      <c r="B206" s="100">
        <v>0</v>
      </c>
      <c r="C206" s="100">
        <v>0</v>
      </c>
      <c r="D206" s="100">
        <v>0</v>
      </c>
      <c r="E206" s="100">
        <v>0</v>
      </c>
      <c r="F206" s="100">
        <v>0</v>
      </c>
      <c r="G206" s="100">
        <v>0</v>
      </c>
      <c r="H206" s="100">
        <v>0</v>
      </c>
      <c r="I206" s="100">
        <v>0</v>
      </c>
      <c r="J206" s="100">
        <v>0</v>
      </c>
      <c r="K206" s="100">
        <v>0</v>
      </c>
    </row>
    <row r="207" spans="1:11">
      <c r="A207" s="68" t="s">
        <v>359</v>
      </c>
      <c r="B207" s="100">
        <v>0</v>
      </c>
      <c r="C207" s="100">
        <v>0</v>
      </c>
      <c r="D207" s="100">
        <v>0</v>
      </c>
      <c r="E207" s="100">
        <v>0</v>
      </c>
      <c r="F207" s="100">
        <v>0</v>
      </c>
      <c r="G207" s="100">
        <v>0</v>
      </c>
      <c r="H207" s="100">
        <v>0</v>
      </c>
      <c r="I207" s="100">
        <v>0</v>
      </c>
      <c r="J207" s="100">
        <v>0</v>
      </c>
      <c r="K207" s="100">
        <v>0</v>
      </c>
    </row>
    <row r="208" spans="1:11">
      <c r="A208" s="67" t="s">
        <v>360</v>
      </c>
      <c r="B208" s="100">
        <v>0</v>
      </c>
      <c r="C208" s="100">
        <v>0</v>
      </c>
      <c r="D208" s="100">
        <v>0</v>
      </c>
      <c r="E208" s="100">
        <v>0</v>
      </c>
      <c r="F208" s="100">
        <v>0</v>
      </c>
      <c r="G208" s="100">
        <v>0</v>
      </c>
      <c r="H208" s="100">
        <v>0</v>
      </c>
      <c r="I208" s="100">
        <v>0</v>
      </c>
      <c r="J208" s="100">
        <v>0</v>
      </c>
      <c r="K208" s="100">
        <v>0</v>
      </c>
    </row>
    <row r="209" spans="1:11">
      <c r="A209" s="67" t="s">
        <v>361</v>
      </c>
      <c r="B209" s="100">
        <v>0</v>
      </c>
      <c r="C209" s="100">
        <v>0</v>
      </c>
      <c r="D209" s="100">
        <v>0</v>
      </c>
      <c r="E209" s="100">
        <v>0</v>
      </c>
      <c r="F209" s="100">
        <v>0</v>
      </c>
      <c r="G209" s="100">
        <v>0</v>
      </c>
      <c r="H209" s="100">
        <v>0</v>
      </c>
      <c r="I209" s="100">
        <v>0</v>
      </c>
      <c r="J209" s="100">
        <v>0</v>
      </c>
      <c r="K209" s="100">
        <v>0</v>
      </c>
    </row>
    <row r="210" spans="1:11">
      <c r="A210" s="68" t="s">
        <v>362</v>
      </c>
      <c r="B210" s="100">
        <v>0</v>
      </c>
      <c r="C210" s="100">
        <v>0</v>
      </c>
      <c r="D210" s="100">
        <v>0</v>
      </c>
      <c r="E210" s="100">
        <v>0</v>
      </c>
      <c r="F210" s="100">
        <v>0</v>
      </c>
      <c r="G210" s="100">
        <v>0</v>
      </c>
      <c r="H210" s="100">
        <v>0</v>
      </c>
      <c r="I210" s="100">
        <v>0</v>
      </c>
      <c r="J210" s="100">
        <v>0</v>
      </c>
      <c r="K210" s="100">
        <v>0</v>
      </c>
    </row>
    <row r="211" spans="1:11">
      <c r="A211" s="68" t="s">
        <v>363</v>
      </c>
      <c r="B211" s="100">
        <v>0</v>
      </c>
      <c r="C211" s="100">
        <v>0</v>
      </c>
      <c r="D211" s="100">
        <v>0</v>
      </c>
      <c r="E211" s="100">
        <v>0</v>
      </c>
      <c r="F211" s="100">
        <v>0</v>
      </c>
      <c r="G211" s="100">
        <v>0</v>
      </c>
      <c r="H211" s="100">
        <v>0</v>
      </c>
      <c r="I211" s="100">
        <v>0</v>
      </c>
      <c r="J211" s="100">
        <v>0</v>
      </c>
      <c r="K211" s="100">
        <v>0</v>
      </c>
    </row>
    <row r="212" spans="1:11">
      <c r="A212" s="68" t="s">
        <v>364</v>
      </c>
      <c r="B212" s="100">
        <v>0</v>
      </c>
      <c r="C212" s="100">
        <v>0</v>
      </c>
      <c r="D212" s="100">
        <v>0</v>
      </c>
      <c r="E212" s="100">
        <v>0</v>
      </c>
      <c r="F212" s="100">
        <v>0</v>
      </c>
      <c r="G212" s="100">
        <v>0</v>
      </c>
      <c r="H212" s="100">
        <v>0</v>
      </c>
      <c r="I212" s="100">
        <v>0</v>
      </c>
      <c r="J212" s="100">
        <v>0</v>
      </c>
      <c r="K212" s="100">
        <v>0</v>
      </c>
    </row>
    <row r="213" spans="1:11">
      <c r="A213" s="68" t="s">
        <v>365</v>
      </c>
      <c r="B213" s="100">
        <v>0</v>
      </c>
      <c r="C213" s="100">
        <v>0</v>
      </c>
      <c r="D213" s="100">
        <v>0</v>
      </c>
      <c r="E213" s="100">
        <v>0</v>
      </c>
      <c r="F213" s="100">
        <v>0</v>
      </c>
      <c r="G213" s="100">
        <v>0</v>
      </c>
      <c r="H213" s="100">
        <v>0</v>
      </c>
      <c r="I213" s="100">
        <v>0</v>
      </c>
      <c r="J213" s="100">
        <v>0</v>
      </c>
      <c r="K213" s="100">
        <v>0</v>
      </c>
    </row>
    <row r="214" spans="1:11">
      <c r="A214" s="67" t="s">
        <v>366</v>
      </c>
      <c r="B214" s="100">
        <v>0</v>
      </c>
      <c r="C214" s="100">
        <v>0</v>
      </c>
      <c r="D214" s="100">
        <v>0</v>
      </c>
      <c r="E214" s="100">
        <v>0</v>
      </c>
      <c r="F214" s="100">
        <v>0</v>
      </c>
      <c r="G214" s="100">
        <v>0</v>
      </c>
      <c r="H214" s="100">
        <v>0</v>
      </c>
      <c r="I214" s="100">
        <v>905.41243999999995</v>
      </c>
      <c r="J214" s="100">
        <v>0</v>
      </c>
      <c r="K214" s="100">
        <v>905.41243999999995</v>
      </c>
    </row>
    <row r="215" spans="1:11">
      <c r="A215" s="182" t="s">
        <v>367</v>
      </c>
      <c r="B215" s="61">
        <v>1609713.3916500001</v>
      </c>
      <c r="C215" s="61">
        <v>2701969.1184399999</v>
      </c>
      <c r="D215" s="61">
        <v>2121675.0905899997</v>
      </c>
      <c r="E215" s="61">
        <v>272940.57231999998</v>
      </c>
      <c r="F215" s="61">
        <v>198504.47752000001</v>
      </c>
      <c r="G215" s="61">
        <v>1068518.5371900001</v>
      </c>
      <c r="H215" s="61">
        <v>5693.3063899999997</v>
      </c>
      <c r="I215" s="61">
        <v>1021866.0541000001</v>
      </c>
      <c r="J215" s="61">
        <v>387353.71107000002</v>
      </c>
      <c r="K215" s="61">
        <v>9388234.2592700012</v>
      </c>
    </row>
    <row r="216" spans="1:11">
      <c r="A216" s="67" t="s">
        <v>368</v>
      </c>
      <c r="B216" s="100">
        <v>2.0991999999999997</v>
      </c>
      <c r="C216" s="100">
        <v>188081.98622999998</v>
      </c>
      <c r="D216" s="100">
        <v>16850.96488</v>
      </c>
      <c r="E216" s="100">
        <v>897.24628000000007</v>
      </c>
      <c r="F216" s="100">
        <v>38607.764179999998</v>
      </c>
      <c r="G216" s="100">
        <v>1.7999999999999999E-2</v>
      </c>
      <c r="H216" s="100">
        <v>483.68923999999998</v>
      </c>
      <c r="I216" s="100">
        <v>166580.79728</v>
      </c>
      <c r="J216" s="100">
        <v>18533.572070000002</v>
      </c>
      <c r="K216" s="100">
        <v>430038.13735999999</v>
      </c>
    </row>
    <row r="217" spans="1:11">
      <c r="A217" s="68" t="s">
        <v>369</v>
      </c>
      <c r="B217" s="100">
        <v>0</v>
      </c>
      <c r="C217" s="100">
        <v>0</v>
      </c>
      <c r="D217" s="100">
        <v>0</v>
      </c>
      <c r="E217" s="100">
        <v>0</v>
      </c>
      <c r="F217" s="100">
        <v>0</v>
      </c>
      <c r="G217" s="100">
        <v>0</v>
      </c>
      <c r="H217" s="100">
        <v>0</v>
      </c>
      <c r="I217" s="100">
        <v>0</v>
      </c>
      <c r="J217" s="100">
        <v>0</v>
      </c>
      <c r="K217" s="100">
        <v>0</v>
      </c>
    </row>
    <row r="218" spans="1:11">
      <c r="A218" s="68" t="s">
        <v>370</v>
      </c>
      <c r="B218" s="100">
        <v>0</v>
      </c>
      <c r="C218" s="100">
        <v>0</v>
      </c>
      <c r="D218" s="100">
        <v>0</v>
      </c>
      <c r="E218" s="100">
        <v>0</v>
      </c>
      <c r="F218" s="100">
        <v>0</v>
      </c>
      <c r="G218" s="100">
        <v>0</v>
      </c>
      <c r="H218" s="100">
        <v>0</v>
      </c>
      <c r="I218" s="100">
        <v>0</v>
      </c>
      <c r="J218" s="100">
        <v>0</v>
      </c>
      <c r="K218" s="100">
        <v>0</v>
      </c>
    </row>
    <row r="219" spans="1:11">
      <c r="A219" s="68" t="s">
        <v>371</v>
      </c>
      <c r="B219" s="100">
        <v>2.0991999999999997</v>
      </c>
      <c r="C219" s="100">
        <v>188081.98622999998</v>
      </c>
      <c r="D219" s="100">
        <v>16850.96488</v>
      </c>
      <c r="E219" s="100">
        <v>897.24628000000007</v>
      </c>
      <c r="F219" s="100">
        <v>38607.764179999998</v>
      </c>
      <c r="G219" s="100">
        <v>1.7999999999999999E-2</v>
      </c>
      <c r="H219" s="100">
        <v>483.68923999999998</v>
      </c>
      <c r="I219" s="100">
        <v>166580.79728</v>
      </c>
      <c r="J219" s="100">
        <v>18533.572070000002</v>
      </c>
      <c r="K219" s="100">
        <v>430038.13735999999</v>
      </c>
    </row>
    <row r="220" spans="1:11">
      <c r="A220" s="67" t="s">
        <v>372</v>
      </c>
      <c r="B220" s="100">
        <v>6120.6962699999995</v>
      </c>
      <c r="C220" s="100">
        <v>0</v>
      </c>
      <c r="D220" s="100">
        <v>0</v>
      </c>
      <c r="E220" s="100">
        <v>157.77518000000001</v>
      </c>
      <c r="F220" s="100">
        <v>0</v>
      </c>
      <c r="G220" s="100">
        <v>164817.11025999999</v>
      </c>
      <c r="H220" s="100">
        <v>0</v>
      </c>
      <c r="I220" s="100">
        <v>0</v>
      </c>
      <c r="J220" s="100">
        <v>0</v>
      </c>
      <c r="K220" s="100">
        <v>171095.58171</v>
      </c>
    </row>
    <row r="221" spans="1:11">
      <c r="A221" s="69" t="s">
        <v>373</v>
      </c>
      <c r="B221" s="100">
        <v>0</v>
      </c>
      <c r="C221" s="100">
        <v>0</v>
      </c>
      <c r="D221" s="100">
        <v>0</v>
      </c>
      <c r="E221" s="100">
        <v>0</v>
      </c>
      <c r="F221" s="100">
        <v>0</v>
      </c>
      <c r="G221" s="100">
        <v>0</v>
      </c>
      <c r="H221" s="100">
        <v>0</v>
      </c>
      <c r="I221" s="100">
        <v>0</v>
      </c>
      <c r="J221" s="100">
        <v>0</v>
      </c>
      <c r="K221" s="100">
        <v>0</v>
      </c>
    </row>
    <row r="222" spans="1:11">
      <c r="A222" s="68" t="s">
        <v>374</v>
      </c>
      <c r="B222" s="100">
        <v>6120.6962699999995</v>
      </c>
      <c r="C222" s="100">
        <v>0</v>
      </c>
      <c r="D222" s="100">
        <v>0</v>
      </c>
      <c r="E222" s="100">
        <v>0</v>
      </c>
      <c r="F222" s="100">
        <v>0</v>
      </c>
      <c r="G222" s="100">
        <v>164817.11025999999</v>
      </c>
      <c r="H222" s="100">
        <v>0</v>
      </c>
      <c r="I222" s="100">
        <v>0</v>
      </c>
      <c r="J222" s="100">
        <v>0</v>
      </c>
      <c r="K222" s="100">
        <v>170937.80653</v>
      </c>
    </row>
    <row r="223" spans="1:11">
      <c r="A223" s="68" t="s">
        <v>375</v>
      </c>
      <c r="B223" s="100">
        <v>0</v>
      </c>
      <c r="C223" s="100">
        <v>0</v>
      </c>
      <c r="D223" s="100">
        <v>0</v>
      </c>
      <c r="E223" s="100">
        <v>0</v>
      </c>
      <c r="F223" s="100">
        <v>0</v>
      </c>
      <c r="G223" s="100">
        <v>0</v>
      </c>
      <c r="H223" s="100">
        <v>0</v>
      </c>
      <c r="I223" s="100">
        <v>0</v>
      </c>
      <c r="J223" s="100">
        <v>0</v>
      </c>
      <c r="K223" s="100">
        <v>0</v>
      </c>
    </row>
    <row r="224" spans="1:11">
      <c r="A224" s="68" t="s">
        <v>376</v>
      </c>
      <c r="B224" s="100">
        <v>0</v>
      </c>
      <c r="C224" s="100">
        <v>0</v>
      </c>
      <c r="D224" s="100">
        <v>0</v>
      </c>
      <c r="E224" s="100">
        <v>0</v>
      </c>
      <c r="F224" s="100">
        <v>0</v>
      </c>
      <c r="G224" s="100">
        <v>0</v>
      </c>
      <c r="H224" s="100">
        <v>0</v>
      </c>
      <c r="I224" s="100">
        <v>0</v>
      </c>
      <c r="J224" s="100">
        <v>0</v>
      </c>
      <c r="K224" s="100">
        <v>0</v>
      </c>
    </row>
    <row r="225" spans="1:11">
      <c r="A225" s="68" t="s">
        <v>377</v>
      </c>
      <c r="B225" s="100">
        <v>0</v>
      </c>
      <c r="C225" s="100">
        <v>0</v>
      </c>
      <c r="D225" s="100">
        <v>0</v>
      </c>
      <c r="E225" s="100">
        <v>157.77518000000001</v>
      </c>
      <c r="F225" s="100">
        <v>0</v>
      </c>
      <c r="G225" s="100">
        <v>0</v>
      </c>
      <c r="H225" s="100">
        <v>0</v>
      </c>
      <c r="I225" s="100">
        <v>0</v>
      </c>
      <c r="J225" s="100">
        <v>0</v>
      </c>
      <c r="K225" s="100">
        <v>157.77518000000001</v>
      </c>
    </row>
    <row r="226" spans="1:11">
      <c r="A226" s="67" t="s">
        <v>378</v>
      </c>
      <c r="B226" s="100">
        <v>228.40115</v>
      </c>
      <c r="C226" s="100">
        <v>0</v>
      </c>
      <c r="D226" s="100">
        <v>0</v>
      </c>
      <c r="E226" s="100">
        <v>0</v>
      </c>
      <c r="F226" s="100">
        <v>0</v>
      </c>
      <c r="G226" s="100">
        <v>0</v>
      </c>
      <c r="H226" s="100">
        <v>0</v>
      </c>
      <c r="I226" s="100">
        <v>0</v>
      </c>
      <c r="J226" s="100">
        <v>0</v>
      </c>
      <c r="K226" s="100">
        <v>228.40115</v>
      </c>
    </row>
    <row r="227" spans="1:11">
      <c r="A227" s="68" t="s">
        <v>379</v>
      </c>
      <c r="B227" s="100">
        <v>228.40115</v>
      </c>
      <c r="C227" s="100">
        <v>0</v>
      </c>
      <c r="D227" s="100">
        <v>0</v>
      </c>
      <c r="E227" s="100">
        <v>0</v>
      </c>
      <c r="F227" s="100">
        <v>0</v>
      </c>
      <c r="G227" s="100">
        <v>0</v>
      </c>
      <c r="H227" s="100">
        <v>0</v>
      </c>
      <c r="I227" s="100">
        <v>0</v>
      </c>
      <c r="J227" s="100">
        <v>0</v>
      </c>
      <c r="K227" s="100">
        <v>228.40115</v>
      </c>
    </row>
    <row r="228" spans="1:11">
      <c r="A228" s="68" t="s">
        <v>380</v>
      </c>
      <c r="B228" s="100">
        <v>0</v>
      </c>
      <c r="C228" s="100">
        <v>0</v>
      </c>
      <c r="D228" s="100">
        <v>0</v>
      </c>
      <c r="E228" s="100">
        <v>0</v>
      </c>
      <c r="F228" s="100">
        <v>0</v>
      </c>
      <c r="G228" s="100">
        <v>0</v>
      </c>
      <c r="H228" s="100">
        <v>0</v>
      </c>
      <c r="I228" s="100">
        <v>0</v>
      </c>
      <c r="J228" s="100">
        <v>0</v>
      </c>
      <c r="K228" s="100">
        <v>0</v>
      </c>
    </row>
    <row r="229" spans="1:11">
      <c r="A229" s="67" t="s">
        <v>381</v>
      </c>
      <c r="B229" s="100">
        <v>0</v>
      </c>
      <c r="C229" s="100">
        <v>0</v>
      </c>
      <c r="D229" s="100">
        <v>0</v>
      </c>
      <c r="E229" s="100">
        <v>0</v>
      </c>
      <c r="F229" s="100">
        <v>0</v>
      </c>
      <c r="G229" s="100">
        <v>0</v>
      </c>
      <c r="H229" s="100">
        <v>0</v>
      </c>
      <c r="I229" s="100">
        <v>0</v>
      </c>
      <c r="J229" s="100">
        <v>0</v>
      </c>
      <c r="K229" s="100">
        <v>0</v>
      </c>
    </row>
    <row r="230" spans="1:11">
      <c r="A230" s="68" t="s">
        <v>382</v>
      </c>
      <c r="B230" s="100">
        <v>0</v>
      </c>
      <c r="C230" s="100">
        <v>0</v>
      </c>
      <c r="D230" s="100">
        <v>0</v>
      </c>
      <c r="E230" s="100">
        <v>0</v>
      </c>
      <c r="F230" s="100">
        <v>0</v>
      </c>
      <c r="G230" s="100">
        <v>0</v>
      </c>
      <c r="H230" s="100">
        <v>0</v>
      </c>
      <c r="I230" s="100">
        <v>0</v>
      </c>
      <c r="J230" s="100">
        <v>0</v>
      </c>
      <c r="K230" s="100">
        <v>0</v>
      </c>
    </row>
    <row r="231" spans="1:11">
      <c r="A231" s="68" t="s">
        <v>383</v>
      </c>
      <c r="B231" s="100">
        <v>0</v>
      </c>
      <c r="C231" s="100">
        <v>0</v>
      </c>
      <c r="D231" s="100">
        <v>0</v>
      </c>
      <c r="E231" s="100">
        <v>0</v>
      </c>
      <c r="F231" s="100">
        <v>0</v>
      </c>
      <c r="G231" s="100">
        <v>0</v>
      </c>
      <c r="H231" s="100">
        <v>0</v>
      </c>
      <c r="I231" s="100">
        <v>0</v>
      </c>
      <c r="J231" s="100">
        <v>0</v>
      </c>
      <c r="K231" s="100">
        <v>0</v>
      </c>
    </row>
    <row r="232" spans="1:11">
      <c r="A232" s="67" t="s">
        <v>384</v>
      </c>
      <c r="B232" s="100">
        <v>1033949.4382100001</v>
      </c>
      <c r="C232" s="100">
        <v>1585999.74624</v>
      </c>
      <c r="D232" s="100">
        <v>2035793.1968</v>
      </c>
      <c r="E232" s="100">
        <v>195208.234</v>
      </c>
      <c r="F232" s="100">
        <v>29686.26094</v>
      </c>
      <c r="G232" s="100">
        <v>342444.20142</v>
      </c>
      <c r="H232" s="100">
        <v>2871.5988600000001</v>
      </c>
      <c r="I232" s="100">
        <v>120876.70723999999</v>
      </c>
      <c r="J232" s="100">
        <v>276797.93116000004</v>
      </c>
      <c r="K232" s="100">
        <v>5623627.3148699999</v>
      </c>
    </row>
    <row r="233" spans="1:11">
      <c r="A233" s="68" t="s">
        <v>385</v>
      </c>
      <c r="B233" s="100">
        <v>601092.83169000002</v>
      </c>
      <c r="C233" s="100">
        <v>386552.88481000002</v>
      </c>
      <c r="D233" s="100">
        <v>754744.93735000002</v>
      </c>
      <c r="E233" s="100">
        <v>88472.009139999995</v>
      </c>
      <c r="F233" s="100">
        <v>2233.42857</v>
      </c>
      <c r="G233" s="100">
        <v>174444.74436000001</v>
      </c>
      <c r="H233" s="100">
        <v>1915.5540000000001</v>
      </c>
      <c r="I233" s="100">
        <v>120876.70723999999</v>
      </c>
      <c r="J233" s="100">
        <v>91795.008310000005</v>
      </c>
      <c r="K233" s="100">
        <v>2222128.1054699998</v>
      </c>
    </row>
    <row r="234" spans="1:11">
      <c r="A234" s="68" t="s">
        <v>386</v>
      </c>
      <c r="B234" s="100">
        <v>0</v>
      </c>
      <c r="C234" s="100">
        <v>0</v>
      </c>
      <c r="D234" s="100">
        <v>0</v>
      </c>
      <c r="E234" s="100">
        <v>0</v>
      </c>
      <c r="F234" s="100">
        <v>0</v>
      </c>
      <c r="G234" s="100">
        <v>0</v>
      </c>
      <c r="H234" s="100">
        <v>0</v>
      </c>
      <c r="I234" s="100">
        <v>0</v>
      </c>
      <c r="J234" s="100">
        <v>0</v>
      </c>
      <c r="K234" s="100">
        <v>0</v>
      </c>
    </row>
    <row r="235" spans="1:11">
      <c r="A235" s="68" t="s">
        <v>387</v>
      </c>
      <c r="B235" s="100">
        <v>333065.55281000002</v>
      </c>
      <c r="C235" s="100">
        <v>935119.61904000002</v>
      </c>
      <c r="D235" s="100">
        <v>0</v>
      </c>
      <c r="E235" s="100">
        <v>41138.14759</v>
      </c>
      <c r="F235" s="100">
        <v>24556.596969999999</v>
      </c>
      <c r="G235" s="100">
        <v>130663.25336</v>
      </c>
      <c r="H235" s="100">
        <v>6.7000000000000004E-2</v>
      </c>
      <c r="I235" s="100">
        <v>0</v>
      </c>
      <c r="J235" s="100">
        <v>143503.98191999999</v>
      </c>
      <c r="K235" s="100">
        <v>1608047.21869</v>
      </c>
    </row>
    <row r="236" spans="1:11">
      <c r="A236" s="68" t="s">
        <v>388</v>
      </c>
      <c r="B236" s="100">
        <v>0</v>
      </c>
      <c r="C236" s="100">
        <v>0</v>
      </c>
      <c r="D236" s="100">
        <v>0</v>
      </c>
      <c r="E236" s="100">
        <v>0</v>
      </c>
      <c r="F236" s="100">
        <v>0</v>
      </c>
      <c r="G236" s="100">
        <v>0</v>
      </c>
      <c r="H236" s="100">
        <v>0</v>
      </c>
      <c r="I236" s="100">
        <v>0</v>
      </c>
      <c r="J236" s="100">
        <v>0</v>
      </c>
      <c r="K236" s="100">
        <v>0</v>
      </c>
    </row>
    <row r="237" spans="1:11">
      <c r="A237" s="68" t="s">
        <v>389</v>
      </c>
      <c r="B237" s="100">
        <v>0</v>
      </c>
      <c r="C237" s="100">
        <v>184829.52277000001</v>
      </c>
      <c r="D237" s="100">
        <v>0</v>
      </c>
      <c r="E237" s="100">
        <v>0</v>
      </c>
      <c r="F237" s="100">
        <v>0</v>
      </c>
      <c r="G237" s="100">
        <v>0</v>
      </c>
      <c r="H237" s="100">
        <v>0</v>
      </c>
      <c r="I237" s="100">
        <v>0</v>
      </c>
      <c r="J237" s="100">
        <v>0</v>
      </c>
      <c r="K237" s="100">
        <v>184829.52277000001</v>
      </c>
    </row>
    <row r="238" spans="1:11">
      <c r="A238" s="68" t="s">
        <v>390</v>
      </c>
      <c r="B238" s="100">
        <v>0</v>
      </c>
      <c r="C238" s="100">
        <v>0</v>
      </c>
      <c r="D238" s="100">
        <v>0</v>
      </c>
      <c r="E238" s="100">
        <v>0</v>
      </c>
      <c r="F238" s="100">
        <v>0</v>
      </c>
      <c r="G238" s="100">
        <v>0</v>
      </c>
      <c r="H238" s="100">
        <v>0</v>
      </c>
      <c r="I238" s="100">
        <v>0</v>
      </c>
      <c r="J238" s="100">
        <v>0</v>
      </c>
      <c r="K238" s="100">
        <v>0</v>
      </c>
    </row>
    <row r="239" spans="1:11">
      <c r="A239" s="68" t="s">
        <v>391</v>
      </c>
      <c r="B239" s="100">
        <v>0</v>
      </c>
      <c r="C239" s="100">
        <v>0</v>
      </c>
      <c r="D239" s="100">
        <v>0</v>
      </c>
      <c r="E239" s="100">
        <v>0</v>
      </c>
      <c r="F239" s="100">
        <v>0</v>
      </c>
      <c r="G239" s="100">
        <v>0</v>
      </c>
      <c r="H239" s="100">
        <v>0</v>
      </c>
      <c r="I239" s="100">
        <v>0</v>
      </c>
      <c r="J239" s="100">
        <v>0</v>
      </c>
      <c r="K239" s="100">
        <v>0</v>
      </c>
    </row>
    <row r="240" spans="1:11">
      <c r="A240" s="68" t="s">
        <v>392</v>
      </c>
      <c r="B240" s="100">
        <v>0</v>
      </c>
      <c r="C240" s="100">
        <v>0</v>
      </c>
      <c r="D240" s="100">
        <v>0</v>
      </c>
      <c r="E240" s="100">
        <v>0</v>
      </c>
      <c r="F240" s="100">
        <v>0</v>
      </c>
      <c r="G240" s="100">
        <v>0</v>
      </c>
      <c r="H240" s="100">
        <v>0</v>
      </c>
      <c r="I240" s="100">
        <v>0</v>
      </c>
      <c r="J240" s="100">
        <v>0</v>
      </c>
      <c r="K240" s="100">
        <v>0</v>
      </c>
    </row>
    <row r="241" spans="1:11">
      <c r="A241" s="68" t="s">
        <v>393</v>
      </c>
      <c r="B241" s="100">
        <v>99791.053709999993</v>
      </c>
      <c r="C241" s="100">
        <v>79497.719620000003</v>
      </c>
      <c r="D241" s="100">
        <v>1281048.25945</v>
      </c>
      <c r="E241" s="100">
        <v>65598.077270000009</v>
      </c>
      <c r="F241" s="100">
        <v>2896.2354</v>
      </c>
      <c r="G241" s="100">
        <v>37336.203700000005</v>
      </c>
      <c r="H241" s="100">
        <v>955.97785999999996</v>
      </c>
      <c r="I241" s="100">
        <v>0</v>
      </c>
      <c r="J241" s="100">
        <v>41498.940929999997</v>
      </c>
      <c r="K241" s="100">
        <v>1608622.4679400001</v>
      </c>
    </row>
    <row r="242" spans="1:11">
      <c r="A242" s="67" t="s">
        <v>394</v>
      </c>
      <c r="B242" s="100">
        <v>265317.68073999998</v>
      </c>
      <c r="C242" s="100">
        <v>927887.38597000006</v>
      </c>
      <c r="D242" s="100">
        <v>69030.928910000002</v>
      </c>
      <c r="E242" s="100">
        <v>76677.316860000006</v>
      </c>
      <c r="F242" s="100">
        <v>130210.45240000001</v>
      </c>
      <c r="G242" s="100">
        <v>166728.12026</v>
      </c>
      <c r="H242" s="100">
        <v>2338.01829</v>
      </c>
      <c r="I242" s="100">
        <v>734408.54957999999</v>
      </c>
      <c r="J242" s="100">
        <v>92022.207840000003</v>
      </c>
      <c r="K242" s="100">
        <v>2464620.6608500001</v>
      </c>
    </row>
    <row r="243" spans="1:11">
      <c r="A243" s="68" t="s">
        <v>395</v>
      </c>
      <c r="B243" s="100">
        <v>30748.641019999999</v>
      </c>
      <c r="C243" s="100">
        <v>177.22901000000002</v>
      </c>
      <c r="D243" s="100">
        <v>14045.79206</v>
      </c>
      <c r="E243" s="100">
        <v>37011.900990000002</v>
      </c>
      <c r="F243" s="100">
        <v>0</v>
      </c>
      <c r="G243" s="100">
        <v>53253.81594</v>
      </c>
      <c r="H243" s="100">
        <v>0</v>
      </c>
      <c r="I243" s="100">
        <v>0</v>
      </c>
      <c r="J243" s="100">
        <v>0</v>
      </c>
      <c r="K243" s="100">
        <v>135237.37902000002</v>
      </c>
    </row>
    <row r="244" spans="1:11">
      <c r="A244" s="68" t="s">
        <v>396</v>
      </c>
      <c r="B244" s="100">
        <v>69102.084239999996</v>
      </c>
      <c r="C244" s="100">
        <v>187144.44790999999</v>
      </c>
      <c r="D244" s="100">
        <v>14058.327509999999</v>
      </c>
      <c r="E244" s="100">
        <v>0</v>
      </c>
      <c r="F244" s="100">
        <v>0</v>
      </c>
      <c r="G244" s="100">
        <v>19844.30817</v>
      </c>
      <c r="H244" s="100">
        <v>0</v>
      </c>
      <c r="I244" s="100">
        <v>544042.77</v>
      </c>
      <c r="J244" s="100">
        <v>0</v>
      </c>
      <c r="K244" s="100">
        <v>834191.93783000007</v>
      </c>
    </row>
    <row r="245" spans="1:11">
      <c r="A245" s="68" t="s">
        <v>397</v>
      </c>
      <c r="B245" s="100">
        <v>72242.192410000003</v>
      </c>
      <c r="C245" s="100">
        <v>126400.94629000001</v>
      </c>
      <c r="D245" s="100">
        <v>26383.90338</v>
      </c>
      <c r="E245" s="100">
        <v>16056.496349999999</v>
      </c>
      <c r="F245" s="100">
        <v>16240.48063</v>
      </c>
      <c r="G245" s="100">
        <v>53762.820850000004</v>
      </c>
      <c r="H245" s="100">
        <v>2337.0952900000002</v>
      </c>
      <c r="I245" s="100">
        <v>52665.536670000001</v>
      </c>
      <c r="J245" s="100">
        <v>45472.021209999999</v>
      </c>
      <c r="K245" s="100">
        <v>411561.49307999999</v>
      </c>
    </row>
    <row r="246" spans="1:11">
      <c r="A246" s="68" t="s">
        <v>398</v>
      </c>
      <c r="B246" s="100">
        <v>9534.2435999999998</v>
      </c>
      <c r="C246" s="100">
        <v>1169.8038100000001</v>
      </c>
      <c r="D246" s="100">
        <v>9965.1751000000004</v>
      </c>
      <c r="E246" s="100">
        <v>1315.63786</v>
      </c>
      <c r="F246" s="100">
        <v>3402.9799500000004</v>
      </c>
      <c r="G246" s="100">
        <v>1457.6901</v>
      </c>
      <c r="H246" s="100">
        <v>0.92300000000000004</v>
      </c>
      <c r="I246" s="100">
        <v>396.42265999999995</v>
      </c>
      <c r="J246" s="100">
        <v>2.8538800000000002</v>
      </c>
      <c r="K246" s="100">
        <v>27245.729960000001</v>
      </c>
    </row>
    <row r="247" spans="1:11">
      <c r="A247" s="68" t="s">
        <v>399</v>
      </c>
      <c r="B247" s="100">
        <v>0</v>
      </c>
      <c r="C247" s="100">
        <v>0</v>
      </c>
      <c r="D247" s="100">
        <v>0</v>
      </c>
      <c r="E247" s="100">
        <v>0</v>
      </c>
      <c r="F247" s="100">
        <v>0</v>
      </c>
      <c r="G247" s="100">
        <v>0</v>
      </c>
      <c r="H247" s="100">
        <v>0</v>
      </c>
      <c r="I247" s="100">
        <v>0</v>
      </c>
      <c r="J247" s="100">
        <v>1829.3356200000001</v>
      </c>
      <c r="K247" s="100">
        <v>1829.3356200000001</v>
      </c>
    </row>
    <row r="248" spans="1:11">
      <c r="A248" s="68" t="s">
        <v>400</v>
      </c>
      <c r="B248" s="100">
        <v>83690.519469999999</v>
      </c>
      <c r="C248" s="100">
        <v>612994.95895</v>
      </c>
      <c r="D248" s="100">
        <v>4577.7308600000006</v>
      </c>
      <c r="E248" s="100">
        <v>22293.281660000001</v>
      </c>
      <c r="F248" s="100">
        <v>110566.99182</v>
      </c>
      <c r="G248" s="100">
        <v>38409.485200000003</v>
      </c>
      <c r="H248" s="100">
        <v>0</v>
      </c>
      <c r="I248" s="100">
        <v>137303.82024999999</v>
      </c>
      <c r="J248" s="100">
        <v>44717.997130000003</v>
      </c>
      <c r="K248" s="100">
        <v>1054554.7853399999</v>
      </c>
    </row>
    <row r="249" spans="1:11">
      <c r="A249" s="67" t="s">
        <v>401</v>
      </c>
      <c r="B249" s="100">
        <v>0</v>
      </c>
      <c r="C249" s="100">
        <v>0</v>
      </c>
      <c r="D249" s="100">
        <v>0</v>
      </c>
      <c r="E249" s="100">
        <v>0</v>
      </c>
      <c r="F249" s="100">
        <v>0</v>
      </c>
      <c r="G249" s="100">
        <v>136.87056000000001</v>
      </c>
      <c r="H249" s="100">
        <v>0</v>
      </c>
      <c r="I249" s="100">
        <v>0</v>
      </c>
      <c r="J249" s="100">
        <v>0</v>
      </c>
      <c r="K249" s="100">
        <v>136.87056000000001</v>
      </c>
    </row>
    <row r="250" spans="1:11">
      <c r="A250" s="68" t="s">
        <v>402</v>
      </c>
      <c r="B250" s="100">
        <v>0</v>
      </c>
      <c r="C250" s="100">
        <v>0</v>
      </c>
      <c r="D250" s="100">
        <v>0</v>
      </c>
      <c r="E250" s="100">
        <v>0</v>
      </c>
      <c r="F250" s="100">
        <v>0</v>
      </c>
      <c r="G250" s="100">
        <v>136.54555999999999</v>
      </c>
      <c r="H250" s="100">
        <v>0</v>
      </c>
      <c r="I250" s="100">
        <v>0</v>
      </c>
      <c r="J250" s="100">
        <v>0</v>
      </c>
      <c r="K250" s="100">
        <v>136.54555999999999</v>
      </c>
    </row>
    <row r="251" spans="1:11">
      <c r="A251" s="68" t="s">
        <v>403</v>
      </c>
      <c r="B251" s="100">
        <v>0</v>
      </c>
      <c r="C251" s="100">
        <v>0</v>
      </c>
      <c r="D251" s="100">
        <v>0</v>
      </c>
      <c r="E251" s="100">
        <v>0</v>
      </c>
      <c r="F251" s="100">
        <v>0</v>
      </c>
      <c r="G251" s="100">
        <v>0.32500000000000001</v>
      </c>
      <c r="H251" s="100">
        <v>0</v>
      </c>
      <c r="I251" s="100">
        <v>0</v>
      </c>
      <c r="J251" s="100">
        <v>0</v>
      </c>
      <c r="K251" s="100">
        <v>0.32500000000000001</v>
      </c>
    </row>
    <row r="252" spans="1:11">
      <c r="A252" s="67" t="s">
        <v>404</v>
      </c>
      <c r="B252" s="100">
        <v>304095.07607999997</v>
      </c>
      <c r="C252" s="100">
        <v>0</v>
      </c>
      <c r="D252" s="100">
        <v>0</v>
      </c>
      <c r="E252" s="100">
        <v>0</v>
      </c>
      <c r="F252" s="100">
        <v>0</v>
      </c>
      <c r="G252" s="100">
        <v>394392.21668999997</v>
      </c>
      <c r="H252" s="100">
        <v>0</v>
      </c>
      <c r="I252" s="100">
        <v>0</v>
      </c>
      <c r="J252" s="100">
        <v>0</v>
      </c>
      <c r="K252" s="100">
        <v>698487.29276999994</v>
      </c>
    </row>
    <row r="253" spans="1:11">
      <c r="A253" s="68" t="s">
        <v>402</v>
      </c>
      <c r="B253" s="100">
        <v>300410.27801999997</v>
      </c>
      <c r="C253" s="100">
        <v>0</v>
      </c>
      <c r="D253" s="100">
        <v>0</v>
      </c>
      <c r="E253" s="100">
        <v>0</v>
      </c>
      <c r="F253" s="100">
        <v>0</v>
      </c>
      <c r="G253" s="100">
        <v>393372.49962999998</v>
      </c>
      <c r="H253" s="100">
        <v>0</v>
      </c>
      <c r="I253" s="100">
        <v>0</v>
      </c>
      <c r="J253" s="100">
        <v>0</v>
      </c>
      <c r="K253" s="100">
        <v>693782.77764999995</v>
      </c>
    </row>
    <row r="254" spans="1:11">
      <c r="A254" s="68" t="s">
        <v>403</v>
      </c>
      <c r="B254" s="100">
        <v>3684.7980600000001</v>
      </c>
      <c r="C254" s="100">
        <v>0</v>
      </c>
      <c r="D254" s="100">
        <v>0</v>
      </c>
      <c r="E254" s="100">
        <v>0</v>
      </c>
      <c r="F254" s="100">
        <v>0</v>
      </c>
      <c r="G254" s="100">
        <v>1019.7170600000001</v>
      </c>
      <c r="H254" s="100">
        <v>0</v>
      </c>
      <c r="I254" s="100">
        <v>0</v>
      </c>
      <c r="J254" s="100">
        <v>0</v>
      </c>
      <c r="K254" s="100">
        <v>4704.51512</v>
      </c>
    </row>
    <row r="255" spans="1:11" ht="30" customHeight="1">
      <c r="A255" s="182" t="s">
        <v>405</v>
      </c>
      <c r="B255" s="61">
        <v>49069.697319999999</v>
      </c>
      <c r="C255" s="61">
        <v>154062.17733999999</v>
      </c>
      <c r="D255" s="61">
        <v>101188.84487</v>
      </c>
      <c r="E255" s="61">
        <v>2789.1139700000003</v>
      </c>
      <c r="F255" s="61">
        <v>27665.708170000002</v>
      </c>
      <c r="G255" s="61">
        <v>19816.708039999998</v>
      </c>
      <c r="H255" s="61">
        <v>2555.4990499999999</v>
      </c>
      <c r="I255" s="61">
        <v>75112.638219999993</v>
      </c>
      <c r="J255" s="61">
        <v>25952.343840000001</v>
      </c>
      <c r="K255" s="61">
        <v>458212.73082</v>
      </c>
    </row>
    <row r="256" spans="1:11">
      <c r="A256" s="68" t="s">
        <v>406</v>
      </c>
      <c r="B256" s="100">
        <v>492.80628000000002</v>
      </c>
      <c r="C256" s="100">
        <v>27.63654</v>
      </c>
      <c r="D256" s="100">
        <v>1216.94893</v>
      </c>
      <c r="E256" s="100">
        <v>26.057770000000001</v>
      </c>
      <c r="F256" s="100">
        <v>374.16314</v>
      </c>
      <c r="G256" s="100">
        <v>0</v>
      </c>
      <c r="H256" s="100">
        <v>0.98233999999999999</v>
      </c>
      <c r="I256" s="100">
        <v>644.98132999999996</v>
      </c>
      <c r="J256" s="100">
        <v>119.47927</v>
      </c>
      <c r="K256" s="100">
        <v>2903.0556000000001</v>
      </c>
    </row>
    <row r="257" spans="1:11">
      <c r="A257" s="68" t="s">
        <v>407</v>
      </c>
      <c r="B257" s="100">
        <v>27.552709999999998</v>
      </c>
      <c r="C257" s="100">
        <v>160.88792000000001</v>
      </c>
      <c r="D257" s="100">
        <v>83.758949999999999</v>
      </c>
      <c r="E257" s="100">
        <v>21.759409999999999</v>
      </c>
      <c r="F257" s="100">
        <v>20.113430000000001</v>
      </c>
      <c r="G257" s="100">
        <v>473.79748000000001</v>
      </c>
      <c r="H257" s="100">
        <v>0.15913999999999998</v>
      </c>
      <c r="I257" s="100">
        <v>2164.3743199999999</v>
      </c>
      <c r="J257" s="100">
        <v>0</v>
      </c>
      <c r="K257" s="100">
        <v>2952.4033599999998</v>
      </c>
    </row>
    <row r="258" spans="1:11">
      <c r="A258" s="68" t="s">
        <v>408</v>
      </c>
      <c r="B258" s="100">
        <v>44833.448409999997</v>
      </c>
      <c r="C258" s="100">
        <v>143999.94266999999</v>
      </c>
      <c r="D258" s="100">
        <v>81248.861049999992</v>
      </c>
      <c r="E258" s="100">
        <v>1711.22721</v>
      </c>
      <c r="F258" s="100">
        <v>25958.850190000001</v>
      </c>
      <c r="G258" s="100">
        <v>17590.290929999999</v>
      </c>
      <c r="H258" s="100">
        <v>2194.8619700000004</v>
      </c>
      <c r="I258" s="100">
        <v>70620.576409999994</v>
      </c>
      <c r="J258" s="100">
        <v>24343.561829999999</v>
      </c>
      <c r="K258" s="100">
        <v>412501.62067000003</v>
      </c>
    </row>
    <row r="259" spans="1:11">
      <c r="A259" s="68" t="s">
        <v>409</v>
      </c>
      <c r="B259" s="100">
        <v>2803.92517</v>
      </c>
      <c r="C259" s="100">
        <v>6957.8804800000007</v>
      </c>
      <c r="D259" s="100">
        <v>16640.93043</v>
      </c>
      <c r="E259" s="100">
        <v>993.58705000000009</v>
      </c>
      <c r="F259" s="100">
        <v>1005.47376</v>
      </c>
      <c r="G259" s="100">
        <v>1278.2070800000001</v>
      </c>
      <c r="H259" s="100">
        <v>333.47101000000004</v>
      </c>
      <c r="I259" s="100">
        <v>312.23763000000002</v>
      </c>
      <c r="J259" s="100">
        <v>1379.17732</v>
      </c>
      <c r="K259" s="100">
        <v>31704.889930000001</v>
      </c>
    </row>
    <row r="260" spans="1:11">
      <c r="A260" s="68" t="s">
        <v>410</v>
      </c>
      <c r="B260" s="100">
        <v>283.34965</v>
      </c>
      <c r="C260" s="100">
        <v>1666.81665</v>
      </c>
      <c r="D260" s="100">
        <v>596.77644999999995</v>
      </c>
      <c r="E260" s="100">
        <v>19.60388</v>
      </c>
      <c r="F260" s="100">
        <v>184.19038</v>
      </c>
      <c r="G260" s="100">
        <v>73.41395</v>
      </c>
      <c r="H260" s="100">
        <v>25.20262</v>
      </c>
      <c r="I260" s="100">
        <v>1363.71722</v>
      </c>
      <c r="J260" s="100">
        <v>43.032910000000001</v>
      </c>
      <c r="K260" s="100">
        <v>4256.1037100000003</v>
      </c>
    </row>
    <row r="261" spans="1:11">
      <c r="A261" s="68" t="s">
        <v>411</v>
      </c>
      <c r="B261" s="100">
        <v>24.569520000000001</v>
      </c>
      <c r="C261" s="100">
        <v>54.753329999999998</v>
      </c>
      <c r="D261" s="100">
        <v>861.67133999999999</v>
      </c>
      <c r="E261" s="100">
        <v>1.6411300000000002</v>
      </c>
      <c r="F261" s="100">
        <v>13.472209999999999</v>
      </c>
      <c r="G261" s="100">
        <v>4.7520100000000003</v>
      </c>
      <c r="H261" s="100">
        <v>0.82196999999999998</v>
      </c>
      <c r="I261" s="100">
        <v>1.3898699999999999</v>
      </c>
      <c r="J261" s="100">
        <v>32.549060000000004</v>
      </c>
      <c r="K261" s="100">
        <v>995.62043999999992</v>
      </c>
    </row>
    <row r="262" spans="1:11">
      <c r="A262" s="68" t="s">
        <v>412</v>
      </c>
      <c r="B262" s="100">
        <v>34.8904</v>
      </c>
      <c r="C262" s="100">
        <v>186.24723999999998</v>
      </c>
      <c r="D262" s="100">
        <v>490.12286999999998</v>
      </c>
      <c r="E262" s="100">
        <v>13.228950000000001</v>
      </c>
      <c r="F262" s="100">
        <v>104.49637</v>
      </c>
      <c r="G262" s="100">
        <v>167.8065</v>
      </c>
      <c r="H262" s="100">
        <v>0</v>
      </c>
      <c r="I262" s="100">
        <v>5.36144</v>
      </c>
      <c r="J262" s="100">
        <v>21.15907</v>
      </c>
      <c r="K262" s="100">
        <v>1023.3128399999999</v>
      </c>
    </row>
    <row r="263" spans="1:11">
      <c r="A263" s="68" t="s">
        <v>413</v>
      </c>
      <c r="B263" s="100">
        <v>8.9739100000000001</v>
      </c>
      <c r="C263" s="100">
        <v>2.9139999999999999E-2</v>
      </c>
      <c r="D263" s="100">
        <v>1.3085599999999999</v>
      </c>
      <c r="E263" s="100">
        <v>2.0085699999999997</v>
      </c>
      <c r="F263" s="100">
        <v>4.94869</v>
      </c>
      <c r="G263" s="100">
        <v>228.44009</v>
      </c>
      <c r="H263" s="100">
        <v>0</v>
      </c>
      <c r="I263" s="100">
        <v>0</v>
      </c>
      <c r="J263" s="100">
        <v>13.384379999999998</v>
      </c>
      <c r="K263" s="100">
        <v>259.09334000000001</v>
      </c>
    </row>
    <row r="264" spans="1:11">
      <c r="A264" s="68" t="s">
        <v>414</v>
      </c>
      <c r="B264" s="100">
        <v>0</v>
      </c>
      <c r="C264" s="100">
        <v>0</v>
      </c>
      <c r="D264" s="100">
        <v>0</v>
      </c>
      <c r="E264" s="100">
        <v>0</v>
      </c>
      <c r="F264" s="100">
        <v>0</v>
      </c>
      <c r="G264" s="100">
        <v>0</v>
      </c>
      <c r="H264" s="100">
        <v>0</v>
      </c>
      <c r="I264" s="100">
        <v>0</v>
      </c>
      <c r="J264" s="100">
        <v>0</v>
      </c>
      <c r="K264" s="100">
        <v>0</v>
      </c>
    </row>
    <row r="265" spans="1:11">
      <c r="A265" s="68" t="s">
        <v>415</v>
      </c>
      <c r="B265" s="100">
        <v>560.18127000000004</v>
      </c>
      <c r="C265" s="100">
        <v>1007.98337</v>
      </c>
      <c r="D265" s="100">
        <v>48.466290000000001</v>
      </c>
      <c r="E265" s="100">
        <v>0</v>
      </c>
      <c r="F265" s="100">
        <v>0</v>
      </c>
      <c r="G265" s="100">
        <v>0</v>
      </c>
      <c r="H265" s="100">
        <v>0</v>
      </c>
      <c r="I265" s="100">
        <v>0</v>
      </c>
      <c r="J265" s="100">
        <v>0</v>
      </c>
      <c r="K265" s="100">
        <v>1616.63093</v>
      </c>
    </row>
    <row r="266" spans="1:11">
      <c r="A266" s="68" t="s">
        <v>416</v>
      </c>
      <c r="B266" s="100">
        <v>0</v>
      </c>
      <c r="C266" s="100">
        <v>0</v>
      </c>
      <c r="D266" s="100">
        <v>0</v>
      </c>
      <c r="E266" s="100">
        <v>0</v>
      </c>
      <c r="F266" s="100">
        <v>0</v>
      </c>
      <c r="G266" s="100">
        <v>0</v>
      </c>
      <c r="H266" s="100">
        <v>0</v>
      </c>
      <c r="I266" s="100">
        <v>0</v>
      </c>
      <c r="J266" s="100">
        <v>0</v>
      </c>
      <c r="K266" s="100">
        <v>0</v>
      </c>
    </row>
    <row r="267" spans="1:11">
      <c r="A267" s="182" t="s">
        <v>417</v>
      </c>
      <c r="B267" s="61">
        <v>-19656.32447</v>
      </c>
      <c r="C267" s="61">
        <v>-50791.338859999996</v>
      </c>
      <c r="D267" s="61">
        <v>-25828.30055</v>
      </c>
      <c r="E267" s="61">
        <v>-812.04237999999998</v>
      </c>
      <c r="F267" s="61">
        <v>-7643.9974199999997</v>
      </c>
      <c r="G267" s="61">
        <v>-7075.0256500000005</v>
      </c>
      <c r="H267" s="61">
        <v>-807.32934999999998</v>
      </c>
      <c r="I267" s="61">
        <v>-27294.79189</v>
      </c>
      <c r="J267" s="61">
        <v>-8875.1321399999997</v>
      </c>
      <c r="K267" s="61">
        <v>-148784.28271</v>
      </c>
    </row>
    <row r="268" spans="1:11">
      <c r="A268" s="68" t="s">
        <v>418</v>
      </c>
      <c r="B268" s="100">
        <v>-218.32333</v>
      </c>
      <c r="C268" s="100">
        <v>-1.3380000000000001E-2</v>
      </c>
      <c r="D268" s="100">
        <v>-7.0849500000000001</v>
      </c>
      <c r="E268" s="100">
        <v>0</v>
      </c>
      <c r="F268" s="100">
        <v>0</v>
      </c>
      <c r="G268" s="100">
        <v>0</v>
      </c>
      <c r="H268" s="100">
        <v>0</v>
      </c>
      <c r="I268" s="100">
        <v>-4.3600000000000002E-3</v>
      </c>
      <c r="J268" s="100">
        <v>0</v>
      </c>
      <c r="K268" s="100">
        <v>-225.42601999999999</v>
      </c>
    </row>
    <row r="269" spans="1:11">
      <c r="A269" s="68" t="s">
        <v>419</v>
      </c>
      <c r="B269" s="100">
        <v>0</v>
      </c>
      <c r="C269" s="100">
        <v>0</v>
      </c>
      <c r="D269" s="100">
        <v>0</v>
      </c>
      <c r="E269" s="100">
        <v>0</v>
      </c>
      <c r="F269" s="100">
        <v>0</v>
      </c>
      <c r="G269" s="100">
        <v>0</v>
      </c>
      <c r="H269" s="100">
        <v>-5.84307</v>
      </c>
      <c r="I269" s="100">
        <v>0</v>
      </c>
      <c r="J269" s="100">
        <v>0</v>
      </c>
      <c r="K269" s="100">
        <v>-5.84307</v>
      </c>
    </row>
    <row r="270" spans="1:11">
      <c r="A270" s="68" t="s">
        <v>420</v>
      </c>
      <c r="B270" s="100">
        <v>-12697.803900000001</v>
      </c>
      <c r="C270" s="100">
        <v>-30479.85772</v>
      </c>
      <c r="D270" s="100">
        <v>-18507.434809999999</v>
      </c>
      <c r="E270" s="100">
        <v>-812.04237999999998</v>
      </c>
      <c r="F270" s="100">
        <v>-7572.4446699999999</v>
      </c>
      <c r="G270" s="100">
        <v>-6375.7929199999999</v>
      </c>
      <c r="H270" s="100">
        <v>-801.41522999999995</v>
      </c>
      <c r="I270" s="100">
        <v>-11205.106659999999</v>
      </c>
      <c r="J270" s="100">
        <v>-8650.5885899999994</v>
      </c>
      <c r="K270" s="100">
        <v>-97102.486879999997</v>
      </c>
    </row>
    <row r="271" spans="1:11">
      <c r="A271" s="68" t="s">
        <v>421</v>
      </c>
      <c r="B271" s="100">
        <v>-264.59994</v>
      </c>
      <c r="C271" s="100">
        <v>-2553.9145600000002</v>
      </c>
      <c r="D271" s="100">
        <v>-15.49324</v>
      </c>
      <c r="E271" s="100">
        <v>0</v>
      </c>
      <c r="F271" s="100">
        <v>-71.552750000000003</v>
      </c>
      <c r="G271" s="100">
        <v>-420.96573000000001</v>
      </c>
      <c r="H271" s="100">
        <v>-7.1050000000000002E-2</v>
      </c>
      <c r="I271" s="100">
        <v>-283.43903</v>
      </c>
      <c r="J271" s="100">
        <v>-159.31432000000001</v>
      </c>
      <c r="K271" s="100">
        <v>-3769.3506200000002</v>
      </c>
    </row>
    <row r="272" spans="1:11">
      <c r="A272" s="68" t="s">
        <v>422</v>
      </c>
      <c r="B272" s="100">
        <v>-6034.0590999999995</v>
      </c>
      <c r="C272" s="100">
        <v>-17757.553199999998</v>
      </c>
      <c r="D272" s="100">
        <v>-7298.28755</v>
      </c>
      <c r="E272" s="100">
        <v>0</v>
      </c>
      <c r="F272" s="100">
        <v>0</v>
      </c>
      <c r="G272" s="100">
        <v>0</v>
      </c>
      <c r="H272" s="100">
        <v>0</v>
      </c>
      <c r="I272" s="100">
        <v>-15806.241840000001</v>
      </c>
      <c r="J272" s="100">
        <v>-65.229230000000001</v>
      </c>
      <c r="K272" s="100">
        <v>-46961.370920000001</v>
      </c>
    </row>
    <row r="273" spans="1:11">
      <c r="A273" s="69" t="s">
        <v>423</v>
      </c>
      <c r="B273" s="100">
        <v>-441.53820000000002</v>
      </c>
      <c r="C273" s="100">
        <v>0</v>
      </c>
      <c r="D273" s="100">
        <v>0</v>
      </c>
      <c r="E273" s="100">
        <v>0</v>
      </c>
      <c r="F273" s="100">
        <v>0</v>
      </c>
      <c r="G273" s="100">
        <v>-278.267</v>
      </c>
      <c r="H273" s="100">
        <v>0</v>
      </c>
      <c r="I273" s="100">
        <v>0</v>
      </c>
      <c r="J273" s="100">
        <v>0</v>
      </c>
      <c r="K273" s="100">
        <v>-719.8051999999999</v>
      </c>
    </row>
    <row r="274" spans="1:11">
      <c r="A274" s="69" t="s">
        <v>495</v>
      </c>
      <c r="B274" s="100">
        <v>0</v>
      </c>
      <c r="C274" s="100">
        <v>0</v>
      </c>
      <c r="D274" s="100">
        <v>0</v>
      </c>
      <c r="E274" s="100">
        <v>0</v>
      </c>
      <c r="F274" s="100">
        <v>0</v>
      </c>
      <c r="G274" s="100">
        <v>0</v>
      </c>
      <c r="H274" s="100">
        <v>0</v>
      </c>
      <c r="I274" s="100">
        <v>0</v>
      </c>
      <c r="J274" s="100">
        <v>0</v>
      </c>
      <c r="K274" s="100">
        <v>0</v>
      </c>
    </row>
    <row r="275" spans="1:11">
      <c r="A275" s="182" t="s">
        <v>1125</v>
      </c>
      <c r="B275" s="61">
        <v>29413.37285</v>
      </c>
      <c r="C275" s="61">
        <v>103270.83848000001</v>
      </c>
      <c r="D275" s="61">
        <v>75360.544319999986</v>
      </c>
      <c r="E275" s="61">
        <v>1977.07159</v>
      </c>
      <c r="F275" s="61">
        <v>20021.710749999998</v>
      </c>
      <c r="G275" s="61">
        <v>12741.68239</v>
      </c>
      <c r="H275" s="61">
        <v>1748.1696999999999</v>
      </c>
      <c r="I275" s="61">
        <v>47817.84633</v>
      </c>
      <c r="J275" s="61">
        <v>17077.2117</v>
      </c>
      <c r="K275" s="61">
        <v>309428.44811</v>
      </c>
    </row>
    <row r="276" spans="1:11">
      <c r="A276" s="160" t="s">
        <v>424</v>
      </c>
      <c r="B276" s="61">
        <v>3195.3188500000001</v>
      </c>
      <c r="C276" s="61">
        <v>1673.1977199999999</v>
      </c>
      <c r="D276" s="61">
        <v>1582.03142</v>
      </c>
      <c r="E276" s="61">
        <v>627.70762000000002</v>
      </c>
      <c r="F276" s="61">
        <v>871.95044999999993</v>
      </c>
      <c r="G276" s="61">
        <v>2092.0097000000001</v>
      </c>
      <c r="H276" s="61">
        <v>238.24279999999999</v>
      </c>
      <c r="I276" s="61">
        <v>1263.7781699999998</v>
      </c>
      <c r="J276" s="61">
        <v>1714.4978100000001</v>
      </c>
      <c r="K276" s="61">
        <v>13258.734539999999</v>
      </c>
    </row>
    <row r="277" spans="1:11">
      <c r="A277" s="68" t="s">
        <v>425</v>
      </c>
      <c r="B277" s="100">
        <v>2203.71992</v>
      </c>
      <c r="C277" s="100">
        <v>1123.39897</v>
      </c>
      <c r="D277" s="100">
        <v>27.118290000000002</v>
      </c>
      <c r="E277" s="100">
        <v>158.87933999999998</v>
      </c>
      <c r="F277" s="100">
        <v>0</v>
      </c>
      <c r="G277" s="100">
        <v>1647.0966299999998</v>
      </c>
      <c r="H277" s="100">
        <v>20.024740000000001</v>
      </c>
      <c r="I277" s="100">
        <v>284.80043999999998</v>
      </c>
      <c r="J277" s="100">
        <v>1484.5955300000001</v>
      </c>
      <c r="K277" s="100">
        <v>6949.6338599999999</v>
      </c>
    </row>
    <row r="278" spans="1:11">
      <c r="A278" s="68" t="s">
        <v>426</v>
      </c>
      <c r="B278" s="100">
        <v>194.78166000000002</v>
      </c>
      <c r="C278" s="100">
        <v>229.42185999999998</v>
      </c>
      <c r="D278" s="100">
        <v>43.313209999999998</v>
      </c>
      <c r="E278" s="100">
        <v>10.288950000000002</v>
      </c>
      <c r="F278" s="100">
        <v>7.1120200000000002</v>
      </c>
      <c r="G278" s="100">
        <v>122.90005000000001</v>
      </c>
      <c r="H278" s="100">
        <v>11.921850000000001</v>
      </c>
      <c r="I278" s="100">
        <v>518.82176000000004</v>
      </c>
      <c r="J278" s="100">
        <v>133.20596</v>
      </c>
      <c r="K278" s="100">
        <v>1271.7673200000002</v>
      </c>
    </row>
    <row r="279" spans="1:11">
      <c r="A279" s="68" t="s">
        <v>427</v>
      </c>
      <c r="B279" s="100">
        <v>106.54841</v>
      </c>
      <c r="C279" s="100">
        <v>13.46847</v>
      </c>
      <c r="D279" s="100">
        <v>0</v>
      </c>
      <c r="E279" s="100">
        <v>413.45537999999999</v>
      </c>
      <c r="F279" s="100">
        <v>0</v>
      </c>
      <c r="G279" s="100">
        <v>155.27731</v>
      </c>
      <c r="H279" s="100">
        <v>0</v>
      </c>
      <c r="I279" s="100">
        <v>0</v>
      </c>
      <c r="J279" s="100">
        <v>23.585319999999999</v>
      </c>
      <c r="K279" s="100">
        <v>712.33488999999997</v>
      </c>
    </row>
    <row r="280" spans="1:11">
      <c r="A280" s="68" t="s">
        <v>428</v>
      </c>
      <c r="B280" s="100">
        <v>0</v>
      </c>
      <c r="C280" s="100">
        <v>0</v>
      </c>
      <c r="D280" s="100">
        <v>0</v>
      </c>
      <c r="E280" s="100">
        <v>0</v>
      </c>
      <c r="F280" s="100">
        <v>0</v>
      </c>
      <c r="G280" s="100">
        <v>0</v>
      </c>
      <c r="H280" s="100">
        <v>0</v>
      </c>
      <c r="I280" s="100">
        <v>0</v>
      </c>
      <c r="J280" s="100">
        <v>0</v>
      </c>
      <c r="K280" s="100">
        <v>0</v>
      </c>
    </row>
    <row r="281" spans="1:11">
      <c r="A281" s="66" t="s">
        <v>429</v>
      </c>
      <c r="B281" s="100">
        <v>690.26886000000002</v>
      </c>
      <c r="C281" s="100">
        <v>306.90841999999998</v>
      </c>
      <c r="D281" s="100">
        <v>1511.5999199999999</v>
      </c>
      <c r="E281" s="100">
        <v>45.083949999999994</v>
      </c>
      <c r="F281" s="100">
        <v>864.83843000000002</v>
      </c>
      <c r="G281" s="100">
        <v>166.73570999999998</v>
      </c>
      <c r="H281" s="100">
        <v>206.29621</v>
      </c>
      <c r="I281" s="100">
        <v>460.15596999999997</v>
      </c>
      <c r="J281" s="100">
        <v>73.111000000000004</v>
      </c>
      <c r="K281" s="100">
        <v>4324.9984699999995</v>
      </c>
    </row>
    <row r="282" spans="1:11">
      <c r="A282" s="66" t="s">
        <v>430</v>
      </c>
      <c r="B282" s="100">
        <v>0</v>
      </c>
      <c r="C282" s="100">
        <v>0</v>
      </c>
      <c r="D282" s="100">
        <v>0</v>
      </c>
      <c r="E282" s="100">
        <v>0</v>
      </c>
      <c r="F282" s="100">
        <v>0</v>
      </c>
      <c r="G282" s="100">
        <v>0</v>
      </c>
      <c r="H282" s="100">
        <v>0</v>
      </c>
      <c r="I282" s="100">
        <v>0</v>
      </c>
      <c r="J282" s="100">
        <v>0</v>
      </c>
      <c r="K282" s="100">
        <v>0</v>
      </c>
    </row>
    <row r="283" spans="1:11">
      <c r="A283" s="182" t="s">
        <v>431</v>
      </c>
      <c r="B283" s="61">
        <v>-792.08922999999993</v>
      </c>
      <c r="C283" s="61">
        <v>-6754.7192100000002</v>
      </c>
      <c r="D283" s="61">
        <v>-917.52873999999997</v>
      </c>
      <c r="E283" s="61">
        <v>-161.06983</v>
      </c>
      <c r="F283" s="61">
        <v>-186.82905</v>
      </c>
      <c r="G283" s="61">
        <v>-504.86759000000001</v>
      </c>
      <c r="H283" s="61">
        <v>-82.859820000000013</v>
      </c>
      <c r="I283" s="61">
        <v>-276.12051000000002</v>
      </c>
      <c r="J283" s="61">
        <v>-680.30860999999993</v>
      </c>
      <c r="K283" s="61">
        <v>-10356.392589999999</v>
      </c>
    </row>
    <row r="284" spans="1:11">
      <c r="A284" s="68" t="s">
        <v>425</v>
      </c>
      <c r="B284" s="100">
        <v>-368.40609000000001</v>
      </c>
      <c r="C284" s="100">
        <v>-291.43374999999997</v>
      </c>
      <c r="D284" s="100">
        <v>-238.40429</v>
      </c>
      <c r="E284" s="100">
        <v>-75.190070000000006</v>
      </c>
      <c r="F284" s="100">
        <v>-59.408589999999997</v>
      </c>
      <c r="G284" s="100">
        <v>-100.73305999999999</v>
      </c>
      <c r="H284" s="100">
        <v>-50.222300000000004</v>
      </c>
      <c r="I284" s="100">
        <v>-256.21688</v>
      </c>
      <c r="J284" s="100">
        <v>-171.66353000000001</v>
      </c>
      <c r="K284" s="100">
        <v>-1611.6785600000001</v>
      </c>
    </row>
    <row r="285" spans="1:11">
      <c r="A285" s="68" t="s">
        <v>432</v>
      </c>
      <c r="B285" s="100">
        <v>-130.00946999999999</v>
      </c>
      <c r="C285" s="100">
        <v>-18.370990000000003</v>
      </c>
      <c r="D285" s="100">
        <v>-208.625</v>
      </c>
      <c r="E285" s="100">
        <v>-79.248109999999997</v>
      </c>
      <c r="F285" s="100">
        <v>0</v>
      </c>
      <c r="G285" s="100">
        <v>-386.07616999999999</v>
      </c>
      <c r="H285" s="100">
        <v>0</v>
      </c>
      <c r="I285" s="100">
        <v>0</v>
      </c>
      <c r="J285" s="100">
        <v>-0.94420999999999999</v>
      </c>
      <c r="K285" s="100">
        <v>-823.2739499999999</v>
      </c>
    </row>
    <row r="286" spans="1:11">
      <c r="A286" s="68" t="s">
        <v>433</v>
      </c>
      <c r="B286" s="100">
        <v>-63.69473</v>
      </c>
      <c r="C286" s="100">
        <v>0</v>
      </c>
      <c r="D286" s="100">
        <v>0</v>
      </c>
      <c r="E286" s="100">
        <v>0</v>
      </c>
      <c r="F286" s="100">
        <v>0</v>
      </c>
      <c r="G286" s="100">
        <v>0</v>
      </c>
      <c r="H286" s="100">
        <v>0</v>
      </c>
      <c r="I286" s="100">
        <v>0</v>
      </c>
      <c r="J286" s="100">
        <v>0</v>
      </c>
      <c r="K286" s="100">
        <v>-63.69473</v>
      </c>
    </row>
    <row r="287" spans="1:11">
      <c r="A287" s="68" t="s">
        <v>434</v>
      </c>
      <c r="B287" s="100">
        <v>0</v>
      </c>
      <c r="C287" s="100">
        <v>0</v>
      </c>
      <c r="D287" s="100">
        <v>0</v>
      </c>
      <c r="E287" s="100">
        <v>0</v>
      </c>
      <c r="F287" s="100">
        <v>0</v>
      </c>
      <c r="G287" s="100">
        <v>0</v>
      </c>
      <c r="H287" s="100">
        <v>0</v>
      </c>
      <c r="I287" s="100">
        <v>0</v>
      </c>
      <c r="J287" s="100">
        <v>0</v>
      </c>
      <c r="K287" s="100">
        <v>0</v>
      </c>
    </row>
    <row r="288" spans="1:11">
      <c r="A288" s="69" t="s">
        <v>435</v>
      </c>
      <c r="B288" s="100">
        <v>-229.97893999999999</v>
      </c>
      <c r="C288" s="100">
        <v>-6444.9144699999997</v>
      </c>
      <c r="D288" s="100">
        <v>-470.49945000000002</v>
      </c>
      <c r="E288" s="100">
        <v>-6.6316499999999996</v>
      </c>
      <c r="F288" s="100">
        <v>-127.42046000000001</v>
      </c>
      <c r="G288" s="100">
        <v>-18.05836</v>
      </c>
      <c r="H288" s="100">
        <v>-32.637520000000002</v>
      </c>
      <c r="I288" s="100">
        <v>-19.90363</v>
      </c>
      <c r="J288" s="100">
        <v>-507.70087000000001</v>
      </c>
      <c r="K288" s="100">
        <v>-7857.7453499999992</v>
      </c>
    </row>
    <row r="289" spans="1:11">
      <c r="A289" s="69" t="s">
        <v>436</v>
      </c>
      <c r="B289" s="100">
        <v>0</v>
      </c>
      <c r="C289" s="100">
        <v>0</v>
      </c>
      <c r="D289" s="100">
        <v>0</v>
      </c>
      <c r="E289" s="100">
        <v>0</v>
      </c>
      <c r="F289" s="100">
        <v>0</v>
      </c>
      <c r="G289" s="100">
        <v>0</v>
      </c>
      <c r="H289" s="100">
        <v>0</v>
      </c>
      <c r="I289" s="100">
        <v>0</v>
      </c>
      <c r="J289" s="100">
        <v>0</v>
      </c>
      <c r="K289" s="100">
        <v>0</v>
      </c>
    </row>
    <row r="290" spans="1:11">
      <c r="A290" s="182" t="s">
        <v>1124</v>
      </c>
      <c r="B290" s="61">
        <v>31816.602469999998</v>
      </c>
      <c r="C290" s="61">
        <v>98189.316989999992</v>
      </c>
      <c r="D290" s="61">
        <v>76025.047000000006</v>
      </c>
      <c r="E290" s="61">
        <v>2443.7093799999998</v>
      </c>
      <c r="F290" s="61">
        <v>20706.832149999998</v>
      </c>
      <c r="G290" s="61">
        <v>14328.824500000001</v>
      </c>
      <c r="H290" s="61">
        <v>1903.55268</v>
      </c>
      <c r="I290" s="61">
        <v>48805.503990000005</v>
      </c>
      <c r="J290" s="61">
        <v>18111.400899999997</v>
      </c>
      <c r="K290" s="61">
        <v>312330.79006000003</v>
      </c>
    </row>
    <row r="291" spans="1:11">
      <c r="A291" s="68" t="s">
        <v>437</v>
      </c>
      <c r="B291" s="100">
        <v>10345.854939999999</v>
      </c>
      <c r="C291" s="100">
        <v>15906.604509999999</v>
      </c>
      <c r="D291" s="100">
        <v>11533.590550000001</v>
      </c>
      <c r="E291" s="100">
        <v>1712.6062899999999</v>
      </c>
      <c r="F291" s="100">
        <v>1118.6948300000001</v>
      </c>
      <c r="G291" s="100">
        <v>2605.26305</v>
      </c>
      <c r="H291" s="100">
        <v>150.97325000000001</v>
      </c>
      <c r="I291" s="100">
        <v>5825.7546199999997</v>
      </c>
      <c r="J291" s="100">
        <v>4640.88879</v>
      </c>
      <c r="K291" s="100">
        <v>53840.23083</v>
      </c>
    </row>
    <row r="292" spans="1:11">
      <c r="A292" s="68" t="s">
        <v>438</v>
      </c>
      <c r="B292" s="100">
        <v>741.47593999999992</v>
      </c>
      <c r="C292" s="100">
        <v>2488.0899199999999</v>
      </c>
      <c r="D292" s="100">
        <v>991.17993999999999</v>
      </c>
      <c r="E292" s="100">
        <v>155.64183</v>
      </c>
      <c r="F292" s="100">
        <v>192.27735999999999</v>
      </c>
      <c r="G292" s="100">
        <v>1307.3398200000001</v>
      </c>
      <c r="H292" s="100">
        <v>14.37839</v>
      </c>
      <c r="I292" s="100">
        <v>1992.99685</v>
      </c>
      <c r="J292" s="100">
        <v>839.75728000000004</v>
      </c>
      <c r="K292" s="100">
        <v>8723.1373299999996</v>
      </c>
    </row>
    <row r="293" spans="1:11">
      <c r="A293" s="68" t="s">
        <v>439</v>
      </c>
      <c r="B293" s="100">
        <v>9604.3790000000008</v>
      </c>
      <c r="C293" s="100">
        <v>13418.514590000001</v>
      </c>
      <c r="D293" s="100">
        <v>10542.410609999999</v>
      </c>
      <c r="E293" s="100">
        <v>1556.9644599999999</v>
      </c>
      <c r="F293" s="100">
        <v>926.41746999999998</v>
      </c>
      <c r="G293" s="100">
        <v>1297.9232299999999</v>
      </c>
      <c r="H293" s="100">
        <v>136.59485999999998</v>
      </c>
      <c r="I293" s="100">
        <v>3832.7577700000002</v>
      </c>
      <c r="J293" s="100">
        <v>3801.1315099999997</v>
      </c>
      <c r="K293" s="100">
        <v>45117.093500000003</v>
      </c>
    </row>
    <row r="294" spans="1:11">
      <c r="A294" s="68" t="s">
        <v>440</v>
      </c>
      <c r="B294" s="100">
        <v>0</v>
      </c>
      <c r="C294" s="100">
        <v>0</v>
      </c>
      <c r="D294" s="100">
        <v>0</v>
      </c>
      <c r="E294" s="100">
        <v>0</v>
      </c>
      <c r="F294" s="100">
        <v>0</v>
      </c>
      <c r="G294" s="100">
        <v>0</v>
      </c>
      <c r="H294" s="100">
        <v>0</v>
      </c>
      <c r="I294" s="100">
        <v>0</v>
      </c>
      <c r="J294" s="100">
        <v>0</v>
      </c>
      <c r="K294" s="100">
        <v>0</v>
      </c>
    </row>
    <row r="295" spans="1:11">
      <c r="A295" s="68" t="s">
        <v>441</v>
      </c>
      <c r="B295" s="100">
        <v>0</v>
      </c>
      <c r="C295" s="100">
        <v>0</v>
      </c>
      <c r="D295" s="100">
        <v>0</v>
      </c>
      <c r="E295" s="100">
        <v>0</v>
      </c>
      <c r="F295" s="100">
        <v>0</v>
      </c>
      <c r="G295" s="100">
        <v>0</v>
      </c>
      <c r="H295" s="100">
        <v>0</v>
      </c>
      <c r="I295" s="100">
        <v>0</v>
      </c>
      <c r="J295" s="100">
        <v>0</v>
      </c>
      <c r="K295" s="100">
        <v>0</v>
      </c>
    </row>
    <row r="296" spans="1:11">
      <c r="A296" s="68" t="s">
        <v>442</v>
      </c>
      <c r="B296" s="100">
        <v>0</v>
      </c>
      <c r="C296" s="100">
        <v>0</v>
      </c>
      <c r="D296" s="100">
        <v>0</v>
      </c>
      <c r="E296" s="100">
        <v>0</v>
      </c>
      <c r="F296" s="100">
        <v>0</v>
      </c>
      <c r="G296" s="100">
        <v>0</v>
      </c>
      <c r="H296" s="100">
        <v>0</v>
      </c>
      <c r="I296" s="100">
        <v>0</v>
      </c>
      <c r="J296" s="100">
        <v>0</v>
      </c>
      <c r="K296" s="100">
        <v>0</v>
      </c>
    </row>
    <row r="297" spans="1:11">
      <c r="A297" s="68" t="s">
        <v>443</v>
      </c>
      <c r="B297" s="100">
        <v>0</v>
      </c>
      <c r="C297" s="100">
        <v>0</v>
      </c>
      <c r="D297" s="100">
        <v>0</v>
      </c>
      <c r="E297" s="100">
        <v>0</v>
      </c>
      <c r="F297" s="100">
        <v>0</v>
      </c>
      <c r="G297" s="100">
        <v>0</v>
      </c>
      <c r="H297" s="100">
        <v>0</v>
      </c>
      <c r="I297" s="100">
        <v>0</v>
      </c>
      <c r="J297" s="100">
        <v>0</v>
      </c>
      <c r="K297" s="100">
        <v>0</v>
      </c>
    </row>
    <row r="298" spans="1:11">
      <c r="A298" s="68" t="s">
        <v>444</v>
      </c>
      <c r="B298" s="100">
        <v>0</v>
      </c>
      <c r="C298" s="100">
        <v>0</v>
      </c>
      <c r="D298" s="100">
        <v>0</v>
      </c>
      <c r="E298" s="100">
        <v>0</v>
      </c>
      <c r="F298" s="100">
        <v>0</v>
      </c>
      <c r="G298" s="100">
        <v>0</v>
      </c>
      <c r="H298" s="100">
        <v>0</v>
      </c>
      <c r="I298" s="100">
        <v>0</v>
      </c>
      <c r="J298" s="100">
        <v>0</v>
      </c>
      <c r="K298" s="100">
        <v>0</v>
      </c>
    </row>
    <row r="299" spans="1:11">
      <c r="A299" s="68" t="s">
        <v>445</v>
      </c>
      <c r="B299" s="100">
        <v>-14940.968369999999</v>
      </c>
      <c r="C299" s="100">
        <v>-18661.153620000001</v>
      </c>
      <c r="D299" s="100">
        <v>-23031.501539999997</v>
      </c>
      <c r="E299" s="100">
        <v>-479.48371000000003</v>
      </c>
      <c r="F299" s="100">
        <v>-2516.2683399999996</v>
      </c>
      <c r="G299" s="100">
        <v>-2768.8121700000002</v>
      </c>
      <c r="H299" s="100">
        <v>-104.88675000000001</v>
      </c>
      <c r="I299" s="100">
        <v>-7312.5728799999997</v>
      </c>
      <c r="J299" s="100">
        <v>-3529.76316</v>
      </c>
      <c r="K299" s="100">
        <v>-73345.410540000012</v>
      </c>
    </row>
    <row r="300" spans="1:11">
      <c r="A300" s="68" t="s">
        <v>446</v>
      </c>
      <c r="B300" s="100">
        <v>-13672.515289999999</v>
      </c>
      <c r="C300" s="100">
        <v>-16201.520210000001</v>
      </c>
      <c r="D300" s="100">
        <v>-13272.814920000001</v>
      </c>
      <c r="E300" s="100">
        <v>-410.67419000000001</v>
      </c>
      <c r="F300" s="100">
        <v>-2516.18687</v>
      </c>
      <c r="G300" s="100">
        <v>-1878.72343</v>
      </c>
      <c r="H300" s="100">
        <v>-99.627219999999994</v>
      </c>
      <c r="I300" s="100">
        <v>-6226.7275099999997</v>
      </c>
      <c r="J300" s="100">
        <v>-2729.27747</v>
      </c>
      <c r="K300" s="100">
        <v>-57008.067109999996</v>
      </c>
    </row>
    <row r="301" spans="1:11">
      <c r="A301" s="68" t="s">
        <v>447</v>
      </c>
      <c r="B301" s="100">
        <v>-1.9780000000000002E-2</v>
      </c>
      <c r="C301" s="100">
        <v>-1.1100000000000001E-3</v>
      </c>
      <c r="D301" s="100">
        <v>-3.7099999999999998E-3</v>
      </c>
      <c r="E301" s="100">
        <v>0</v>
      </c>
      <c r="F301" s="100">
        <v>-8.1470000000000001E-2</v>
      </c>
      <c r="G301" s="100">
        <v>0</v>
      </c>
      <c r="H301" s="100">
        <v>-1.247E-2</v>
      </c>
      <c r="I301" s="100">
        <v>0</v>
      </c>
      <c r="J301" s="100">
        <v>0</v>
      </c>
      <c r="K301" s="100">
        <v>-0.11854000000000001</v>
      </c>
    </row>
    <row r="302" spans="1:11">
      <c r="A302" s="68" t="s">
        <v>448</v>
      </c>
      <c r="B302" s="100">
        <v>0</v>
      </c>
      <c r="C302" s="100">
        <v>0</v>
      </c>
      <c r="D302" s="100">
        <v>0</v>
      </c>
      <c r="E302" s="100">
        <v>0</v>
      </c>
      <c r="F302" s="100">
        <v>0</v>
      </c>
      <c r="G302" s="100">
        <v>0</v>
      </c>
      <c r="H302" s="100">
        <v>0</v>
      </c>
      <c r="I302" s="100">
        <v>0</v>
      </c>
      <c r="J302" s="100">
        <v>0</v>
      </c>
      <c r="K302" s="100">
        <v>0</v>
      </c>
    </row>
    <row r="303" spans="1:11">
      <c r="A303" s="69" t="s">
        <v>449</v>
      </c>
      <c r="B303" s="100">
        <v>-1268.4333000000001</v>
      </c>
      <c r="C303" s="100">
        <v>-2459.6322999999998</v>
      </c>
      <c r="D303" s="100">
        <v>-9758.6829099999995</v>
      </c>
      <c r="E303" s="100">
        <v>-68.809520000000006</v>
      </c>
      <c r="F303" s="100">
        <v>0</v>
      </c>
      <c r="G303" s="100">
        <v>-890.08874000000003</v>
      </c>
      <c r="H303" s="100">
        <v>-5.2470600000000003</v>
      </c>
      <c r="I303" s="100">
        <v>-1085.84537</v>
      </c>
      <c r="J303" s="100">
        <v>-800.48568999999998</v>
      </c>
      <c r="K303" s="100">
        <v>-16337.224890000001</v>
      </c>
    </row>
    <row r="304" spans="1:11">
      <c r="A304" s="69" t="s">
        <v>450</v>
      </c>
      <c r="B304" s="100">
        <v>0</v>
      </c>
      <c r="C304" s="100">
        <v>0</v>
      </c>
      <c r="D304" s="100">
        <v>0</v>
      </c>
      <c r="E304" s="100">
        <v>0</v>
      </c>
      <c r="F304" s="100">
        <v>0</v>
      </c>
      <c r="G304" s="100">
        <v>0</v>
      </c>
      <c r="H304" s="100">
        <v>0</v>
      </c>
      <c r="I304" s="100">
        <v>0</v>
      </c>
      <c r="J304" s="100">
        <v>0</v>
      </c>
      <c r="K304" s="100">
        <v>0</v>
      </c>
    </row>
    <row r="305" spans="1:11">
      <c r="A305" s="68" t="s">
        <v>451</v>
      </c>
      <c r="B305" s="100">
        <v>0</v>
      </c>
      <c r="C305" s="100">
        <v>0</v>
      </c>
      <c r="D305" s="100">
        <v>0</v>
      </c>
      <c r="E305" s="100">
        <v>0</v>
      </c>
      <c r="F305" s="100">
        <v>0</v>
      </c>
      <c r="G305" s="100">
        <v>0</v>
      </c>
      <c r="H305" s="100">
        <v>0</v>
      </c>
      <c r="I305" s="100">
        <v>0</v>
      </c>
      <c r="J305" s="100">
        <v>0</v>
      </c>
      <c r="K305" s="100">
        <v>0</v>
      </c>
    </row>
    <row r="306" spans="1:11">
      <c r="A306" s="182" t="s">
        <v>1123</v>
      </c>
      <c r="B306" s="61">
        <v>27221.48904</v>
      </c>
      <c r="C306" s="61">
        <v>95434.767879999999</v>
      </c>
      <c r="D306" s="61">
        <v>64527.136009999995</v>
      </c>
      <c r="E306" s="61">
        <v>3676.83196</v>
      </c>
      <c r="F306" s="61">
        <v>19309.25864</v>
      </c>
      <c r="G306" s="61">
        <v>14165.275380000001</v>
      </c>
      <c r="H306" s="61">
        <v>1949.6391799999999</v>
      </c>
      <c r="I306" s="61">
        <v>47318.685729999997</v>
      </c>
      <c r="J306" s="61">
        <v>19222.526530000003</v>
      </c>
      <c r="K306" s="61">
        <v>292825.61035000003</v>
      </c>
    </row>
    <row r="307" spans="1:11">
      <c r="A307" s="182" t="s">
        <v>452</v>
      </c>
      <c r="B307" s="61">
        <v>-26508.248219999998</v>
      </c>
      <c r="C307" s="61">
        <v>-102129.22206999999</v>
      </c>
      <c r="D307" s="61">
        <v>-62215.09173</v>
      </c>
      <c r="E307" s="61">
        <v>-3381.9326299999998</v>
      </c>
      <c r="F307" s="61">
        <v>-18217.897350000003</v>
      </c>
      <c r="G307" s="61">
        <v>-13567.09273</v>
      </c>
      <c r="H307" s="61">
        <v>-2075.6945900000001</v>
      </c>
      <c r="I307" s="61">
        <v>-50482.470849999998</v>
      </c>
      <c r="J307" s="61">
        <v>-22370.144469999999</v>
      </c>
      <c r="K307" s="61">
        <v>-300947.79463999998</v>
      </c>
    </row>
    <row r="308" spans="1:11">
      <c r="A308" s="68" t="s">
        <v>453</v>
      </c>
      <c r="B308" s="100">
        <v>-15541.180189999999</v>
      </c>
      <c r="C308" s="100">
        <v>-72769.300359999994</v>
      </c>
      <c r="D308" s="100">
        <v>-39615.862409999994</v>
      </c>
      <c r="E308" s="100">
        <v>-2012.46372</v>
      </c>
      <c r="F308" s="100">
        <v>-12349.291720000001</v>
      </c>
      <c r="G308" s="100">
        <v>-9131.2923599999995</v>
      </c>
      <c r="H308" s="100">
        <v>-1359.6855700000001</v>
      </c>
      <c r="I308" s="100">
        <v>-32763.596949999999</v>
      </c>
      <c r="J308" s="100">
        <v>-14372.001480000001</v>
      </c>
      <c r="K308" s="100">
        <v>-199914.67475999999</v>
      </c>
    </row>
    <row r="309" spans="1:11">
      <c r="A309" s="68" t="s">
        <v>454</v>
      </c>
      <c r="B309" s="100">
        <v>-1811.29528</v>
      </c>
      <c r="C309" s="100">
        <v>-5104.3120499999995</v>
      </c>
      <c r="D309" s="100">
        <v>-2977.30881</v>
      </c>
      <c r="E309" s="100">
        <v>-427.91833000000003</v>
      </c>
      <c r="F309" s="100">
        <v>-975.49652000000003</v>
      </c>
      <c r="G309" s="100">
        <v>-1208.25296</v>
      </c>
      <c r="H309" s="100">
        <v>-134.14959999999999</v>
      </c>
      <c r="I309" s="100">
        <v>-5333.7414100000005</v>
      </c>
      <c r="J309" s="100">
        <v>-1526.87553</v>
      </c>
      <c r="K309" s="100">
        <v>-19499.350489999997</v>
      </c>
    </row>
    <row r="310" spans="1:11">
      <c r="A310" s="68" t="s">
        <v>455</v>
      </c>
      <c r="B310" s="100">
        <v>-241.48129</v>
      </c>
      <c r="C310" s="100">
        <v>-981.23242000000005</v>
      </c>
      <c r="D310" s="100">
        <v>-426.54275000000001</v>
      </c>
      <c r="E310" s="100">
        <v>-73.95093</v>
      </c>
      <c r="F310" s="100">
        <v>-204.60214000000002</v>
      </c>
      <c r="G310" s="100">
        <v>-177.18759</v>
      </c>
      <c r="H310" s="100">
        <v>-18.815249999999999</v>
      </c>
      <c r="I310" s="100">
        <v>-316.93036999999998</v>
      </c>
      <c r="J310" s="100">
        <v>-250.98500000000001</v>
      </c>
      <c r="K310" s="100">
        <v>-2691.7277400000003</v>
      </c>
    </row>
    <row r="311" spans="1:11">
      <c r="A311" s="68" t="s">
        <v>456</v>
      </c>
      <c r="B311" s="100">
        <v>-1122.4913999999999</v>
      </c>
      <c r="C311" s="100">
        <v>-2885.53856</v>
      </c>
      <c r="D311" s="100">
        <v>-1997.7536399999999</v>
      </c>
      <c r="E311" s="100">
        <v>-109.8862</v>
      </c>
      <c r="F311" s="100">
        <v>-747.73536999999999</v>
      </c>
      <c r="G311" s="100">
        <v>-414.42264</v>
      </c>
      <c r="H311" s="100">
        <v>-72.960119999999989</v>
      </c>
      <c r="I311" s="100">
        <v>-1422.7882500000001</v>
      </c>
      <c r="J311" s="100">
        <v>-1064.46408</v>
      </c>
      <c r="K311" s="100">
        <v>-9838.0402599999998</v>
      </c>
    </row>
    <row r="312" spans="1:11">
      <c r="A312" s="68" t="s">
        <v>457</v>
      </c>
      <c r="B312" s="100">
        <v>-2486.32269</v>
      </c>
      <c r="C312" s="100">
        <v>-3722.4681099999998</v>
      </c>
      <c r="D312" s="100">
        <v>-458.50041999999996</v>
      </c>
      <c r="E312" s="100">
        <v>-112.90813</v>
      </c>
      <c r="F312" s="100">
        <v>-967.60775999999998</v>
      </c>
      <c r="G312" s="100">
        <v>-702.65832999999998</v>
      </c>
      <c r="H312" s="100">
        <v>-84.644000000000005</v>
      </c>
      <c r="I312" s="100">
        <v>-2500.22712</v>
      </c>
      <c r="J312" s="100">
        <v>-981.34532999999999</v>
      </c>
      <c r="K312" s="100">
        <v>-12016.68189</v>
      </c>
    </row>
    <row r="313" spans="1:11">
      <c r="A313" s="68" t="s">
        <v>458</v>
      </c>
      <c r="B313" s="100">
        <v>-566.78768000000002</v>
      </c>
      <c r="C313" s="100">
        <v>-3116.3044300000001</v>
      </c>
      <c r="D313" s="100">
        <v>-1325.2100500000001</v>
      </c>
      <c r="E313" s="100">
        <v>-117.17530000000001</v>
      </c>
      <c r="F313" s="100">
        <v>-164.09523999999999</v>
      </c>
      <c r="G313" s="100">
        <v>-133.44207</v>
      </c>
      <c r="H313" s="100">
        <v>-12.66215</v>
      </c>
      <c r="I313" s="100">
        <v>-647.33897999999999</v>
      </c>
      <c r="J313" s="100">
        <v>-367.60957000000002</v>
      </c>
      <c r="K313" s="100">
        <v>-6450.62547</v>
      </c>
    </row>
    <row r="314" spans="1:11">
      <c r="A314" s="68" t="s">
        <v>459</v>
      </c>
      <c r="B314" s="100">
        <v>-654.94703000000004</v>
      </c>
      <c r="C314" s="100">
        <v>-2481.6550699999998</v>
      </c>
      <c r="D314" s="100">
        <v>-4477.1318600000004</v>
      </c>
      <c r="E314" s="100">
        <v>-135.11229999999998</v>
      </c>
      <c r="F314" s="100">
        <v>-527.75109999999995</v>
      </c>
      <c r="G314" s="100">
        <v>-295.66550000000001</v>
      </c>
      <c r="H314" s="100">
        <v>-89.823229999999995</v>
      </c>
      <c r="I314" s="100">
        <v>-1551.53908</v>
      </c>
      <c r="J314" s="100">
        <v>-1032.7728</v>
      </c>
      <c r="K314" s="100">
        <v>-11246.39797</v>
      </c>
    </row>
    <row r="315" spans="1:11">
      <c r="A315" s="68" t="s">
        <v>460</v>
      </c>
      <c r="B315" s="100">
        <v>-906.81025999999997</v>
      </c>
      <c r="C315" s="100">
        <v>-442.96696999999995</v>
      </c>
      <c r="D315" s="100">
        <v>-2828.0127299999999</v>
      </c>
      <c r="E315" s="100">
        <v>-8.8920499999999993</v>
      </c>
      <c r="F315" s="100">
        <v>-45.339730000000003</v>
      </c>
      <c r="G315" s="100">
        <v>-69.510089999999991</v>
      </c>
      <c r="H315" s="100">
        <v>-92.502350000000007</v>
      </c>
      <c r="I315" s="100">
        <v>-1269.2971599999998</v>
      </c>
      <c r="J315" s="100">
        <v>-93.036320000000003</v>
      </c>
      <c r="K315" s="100">
        <v>-5756.3676599999999</v>
      </c>
    </row>
    <row r="316" spans="1:11">
      <c r="A316" s="68" t="s">
        <v>461</v>
      </c>
      <c r="B316" s="100">
        <v>-3176.9323999999997</v>
      </c>
      <c r="C316" s="100">
        <v>-10625.444099999999</v>
      </c>
      <c r="D316" s="100">
        <v>-8108.7690599999996</v>
      </c>
      <c r="E316" s="100">
        <v>-383.62566999999996</v>
      </c>
      <c r="F316" s="100">
        <v>-2235.97777</v>
      </c>
      <c r="G316" s="100">
        <v>-1434.66119</v>
      </c>
      <c r="H316" s="100">
        <v>-210.45232000000001</v>
      </c>
      <c r="I316" s="100">
        <v>-4677.0115300000007</v>
      </c>
      <c r="J316" s="100">
        <v>-2681.0543600000001</v>
      </c>
      <c r="K316" s="100">
        <v>-33533.928399999997</v>
      </c>
    </row>
    <row r="317" spans="1:11">
      <c r="A317" s="160" t="s">
        <v>1122</v>
      </c>
      <c r="B317" s="61">
        <v>713.24081999999999</v>
      </c>
      <c r="C317" s="61">
        <v>-6694.4541900000004</v>
      </c>
      <c r="D317" s="61">
        <v>2312.0442799999996</v>
      </c>
      <c r="E317" s="61">
        <v>294.89933000000002</v>
      </c>
      <c r="F317" s="61">
        <v>1091.3612900000001</v>
      </c>
      <c r="G317" s="61">
        <v>598.18264999999997</v>
      </c>
      <c r="H317" s="61">
        <v>-126.05541000000001</v>
      </c>
      <c r="I317" s="61">
        <v>-3163.78512</v>
      </c>
      <c r="J317" s="61">
        <v>-3147.6179400000001</v>
      </c>
      <c r="K317" s="61">
        <v>-8122.1842900000001</v>
      </c>
    </row>
    <row r="318" spans="1:11">
      <c r="A318" s="69" t="s">
        <v>462</v>
      </c>
      <c r="B318" s="100">
        <v>0</v>
      </c>
      <c r="C318" s="100">
        <v>3.9643899999999999</v>
      </c>
      <c r="D318" s="100">
        <v>5.2603299999999997</v>
      </c>
      <c r="E318" s="100">
        <v>0</v>
      </c>
      <c r="F318" s="100">
        <v>6.3000000000000003E-4</v>
      </c>
      <c r="G318" s="100">
        <v>0</v>
      </c>
      <c r="H318" s="100">
        <v>0</v>
      </c>
      <c r="I318" s="100">
        <v>0</v>
      </c>
      <c r="J318" s="100">
        <v>0</v>
      </c>
      <c r="K318" s="100">
        <v>9.2253500000000006</v>
      </c>
    </row>
    <row r="319" spans="1:11">
      <c r="A319" s="69" t="s">
        <v>463</v>
      </c>
      <c r="B319" s="100">
        <v>0</v>
      </c>
      <c r="C319" s="100">
        <v>3.9643899999999999</v>
      </c>
      <c r="D319" s="100">
        <v>5.2455699999999998</v>
      </c>
      <c r="E319" s="100">
        <v>0</v>
      </c>
      <c r="F319" s="100">
        <v>6.3000000000000003E-4</v>
      </c>
      <c r="G319" s="100">
        <v>0</v>
      </c>
      <c r="H319" s="100">
        <v>0</v>
      </c>
      <c r="I319" s="100">
        <v>0</v>
      </c>
      <c r="J319" s="100">
        <v>0</v>
      </c>
      <c r="K319" s="100">
        <v>9.2105899999999998</v>
      </c>
    </row>
    <row r="320" spans="1:11">
      <c r="A320" s="69" t="s">
        <v>464</v>
      </c>
      <c r="B320" s="100">
        <v>0</v>
      </c>
      <c r="C320" s="100">
        <v>0</v>
      </c>
      <c r="D320" s="100">
        <v>1.4760000000000001E-2</v>
      </c>
      <c r="E320" s="100">
        <v>0</v>
      </c>
      <c r="F320" s="100">
        <v>0</v>
      </c>
      <c r="G320" s="100">
        <v>0</v>
      </c>
      <c r="H320" s="100">
        <v>0</v>
      </c>
      <c r="I320" s="100">
        <v>0</v>
      </c>
      <c r="J320" s="100">
        <v>0</v>
      </c>
      <c r="K320" s="100">
        <v>1.4760000000000001E-2</v>
      </c>
    </row>
    <row r="321" spans="1:11">
      <c r="A321" s="69" t="s">
        <v>465</v>
      </c>
      <c r="B321" s="100">
        <v>0</v>
      </c>
      <c r="C321" s="100">
        <v>-4.0750000000000001E-2</v>
      </c>
      <c r="D321" s="100">
        <v>-2.1989999999999999E-2</v>
      </c>
      <c r="E321" s="100">
        <v>0</v>
      </c>
      <c r="F321" s="100">
        <v>0</v>
      </c>
      <c r="G321" s="100">
        <v>0</v>
      </c>
      <c r="H321" s="100">
        <v>0</v>
      </c>
      <c r="I321" s="100">
        <v>0</v>
      </c>
      <c r="J321" s="100">
        <v>0</v>
      </c>
      <c r="K321" s="100">
        <v>-6.2740000000000004E-2</v>
      </c>
    </row>
    <row r="322" spans="1:11">
      <c r="A322" s="69" t="s">
        <v>466</v>
      </c>
      <c r="B322" s="100">
        <v>0</v>
      </c>
      <c r="C322" s="100">
        <v>-4.0750000000000001E-2</v>
      </c>
      <c r="D322" s="100">
        <v>-2.1989999999999999E-2</v>
      </c>
      <c r="E322" s="100">
        <v>0</v>
      </c>
      <c r="F322" s="100">
        <v>0</v>
      </c>
      <c r="G322" s="100">
        <v>0</v>
      </c>
      <c r="H322" s="100">
        <v>0</v>
      </c>
      <c r="I322" s="100">
        <v>0</v>
      </c>
      <c r="J322" s="100">
        <v>0</v>
      </c>
      <c r="K322" s="100">
        <v>-6.2740000000000004E-2</v>
      </c>
    </row>
    <row r="323" spans="1:11">
      <c r="A323" s="69" t="s">
        <v>467</v>
      </c>
      <c r="B323" s="100">
        <v>0</v>
      </c>
      <c r="C323" s="100">
        <v>0</v>
      </c>
      <c r="D323" s="100">
        <v>0</v>
      </c>
      <c r="E323" s="100">
        <v>0</v>
      </c>
      <c r="F323" s="100">
        <v>0</v>
      </c>
      <c r="G323" s="100">
        <v>0</v>
      </c>
      <c r="H323" s="100">
        <v>0</v>
      </c>
      <c r="I323" s="100">
        <v>0</v>
      </c>
      <c r="J323" s="100">
        <v>0</v>
      </c>
      <c r="K323" s="100">
        <v>0</v>
      </c>
    </row>
    <row r="324" spans="1:11">
      <c r="A324" s="160" t="s">
        <v>1398</v>
      </c>
      <c r="B324" s="61">
        <v>713.24081999999999</v>
      </c>
      <c r="C324" s="61">
        <v>-6690.5305499999995</v>
      </c>
      <c r="D324" s="61">
        <v>2317.28262</v>
      </c>
      <c r="E324" s="61">
        <v>294.89933000000002</v>
      </c>
      <c r="F324" s="61">
        <v>1091.3619199999998</v>
      </c>
      <c r="G324" s="61">
        <v>598.18264999999997</v>
      </c>
      <c r="H324" s="61">
        <v>-126.05541000000001</v>
      </c>
      <c r="I324" s="61">
        <v>-3163.78512</v>
      </c>
      <c r="J324" s="61">
        <v>-3147.6179400000001</v>
      </c>
      <c r="K324" s="61">
        <v>-8113.0216799999998</v>
      </c>
    </row>
    <row r="325" spans="1:11">
      <c r="A325" s="69" t="s">
        <v>468</v>
      </c>
      <c r="B325" s="100">
        <v>0.15184999999999998</v>
      </c>
      <c r="C325" s="100">
        <v>1396.0189399999999</v>
      </c>
      <c r="D325" s="100">
        <v>3.57769</v>
      </c>
      <c r="E325" s="100">
        <v>0</v>
      </c>
      <c r="F325" s="100">
        <v>0</v>
      </c>
      <c r="G325" s="100">
        <v>0</v>
      </c>
      <c r="H325" s="100">
        <v>0</v>
      </c>
      <c r="I325" s="100">
        <v>-17.149999999999999</v>
      </c>
      <c r="J325" s="100">
        <v>0</v>
      </c>
      <c r="K325" s="100">
        <v>1382.5984799999999</v>
      </c>
    </row>
    <row r="326" spans="1:11">
      <c r="A326" s="160" t="s">
        <v>1121</v>
      </c>
      <c r="B326" s="61">
        <v>713.39267000000007</v>
      </c>
      <c r="C326" s="61">
        <v>-5294.5116100000005</v>
      </c>
      <c r="D326" s="61">
        <v>2320.86031</v>
      </c>
      <c r="E326" s="61">
        <v>294.89933000000002</v>
      </c>
      <c r="F326" s="61">
        <v>1091.3619199999998</v>
      </c>
      <c r="G326" s="61">
        <v>598.18264999999997</v>
      </c>
      <c r="H326" s="61">
        <v>-126.05541000000001</v>
      </c>
      <c r="I326" s="61">
        <v>-3180.9351200000001</v>
      </c>
      <c r="J326" s="61">
        <v>-3147.6179400000001</v>
      </c>
      <c r="K326" s="61">
        <v>-6730.4232000000002</v>
      </c>
    </row>
    <row r="327" spans="1:11">
      <c r="A327" s="68" t="s">
        <v>469</v>
      </c>
      <c r="B327" s="100">
        <v>-3.4107699999999999</v>
      </c>
      <c r="C327" s="100">
        <v>8985.20262</v>
      </c>
      <c r="D327" s="100">
        <v>217.00515999999999</v>
      </c>
      <c r="E327" s="100">
        <v>-16.297499999999999</v>
      </c>
      <c r="F327" s="100">
        <v>-402.76231999999999</v>
      </c>
      <c r="G327" s="100">
        <v>8.6593799999999987</v>
      </c>
      <c r="H327" s="100">
        <v>0</v>
      </c>
      <c r="I327" s="100">
        <v>-15.71913</v>
      </c>
      <c r="J327" s="100">
        <v>-624.39771999999994</v>
      </c>
      <c r="K327" s="100">
        <v>8148.2797199999995</v>
      </c>
    </row>
    <row r="328" spans="1:11">
      <c r="A328" s="160" t="s">
        <v>1399</v>
      </c>
      <c r="B328" s="61">
        <v>709.9819</v>
      </c>
      <c r="C328" s="61">
        <v>3690.6910099999996</v>
      </c>
      <c r="D328" s="61">
        <v>2537.8654700000002</v>
      </c>
      <c r="E328" s="61">
        <v>278.60183000000001</v>
      </c>
      <c r="F328" s="61">
        <v>688.59960000000001</v>
      </c>
      <c r="G328" s="61">
        <v>606.84203000000002</v>
      </c>
      <c r="H328" s="61">
        <v>-126.05541000000001</v>
      </c>
      <c r="I328" s="61">
        <v>-3196.65425</v>
      </c>
      <c r="J328" s="61">
        <v>-3772.01566</v>
      </c>
      <c r="K328" s="61">
        <v>1417.85652</v>
      </c>
    </row>
    <row r="329" spans="1:11">
      <c r="A329" s="68" t="s">
        <v>470</v>
      </c>
      <c r="B329" s="100">
        <v>0</v>
      </c>
      <c r="C329" s="100">
        <v>0</v>
      </c>
      <c r="D329" s="100">
        <v>0</v>
      </c>
      <c r="E329" s="100">
        <v>0</v>
      </c>
      <c r="F329" s="100">
        <v>0</v>
      </c>
      <c r="G329" s="100">
        <v>0</v>
      </c>
      <c r="H329" s="100">
        <v>0</v>
      </c>
      <c r="I329" s="100">
        <v>0</v>
      </c>
      <c r="J329" s="100">
        <v>0</v>
      </c>
      <c r="K329" s="100">
        <v>0</v>
      </c>
    </row>
    <row r="330" spans="1:11">
      <c r="A330" s="160" t="s">
        <v>1120</v>
      </c>
      <c r="B330" s="61">
        <v>709.9819</v>
      </c>
      <c r="C330" s="61">
        <v>3690.6910099999996</v>
      </c>
      <c r="D330" s="61">
        <v>2537.8654700000002</v>
      </c>
      <c r="E330" s="61">
        <v>278.60183000000001</v>
      </c>
      <c r="F330" s="61">
        <v>688.59960000000001</v>
      </c>
      <c r="G330" s="61">
        <v>606.84203000000002</v>
      </c>
      <c r="H330" s="61">
        <v>-126.05541000000001</v>
      </c>
      <c r="I330" s="61">
        <v>-3196.65425</v>
      </c>
      <c r="J330" s="61">
        <v>-3772.01566</v>
      </c>
      <c r="K330" s="61">
        <v>1417.85652</v>
      </c>
    </row>
    <row r="331" spans="1:11">
      <c r="A331" s="69" t="s">
        <v>471</v>
      </c>
      <c r="B331" s="100">
        <v>0</v>
      </c>
      <c r="C331" s="100">
        <v>-1030.97001</v>
      </c>
      <c r="D331" s="100">
        <v>-1172.9454099999998</v>
      </c>
      <c r="E331" s="100">
        <v>0</v>
      </c>
      <c r="F331" s="100">
        <v>0</v>
      </c>
      <c r="G331" s="100">
        <v>0</v>
      </c>
      <c r="H331" s="100">
        <v>0</v>
      </c>
      <c r="I331" s="100">
        <v>0</v>
      </c>
      <c r="J331" s="100">
        <v>0</v>
      </c>
      <c r="K331" s="100">
        <v>-2203.9154199999998</v>
      </c>
    </row>
    <row r="332" spans="1:11">
      <c r="A332" s="160" t="s">
        <v>1119</v>
      </c>
      <c r="B332" s="61">
        <v>709.9819</v>
      </c>
      <c r="C332" s="61">
        <v>2659.721</v>
      </c>
      <c r="D332" s="61">
        <v>1364.9200600000001</v>
      </c>
      <c r="E332" s="61">
        <v>278.60183000000001</v>
      </c>
      <c r="F332" s="61">
        <v>688.59960000000001</v>
      </c>
      <c r="G332" s="61">
        <v>606.84203000000002</v>
      </c>
      <c r="H332" s="61">
        <v>-126.05541000000001</v>
      </c>
      <c r="I332" s="61">
        <v>-3196.65425</v>
      </c>
      <c r="J332" s="61">
        <v>-3772.01566</v>
      </c>
      <c r="K332" s="61">
        <v>-786.05889999999999</v>
      </c>
    </row>
    <row r="333" spans="1:11" ht="3.75" customHeight="1" thickBot="1">
      <c r="A333" s="548"/>
      <c r="B333" s="548"/>
      <c r="C333" s="548"/>
      <c r="D333" s="548"/>
      <c r="E333" s="548"/>
      <c r="F333" s="548"/>
      <c r="G333" s="548"/>
      <c r="H333" s="548"/>
      <c r="I333" s="548"/>
      <c r="J333" s="548"/>
      <c r="K333" s="54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4" sqref="A4"/>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22" t="s">
        <v>481</v>
      </c>
      <c r="B1" s="722"/>
      <c r="C1" s="722"/>
      <c r="D1" s="722"/>
      <c r="E1" s="722"/>
      <c r="F1" s="722"/>
      <c r="G1" s="722"/>
      <c r="H1" s="722"/>
      <c r="I1" s="722"/>
      <c r="J1" s="722"/>
      <c r="K1" s="722"/>
    </row>
    <row r="2" spans="1:11" ht="18">
      <c r="A2" s="723" t="s">
        <v>1096</v>
      </c>
      <c r="B2" s="723"/>
      <c r="C2" s="723"/>
      <c r="D2" s="723"/>
      <c r="E2" s="723"/>
      <c r="F2" s="723"/>
      <c r="G2" s="723"/>
      <c r="H2" s="723"/>
      <c r="I2" s="723"/>
      <c r="J2" s="723"/>
      <c r="K2" s="723"/>
    </row>
    <row r="3" spans="1:11" ht="30" customHeight="1">
      <c r="A3" s="729" t="s">
        <v>1479</v>
      </c>
      <c r="B3" s="729"/>
      <c r="C3" s="729"/>
      <c r="D3" s="729"/>
      <c r="E3" s="729"/>
      <c r="F3" s="729"/>
      <c r="G3" s="729"/>
      <c r="H3" s="729"/>
      <c r="I3" s="729"/>
      <c r="J3" s="729"/>
      <c r="K3" s="729"/>
    </row>
    <row r="4" spans="1:11" ht="5.25" customHeight="1">
      <c r="A4" s="108"/>
      <c r="B4" s="183"/>
      <c r="C4" s="183"/>
      <c r="D4" s="183"/>
      <c r="E4" s="183"/>
      <c r="F4" s="183"/>
      <c r="G4" s="12"/>
      <c r="H4" s="12"/>
      <c r="I4" s="12"/>
      <c r="J4" s="12"/>
      <c r="K4" s="12"/>
    </row>
    <row r="5" spans="1:11" ht="30" customHeight="1">
      <c r="A5" s="107"/>
      <c r="B5" s="56" t="s">
        <v>130</v>
      </c>
      <c r="C5" s="56" t="s">
        <v>132</v>
      </c>
      <c r="D5" s="56" t="s">
        <v>134</v>
      </c>
      <c r="E5" s="56" t="s">
        <v>136</v>
      </c>
      <c r="F5" s="56" t="s">
        <v>138</v>
      </c>
      <c r="G5" s="56" t="s">
        <v>140</v>
      </c>
      <c r="H5" s="56" t="s">
        <v>142</v>
      </c>
      <c r="I5" s="56" t="s">
        <v>144</v>
      </c>
      <c r="J5" s="56" t="s">
        <v>546</v>
      </c>
      <c r="K5" s="57" t="s">
        <v>554</v>
      </c>
    </row>
    <row r="6" spans="1:11">
      <c r="A6" s="108"/>
      <c r="B6" s="109"/>
      <c r="C6" s="109"/>
      <c r="D6" s="109"/>
      <c r="E6" s="109"/>
      <c r="F6" s="109"/>
      <c r="G6" s="109"/>
      <c r="H6" s="109"/>
      <c r="I6" s="109"/>
      <c r="J6" s="109"/>
      <c r="K6" s="109"/>
    </row>
    <row r="7" spans="1:11">
      <c r="A7" s="76" t="s">
        <v>556</v>
      </c>
      <c r="B7" s="56"/>
      <c r="C7" s="56"/>
      <c r="D7" s="56"/>
      <c r="E7" s="56"/>
      <c r="F7" s="56"/>
      <c r="G7" s="56"/>
      <c r="H7" s="56"/>
      <c r="I7" s="56"/>
      <c r="J7" s="56"/>
      <c r="K7" s="56"/>
    </row>
    <row r="8" spans="1:11">
      <c r="A8" s="108" t="s">
        <v>557</v>
      </c>
      <c r="B8" s="111">
        <v>3.0700000000000002E-2</v>
      </c>
      <c r="C8" s="111">
        <v>1.67E-2</v>
      </c>
      <c r="D8" s="111">
        <v>6.2399999999999997E-2</v>
      </c>
      <c r="E8" s="111">
        <v>1.9300000000000001E-2</v>
      </c>
      <c r="F8" s="111">
        <v>8.5199999999999998E-2</v>
      </c>
      <c r="G8" s="111">
        <v>6.2700000000000006E-2</v>
      </c>
      <c r="H8" s="111">
        <v>1.4E-2</v>
      </c>
      <c r="I8" s="111">
        <v>0.1003</v>
      </c>
      <c r="J8" s="111">
        <v>8.5000000000000006E-3</v>
      </c>
      <c r="K8" s="111">
        <v>4.5400000000000003E-2</v>
      </c>
    </row>
    <row r="9" spans="1:11">
      <c r="A9" s="108" t="s">
        <v>558</v>
      </c>
      <c r="B9" s="111">
        <v>0.90600000000000003</v>
      </c>
      <c r="C9" s="111">
        <v>0.80269999999999997</v>
      </c>
      <c r="D9" s="111">
        <v>0.82979999999999998</v>
      </c>
      <c r="E9" s="111">
        <v>0.82130000000000003</v>
      </c>
      <c r="F9" s="111">
        <v>0.85529999999999995</v>
      </c>
      <c r="G9" s="111">
        <v>0.82799999999999996</v>
      </c>
      <c r="H9" s="111">
        <v>0.89780000000000004</v>
      </c>
      <c r="I9" s="111">
        <v>0.79349999999999998</v>
      </c>
      <c r="J9" s="111">
        <v>0.8861</v>
      </c>
      <c r="K9" s="111">
        <v>0.82789999999999997</v>
      </c>
    </row>
    <row r="10" spans="1:11">
      <c r="A10" s="76" t="s">
        <v>559</v>
      </c>
      <c r="B10" s="112"/>
      <c r="C10" s="112"/>
      <c r="D10" s="112"/>
      <c r="E10" s="112"/>
      <c r="F10" s="112"/>
      <c r="G10" s="112"/>
      <c r="H10" s="112"/>
      <c r="I10" s="112"/>
      <c r="J10" s="112"/>
      <c r="K10" s="112"/>
    </row>
    <row r="11" spans="1:11">
      <c r="A11" s="113" t="s">
        <v>560</v>
      </c>
      <c r="B11" s="111">
        <v>1.9400000000000001E-2</v>
      </c>
      <c r="C11" s="111">
        <v>0</v>
      </c>
      <c r="D11" s="111">
        <v>6.9999999999999999E-4</v>
      </c>
      <c r="E11" s="111">
        <v>1.4E-3</v>
      </c>
      <c r="F11" s="111">
        <v>0</v>
      </c>
      <c r="G11" s="111">
        <v>0</v>
      </c>
      <c r="H11" s="111">
        <v>0</v>
      </c>
      <c r="I11" s="111">
        <v>0</v>
      </c>
      <c r="J11" s="111">
        <v>0</v>
      </c>
      <c r="K11" s="111">
        <v>2.3999999999999998E-3</v>
      </c>
    </row>
    <row r="12" spans="1:11">
      <c r="A12" s="113" t="s">
        <v>1112</v>
      </c>
      <c r="B12" s="111">
        <v>1.9400000000000001E-2</v>
      </c>
      <c r="C12" s="111">
        <v>0</v>
      </c>
      <c r="D12" s="111">
        <v>6.9999999999999999E-4</v>
      </c>
      <c r="E12" s="111">
        <v>1.4E-3</v>
      </c>
      <c r="F12" s="111">
        <v>0</v>
      </c>
      <c r="G12" s="111">
        <v>0</v>
      </c>
      <c r="H12" s="111">
        <v>0</v>
      </c>
      <c r="I12" s="111">
        <v>0</v>
      </c>
      <c r="J12" s="111">
        <v>0</v>
      </c>
      <c r="K12" s="111">
        <v>2.3999999999999998E-3</v>
      </c>
    </row>
    <row r="13" spans="1:11">
      <c r="A13" s="108" t="s">
        <v>561</v>
      </c>
      <c r="B13" s="111">
        <v>0.63039999999999996</v>
      </c>
      <c r="C13" s="111">
        <v>0.58579999999999999</v>
      </c>
      <c r="D13" s="111">
        <v>0.51480000000000004</v>
      </c>
      <c r="E13" s="111">
        <v>0.67869999999999997</v>
      </c>
      <c r="F13" s="111">
        <v>0.80130000000000001</v>
      </c>
      <c r="G13" s="111">
        <v>0.72850000000000004</v>
      </c>
      <c r="H13" s="111">
        <v>0.81659999999999999</v>
      </c>
      <c r="I13" s="111">
        <v>0.3473</v>
      </c>
      <c r="J13" s="111">
        <v>0.79869999999999997</v>
      </c>
      <c r="K13" s="111">
        <v>0.5706</v>
      </c>
    </row>
    <row r="14" spans="1:11">
      <c r="A14" s="113" t="s">
        <v>562</v>
      </c>
      <c r="B14" s="111">
        <v>1.1599999999999999E-2</v>
      </c>
      <c r="C14" s="111">
        <v>0</v>
      </c>
      <c r="D14" s="111">
        <v>0</v>
      </c>
      <c r="E14" s="111">
        <v>4.6899999999999997E-2</v>
      </c>
      <c r="F14" s="111">
        <v>0</v>
      </c>
      <c r="G14" s="111">
        <v>9.7000000000000003E-3</v>
      </c>
      <c r="H14" s="111">
        <v>0</v>
      </c>
      <c r="I14" s="111">
        <v>0</v>
      </c>
      <c r="J14" s="111">
        <v>0</v>
      </c>
      <c r="K14" s="111">
        <v>2.0999999999999999E-3</v>
      </c>
    </row>
    <row r="15" spans="1:11">
      <c r="A15" s="114" t="s">
        <v>563</v>
      </c>
      <c r="B15" s="112"/>
      <c r="C15" s="112"/>
      <c r="D15" s="112"/>
      <c r="E15" s="112"/>
      <c r="F15" s="112"/>
      <c r="G15" s="112"/>
      <c r="H15" s="112"/>
      <c r="I15" s="112"/>
      <c r="J15" s="112"/>
      <c r="K15" s="112"/>
    </row>
    <row r="16" spans="1:11">
      <c r="A16" s="113" t="s">
        <v>564</v>
      </c>
      <c r="B16" s="111">
        <v>0.25219999999999998</v>
      </c>
      <c r="C16" s="111">
        <v>0</v>
      </c>
      <c r="D16" s="111">
        <v>0</v>
      </c>
      <c r="E16" s="111">
        <v>0</v>
      </c>
      <c r="F16" s="111">
        <v>0</v>
      </c>
      <c r="G16" s="111">
        <v>0</v>
      </c>
      <c r="H16" s="111">
        <v>0</v>
      </c>
      <c r="I16" s="111">
        <v>0</v>
      </c>
      <c r="J16" s="111">
        <v>0</v>
      </c>
      <c r="K16" s="111">
        <v>0.23930000000000001</v>
      </c>
    </row>
    <row r="17" spans="1:11">
      <c r="A17" s="113" t="s">
        <v>565</v>
      </c>
      <c r="B17" s="111">
        <v>0.74780000000000002</v>
      </c>
      <c r="C17" s="111">
        <v>1</v>
      </c>
      <c r="D17" s="111">
        <v>1</v>
      </c>
      <c r="E17" s="111">
        <v>0</v>
      </c>
      <c r="F17" s="111">
        <v>0</v>
      </c>
      <c r="G17" s="111">
        <v>0</v>
      </c>
      <c r="H17" s="111">
        <v>0</v>
      </c>
      <c r="I17" s="111">
        <v>1</v>
      </c>
      <c r="J17" s="111">
        <v>0</v>
      </c>
      <c r="K17" s="111">
        <v>0.76070000000000004</v>
      </c>
    </row>
    <row r="18" spans="1:11">
      <c r="A18" s="113" t="s">
        <v>566</v>
      </c>
      <c r="B18" s="115">
        <v>462.2559</v>
      </c>
      <c r="C18" s="115">
        <v>0</v>
      </c>
      <c r="D18" s="115">
        <v>504.93169999999998</v>
      </c>
      <c r="E18" s="115">
        <v>0</v>
      </c>
      <c r="F18" s="115">
        <v>0</v>
      </c>
      <c r="G18" s="115">
        <v>0</v>
      </c>
      <c r="H18" s="115">
        <v>0</v>
      </c>
      <c r="I18" s="115">
        <v>0</v>
      </c>
      <c r="J18" s="115">
        <v>0</v>
      </c>
      <c r="K18" s="115">
        <v>464.786</v>
      </c>
    </row>
    <row r="19" spans="1:11">
      <c r="A19" s="114" t="s">
        <v>567</v>
      </c>
      <c r="B19" s="116"/>
      <c r="C19" s="116"/>
      <c r="D19" s="116"/>
      <c r="E19" s="116"/>
      <c r="F19" s="116"/>
      <c r="G19" s="116"/>
      <c r="H19" s="116"/>
      <c r="I19" s="116"/>
      <c r="J19" s="116"/>
      <c r="K19" s="116"/>
    </row>
    <row r="20" spans="1:11">
      <c r="A20" s="108" t="s">
        <v>568</v>
      </c>
      <c r="B20" s="111">
        <v>0.97240000000000004</v>
      </c>
      <c r="C20" s="111">
        <v>0.99299999999999999</v>
      </c>
      <c r="D20" s="111">
        <v>0.9879</v>
      </c>
      <c r="E20" s="111">
        <v>0.96279999999999999</v>
      </c>
      <c r="F20" s="111">
        <v>0.98299999999999998</v>
      </c>
      <c r="G20" s="111">
        <v>0.98799999999999999</v>
      </c>
      <c r="H20" s="111">
        <v>0.99239999999999995</v>
      </c>
      <c r="I20" s="111">
        <v>0.99399999999999999</v>
      </c>
      <c r="J20" s="111">
        <v>0.98119999999999996</v>
      </c>
      <c r="K20" s="111">
        <v>0.9879</v>
      </c>
    </row>
    <row r="21" spans="1:11">
      <c r="A21" s="108" t="s">
        <v>569</v>
      </c>
      <c r="B21" s="111">
        <v>6.9199999999999998E-2</v>
      </c>
      <c r="C21" s="111">
        <v>5.7000000000000002E-2</v>
      </c>
      <c r="D21" s="111">
        <v>0.16309999999999999</v>
      </c>
      <c r="E21" s="111">
        <v>0.4224</v>
      </c>
      <c r="F21" s="111">
        <v>4.6399999999999997E-2</v>
      </c>
      <c r="G21" s="111">
        <v>7.0599999999999996E-2</v>
      </c>
      <c r="H21" s="111">
        <v>0.1966</v>
      </c>
      <c r="I21" s="111">
        <v>0.11260000000000001</v>
      </c>
      <c r="J21" s="111">
        <v>6.3100000000000003E-2</v>
      </c>
      <c r="K21" s="111">
        <v>9.2799999999999994E-2</v>
      </c>
    </row>
    <row r="22" spans="1:11">
      <c r="A22" s="113" t="s">
        <v>570</v>
      </c>
      <c r="B22" s="111">
        <v>2.76E-2</v>
      </c>
      <c r="C22" s="111">
        <v>7.0000000000000001E-3</v>
      </c>
      <c r="D22" s="111">
        <v>1.21E-2</v>
      </c>
      <c r="E22" s="111">
        <v>3.7199999999999997E-2</v>
      </c>
      <c r="F22" s="111">
        <v>1.7000000000000001E-2</v>
      </c>
      <c r="G22" s="111">
        <v>1.2E-2</v>
      </c>
      <c r="H22" s="111">
        <v>7.6E-3</v>
      </c>
      <c r="I22" s="111">
        <v>6.0000000000000001E-3</v>
      </c>
      <c r="J22" s="111">
        <v>1.8800000000000001E-2</v>
      </c>
      <c r="K22" s="111">
        <v>1.21E-2</v>
      </c>
    </row>
    <row r="23" spans="1:11">
      <c r="A23" s="113" t="s">
        <v>571</v>
      </c>
      <c r="B23" s="111">
        <v>6.3899999999999998E-2</v>
      </c>
      <c r="C23" s="111">
        <v>5.7099999999999998E-2</v>
      </c>
      <c r="D23" s="111">
        <v>0.16489999999999999</v>
      </c>
      <c r="E23" s="111">
        <v>0.4204</v>
      </c>
      <c r="F23" s="111">
        <v>4.6699999999999998E-2</v>
      </c>
      <c r="G23" s="111">
        <v>6.9400000000000003E-2</v>
      </c>
      <c r="H23" s="111">
        <v>0.1961</v>
      </c>
      <c r="I23" s="111">
        <v>0.1132</v>
      </c>
      <c r="J23" s="111">
        <v>5.7599999999999998E-2</v>
      </c>
      <c r="K23" s="111">
        <v>9.2299999999999993E-2</v>
      </c>
    </row>
    <row r="24" spans="1:11">
      <c r="A24" s="113" t="s">
        <v>572</v>
      </c>
      <c r="B24" s="111">
        <v>0.10299999999999999</v>
      </c>
      <c r="C24" s="111">
        <v>4.5999999999999999E-3</v>
      </c>
      <c r="D24" s="111">
        <v>1.5E-3</v>
      </c>
      <c r="E24" s="111">
        <v>4.1700000000000001E-2</v>
      </c>
      <c r="F24" s="111">
        <v>1.06E-2</v>
      </c>
      <c r="G24" s="111">
        <v>2.9000000000000001E-2</v>
      </c>
      <c r="H24" s="111">
        <v>0.01</v>
      </c>
      <c r="I24" s="111">
        <v>2.9999999999999997E-4</v>
      </c>
      <c r="J24" s="111">
        <v>0.1038</v>
      </c>
      <c r="K24" s="111">
        <v>1.7600000000000001E-2</v>
      </c>
    </row>
    <row r="25" spans="1:11">
      <c r="A25" s="113" t="s">
        <v>573</v>
      </c>
      <c r="B25" s="111">
        <v>0.15110000000000001</v>
      </c>
      <c r="C25" s="111">
        <v>7.7499999999999999E-2</v>
      </c>
      <c r="D25" s="111">
        <v>0.1096</v>
      </c>
      <c r="E25" s="111">
        <v>0.1066</v>
      </c>
      <c r="F25" s="111">
        <v>0.08</v>
      </c>
      <c r="G25" s="111">
        <v>0.10780000000000001</v>
      </c>
      <c r="H25" s="111">
        <v>0.1169</v>
      </c>
      <c r="I25" s="111">
        <v>7.9600000000000004E-2</v>
      </c>
      <c r="J25" s="111">
        <v>0.10970000000000001</v>
      </c>
      <c r="K25" s="111">
        <v>9.7199999999999995E-2</v>
      </c>
    </row>
    <row r="26" spans="1:11">
      <c r="A26" s="113" t="s">
        <v>574</v>
      </c>
      <c r="B26" s="111">
        <v>6.1800000000000001E-2</v>
      </c>
      <c r="C26" s="111">
        <v>3.9899999999999998E-2</v>
      </c>
      <c r="D26" s="111">
        <v>4.5699999999999998E-2</v>
      </c>
      <c r="E26" s="111">
        <v>4.9500000000000002E-2</v>
      </c>
      <c r="F26" s="111">
        <v>4.3499999999999997E-2</v>
      </c>
      <c r="G26" s="111">
        <v>4.2200000000000001E-2</v>
      </c>
      <c r="H26" s="111">
        <v>5.9700000000000003E-2</v>
      </c>
      <c r="I26" s="111">
        <v>4.3999999999999997E-2</v>
      </c>
      <c r="J26" s="111">
        <v>1.83E-2</v>
      </c>
      <c r="K26" s="111">
        <v>4.3700000000000003E-2</v>
      </c>
    </row>
    <row r="27" spans="1:11">
      <c r="A27" s="113" t="s">
        <v>575</v>
      </c>
      <c r="B27" s="111">
        <v>0.95240000000000002</v>
      </c>
      <c r="C27" s="111">
        <v>0.98770000000000002</v>
      </c>
      <c r="D27" s="111">
        <v>0.9859</v>
      </c>
      <c r="E27" s="111">
        <v>0.94310000000000005</v>
      </c>
      <c r="F27" s="111">
        <v>0.98180000000000001</v>
      </c>
      <c r="G27" s="111">
        <v>0.97689999999999999</v>
      </c>
      <c r="H27" s="111">
        <v>0.97599999999999998</v>
      </c>
      <c r="I27" s="111">
        <v>0.98950000000000005</v>
      </c>
      <c r="J27" s="111">
        <v>0.9788</v>
      </c>
      <c r="K27" s="111">
        <v>0.98160000000000003</v>
      </c>
    </row>
    <row r="28" spans="1:11">
      <c r="A28" s="113" t="s">
        <v>576</v>
      </c>
      <c r="B28" s="111">
        <v>1.8599999999999998E-2</v>
      </c>
      <c r="C28" s="111">
        <v>4.8999999999999998E-3</v>
      </c>
      <c r="D28" s="111">
        <v>2E-3</v>
      </c>
      <c r="E28" s="111">
        <v>1.06E-2</v>
      </c>
      <c r="F28" s="111">
        <v>1.1000000000000001E-3</v>
      </c>
      <c r="G28" s="111">
        <v>4.8999999999999998E-3</v>
      </c>
      <c r="H28" s="111">
        <v>1.6199999999999999E-2</v>
      </c>
      <c r="I28" s="111">
        <v>3.0000000000000001E-3</v>
      </c>
      <c r="J28" s="111">
        <v>2.0999999999999999E-3</v>
      </c>
      <c r="K28" s="111">
        <v>5.4000000000000003E-3</v>
      </c>
    </row>
    <row r="29" spans="1:11">
      <c r="A29" s="113" t="s">
        <v>577</v>
      </c>
      <c r="B29" s="111">
        <v>4.0000000000000001E-3</v>
      </c>
      <c r="C29" s="111">
        <v>1.9E-3</v>
      </c>
      <c r="D29" s="111">
        <v>2.0000000000000001E-4</v>
      </c>
      <c r="E29" s="111">
        <v>5.9999999999999995E-4</v>
      </c>
      <c r="F29" s="111">
        <v>4.0000000000000002E-4</v>
      </c>
      <c r="G29" s="111">
        <v>3.8999999999999998E-3</v>
      </c>
      <c r="H29" s="111">
        <v>1.8E-3</v>
      </c>
      <c r="I29" s="111">
        <v>2.3999999999999998E-3</v>
      </c>
      <c r="J29" s="111">
        <v>8.0000000000000004E-4</v>
      </c>
      <c r="K29" s="111">
        <v>1.8E-3</v>
      </c>
    </row>
    <row r="30" spans="1:11">
      <c r="A30" s="113" t="s">
        <v>578</v>
      </c>
      <c r="B30" s="111">
        <v>1E-4</v>
      </c>
      <c r="C30" s="111">
        <v>8.0000000000000004E-4</v>
      </c>
      <c r="D30" s="111">
        <v>0</v>
      </c>
      <c r="E30" s="111">
        <v>2.0000000000000001E-4</v>
      </c>
      <c r="F30" s="111">
        <v>0</v>
      </c>
      <c r="G30" s="111">
        <v>0</v>
      </c>
      <c r="H30" s="111">
        <v>1.6000000000000001E-3</v>
      </c>
      <c r="I30" s="111">
        <v>5.9999999999999995E-4</v>
      </c>
      <c r="J30" s="111">
        <v>1E-4</v>
      </c>
      <c r="K30" s="111">
        <v>4.0000000000000002E-4</v>
      </c>
    </row>
    <row r="31" spans="1:11">
      <c r="A31" s="113" t="s">
        <v>579</v>
      </c>
      <c r="B31" s="111">
        <v>5.9999999999999995E-4</v>
      </c>
      <c r="C31" s="111">
        <v>5.9999999999999995E-4</v>
      </c>
      <c r="D31" s="111">
        <v>1E-4</v>
      </c>
      <c r="E31" s="111">
        <v>2.9999999999999997E-4</v>
      </c>
      <c r="F31" s="111">
        <v>2.9999999999999997E-4</v>
      </c>
      <c r="G31" s="111">
        <v>1E-4</v>
      </c>
      <c r="H31" s="111">
        <v>0</v>
      </c>
      <c r="I31" s="111">
        <v>8.0000000000000004E-4</v>
      </c>
      <c r="J31" s="111">
        <v>2.9999999999999997E-4</v>
      </c>
      <c r="K31" s="111">
        <v>5.0000000000000001E-4</v>
      </c>
    </row>
    <row r="32" spans="1:11">
      <c r="A32" s="113" t="s">
        <v>580</v>
      </c>
      <c r="B32" s="111">
        <v>2.4199999999999999E-2</v>
      </c>
      <c r="C32" s="111">
        <v>4.0000000000000001E-3</v>
      </c>
      <c r="D32" s="111">
        <v>1.1900000000000001E-2</v>
      </c>
      <c r="E32" s="111">
        <v>4.5100000000000001E-2</v>
      </c>
      <c r="F32" s="111">
        <v>1.6400000000000001E-2</v>
      </c>
      <c r="G32" s="111">
        <v>1.4200000000000001E-2</v>
      </c>
      <c r="H32" s="111">
        <v>4.4000000000000003E-3</v>
      </c>
      <c r="I32" s="111">
        <v>2.7000000000000001E-3</v>
      </c>
      <c r="J32" s="111">
        <v>1.7999999999999999E-2</v>
      </c>
      <c r="K32" s="111">
        <v>1.01E-2</v>
      </c>
    </row>
    <row r="33" spans="1:11">
      <c r="A33" s="114" t="s">
        <v>581</v>
      </c>
      <c r="B33" s="112"/>
      <c r="C33" s="112"/>
      <c r="D33" s="112"/>
      <c r="E33" s="112"/>
      <c r="F33" s="112"/>
      <c r="G33" s="112"/>
      <c r="H33" s="112"/>
      <c r="I33" s="112"/>
      <c r="J33" s="112"/>
      <c r="K33" s="112"/>
    </row>
    <row r="34" spans="1:11">
      <c r="A34" s="113" t="s">
        <v>582</v>
      </c>
      <c r="B34" s="111">
        <v>7.7084000000000001</v>
      </c>
      <c r="C34" s="111">
        <v>1091.4166</v>
      </c>
      <c r="D34" s="111">
        <v>369.24790000000002</v>
      </c>
      <c r="E34" s="111">
        <v>14.1844</v>
      </c>
      <c r="F34" s="111">
        <v>0</v>
      </c>
      <c r="G34" s="111">
        <v>0</v>
      </c>
      <c r="H34" s="111">
        <v>0</v>
      </c>
      <c r="I34" s="111">
        <v>22905.6096</v>
      </c>
      <c r="J34" s="111">
        <v>0</v>
      </c>
      <c r="K34" s="111">
        <v>87.976399999999998</v>
      </c>
    </row>
    <row r="35" spans="1:11">
      <c r="A35" s="113" t="s">
        <v>583</v>
      </c>
      <c r="B35" s="111">
        <v>10.771800000000001</v>
      </c>
      <c r="C35" s="111">
        <v>2306.8834999999999</v>
      </c>
      <c r="D35" s="111">
        <v>380.57940000000002</v>
      </c>
      <c r="E35" s="111">
        <v>58.069699999999997</v>
      </c>
      <c r="F35" s="111">
        <v>0</v>
      </c>
      <c r="G35" s="111">
        <v>0</v>
      </c>
      <c r="H35" s="111">
        <v>0</v>
      </c>
      <c r="I35" s="111">
        <v>41091.868499999997</v>
      </c>
      <c r="J35" s="111">
        <v>0</v>
      </c>
      <c r="K35" s="111">
        <v>133.52930000000001</v>
      </c>
    </row>
    <row r="36" spans="1:11">
      <c r="A36" s="113" t="s">
        <v>584</v>
      </c>
      <c r="B36" s="111">
        <v>5.9799999999999999E-2</v>
      </c>
      <c r="C36" s="111">
        <v>5.1700000000000003E-2</v>
      </c>
      <c r="D36" s="111">
        <v>0.11409999999999999</v>
      </c>
      <c r="E36" s="111">
        <v>0.1033</v>
      </c>
      <c r="F36" s="111">
        <v>0.1143</v>
      </c>
      <c r="G36" s="111">
        <v>0.1467</v>
      </c>
      <c r="H36" s="111">
        <v>2.2599999999999999E-2</v>
      </c>
      <c r="I36" s="111">
        <v>0.41670000000000001</v>
      </c>
      <c r="J36" s="111">
        <v>9.9000000000000008E-3</v>
      </c>
      <c r="K36" s="111">
        <v>0.1066</v>
      </c>
    </row>
    <row r="37" spans="1:11">
      <c r="A37" s="113" t="s">
        <v>585</v>
      </c>
      <c r="B37" s="111">
        <v>4.2900000000000001E-2</v>
      </c>
      <c r="C37" s="111">
        <v>3.5299999999999998E-2</v>
      </c>
      <c r="D37" s="111">
        <v>6.4299999999999996E-2</v>
      </c>
      <c r="E37" s="111">
        <v>7.9000000000000001E-2</v>
      </c>
      <c r="F37" s="111">
        <v>9.5500000000000002E-2</v>
      </c>
      <c r="G37" s="111">
        <v>0.11310000000000001</v>
      </c>
      <c r="H37" s="111">
        <v>1.9699999999999999E-2</v>
      </c>
      <c r="I37" s="111">
        <v>0.18</v>
      </c>
      <c r="J37" s="111">
        <v>8.5000000000000006E-3</v>
      </c>
      <c r="K37" s="111">
        <v>6.8900000000000003E-2</v>
      </c>
    </row>
    <row r="38" spans="1:11">
      <c r="A38" s="108" t="s">
        <v>1400</v>
      </c>
      <c r="B38" s="111">
        <v>0.79469999999999996</v>
      </c>
      <c r="C38" s="111">
        <v>0.3211</v>
      </c>
      <c r="D38" s="111">
        <v>0.51739999999999997</v>
      </c>
      <c r="E38" s="111">
        <v>6.8349000000000002</v>
      </c>
      <c r="F38" s="111">
        <v>0.96909999999999996</v>
      </c>
      <c r="G38" s="111">
        <v>0.501</v>
      </c>
      <c r="H38" s="111">
        <v>9.1700000000000004E-2</v>
      </c>
      <c r="I38" s="111">
        <v>35.226599999999998</v>
      </c>
      <c r="J38" s="111">
        <v>0.1305</v>
      </c>
      <c r="K38" s="111">
        <v>0.70899999999999996</v>
      </c>
    </row>
    <row r="39" spans="1:11">
      <c r="A39" s="76" t="s">
        <v>586</v>
      </c>
      <c r="B39" s="112"/>
      <c r="C39" s="112"/>
      <c r="D39" s="112"/>
      <c r="E39" s="112"/>
      <c r="F39" s="112"/>
      <c r="G39" s="112"/>
      <c r="H39" s="112"/>
      <c r="I39" s="112"/>
      <c r="J39" s="112"/>
      <c r="K39" s="112"/>
    </row>
    <row r="40" spans="1:11">
      <c r="A40" s="113" t="s">
        <v>587</v>
      </c>
      <c r="B40" s="111">
        <v>0.28249999999999997</v>
      </c>
      <c r="C40" s="111">
        <v>0.31769999999999998</v>
      </c>
      <c r="D40" s="111">
        <v>0.43630000000000002</v>
      </c>
      <c r="E40" s="111">
        <v>0.23530000000000001</v>
      </c>
      <c r="F40" s="111">
        <v>0.16420000000000001</v>
      </c>
      <c r="G40" s="111">
        <v>0.22919999999999999</v>
      </c>
      <c r="H40" s="111">
        <v>0.1305</v>
      </c>
      <c r="I40" s="111">
        <v>0.56810000000000005</v>
      </c>
      <c r="J40" s="111">
        <v>0.14169999999999999</v>
      </c>
      <c r="K40" s="111">
        <v>0.35360000000000003</v>
      </c>
    </row>
    <row r="41" spans="1:11">
      <c r="A41" s="113" t="s">
        <v>588</v>
      </c>
      <c r="B41" s="111">
        <v>0.28249999999999997</v>
      </c>
      <c r="C41" s="111">
        <v>0.31769999999999998</v>
      </c>
      <c r="D41" s="111">
        <v>0.43630000000000002</v>
      </c>
      <c r="E41" s="111">
        <v>0.23530000000000001</v>
      </c>
      <c r="F41" s="111">
        <v>0.16420000000000001</v>
      </c>
      <c r="G41" s="111">
        <v>0.22919999999999999</v>
      </c>
      <c r="H41" s="111">
        <v>0.1305</v>
      </c>
      <c r="I41" s="111">
        <v>0.56769999999999998</v>
      </c>
      <c r="J41" s="111">
        <v>0.14169999999999999</v>
      </c>
      <c r="K41" s="111">
        <v>0.35349999999999998</v>
      </c>
    </row>
    <row r="42" spans="1:11">
      <c r="A42" s="113" t="s">
        <v>589</v>
      </c>
      <c r="B42" s="111">
        <v>7.9799999999999996E-2</v>
      </c>
      <c r="C42" s="111">
        <v>1.7000000000000001E-2</v>
      </c>
      <c r="D42" s="111">
        <v>2.1600000000000001E-2</v>
      </c>
      <c r="E42" s="111">
        <v>0.1227</v>
      </c>
      <c r="F42" s="111">
        <v>8.5599999999999996E-2</v>
      </c>
      <c r="G42" s="111">
        <v>4.0800000000000003E-2</v>
      </c>
      <c r="H42" s="111">
        <v>4.9500000000000002E-2</v>
      </c>
      <c r="I42" s="111">
        <v>8.0999999999999996E-3</v>
      </c>
      <c r="J42" s="111">
        <v>0.1077</v>
      </c>
      <c r="K42" s="111">
        <v>2.6700000000000002E-2</v>
      </c>
    </row>
    <row r="43" spans="1:11">
      <c r="A43" s="113" t="s">
        <v>590</v>
      </c>
      <c r="B43" s="111">
        <v>2.06E-2</v>
      </c>
      <c r="C43" s="111">
        <v>5.9999999999999995E-4</v>
      </c>
      <c r="D43" s="111">
        <v>4.0000000000000002E-4</v>
      </c>
      <c r="E43" s="111">
        <v>5.8099999999999999E-2</v>
      </c>
      <c r="F43" s="111">
        <v>2.5000000000000001E-3</v>
      </c>
      <c r="G43" s="111">
        <v>7.0000000000000001E-3</v>
      </c>
      <c r="H43" s="111">
        <v>1.2800000000000001E-2</v>
      </c>
      <c r="I43" s="111">
        <v>1E-4</v>
      </c>
      <c r="J43" s="111">
        <v>3.7499999999999999E-2</v>
      </c>
      <c r="K43" s="111">
        <v>3.5999999999999999E-3</v>
      </c>
    </row>
    <row r="44" spans="1:11">
      <c r="A44" s="113" t="s">
        <v>591</v>
      </c>
      <c r="B44" s="111">
        <v>2.3900000000000001E-2</v>
      </c>
      <c r="C44" s="111">
        <v>9.4000000000000004E-3</v>
      </c>
      <c r="D44" s="111">
        <v>2.3999999999999998E-3</v>
      </c>
      <c r="E44" s="111">
        <v>5.1400000000000001E-2</v>
      </c>
      <c r="F44" s="111">
        <v>1.8E-3</v>
      </c>
      <c r="G44" s="111">
        <v>1.14E-2</v>
      </c>
      <c r="H44" s="111">
        <v>1.8700000000000001E-2</v>
      </c>
      <c r="I44" s="111">
        <v>3.2000000000000002E-3</v>
      </c>
      <c r="J44" s="111">
        <v>3.2000000000000001E-2</v>
      </c>
      <c r="K44" s="111">
        <v>8.0000000000000002E-3</v>
      </c>
    </row>
    <row r="45" spans="1:11">
      <c r="A45" s="113" t="s">
        <v>592</v>
      </c>
      <c r="B45" s="111">
        <v>0.127</v>
      </c>
      <c r="C45" s="111">
        <v>0.1663</v>
      </c>
      <c r="D45" s="111">
        <v>0.32200000000000001</v>
      </c>
      <c r="E45" s="111">
        <v>0.2737</v>
      </c>
      <c r="F45" s="111">
        <v>0.17499999999999999</v>
      </c>
      <c r="G45" s="111">
        <v>0.17280000000000001</v>
      </c>
      <c r="H45" s="111">
        <v>0.1318</v>
      </c>
      <c r="I45" s="111">
        <v>0.17380000000000001</v>
      </c>
      <c r="J45" s="111">
        <v>0.12659999999999999</v>
      </c>
      <c r="K45" s="111">
        <v>0.1948</v>
      </c>
    </row>
    <row r="46" spans="1:11">
      <c r="A46" s="114" t="s">
        <v>593</v>
      </c>
      <c r="B46" s="112"/>
      <c r="C46" s="112"/>
      <c r="D46" s="112"/>
      <c r="E46" s="112"/>
      <c r="F46" s="112"/>
      <c r="G46" s="112"/>
      <c r="H46" s="112"/>
      <c r="I46" s="112"/>
      <c r="J46" s="112"/>
      <c r="K46" s="112"/>
    </row>
    <row r="47" spans="1:11">
      <c r="A47" s="113" t="s">
        <v>594</v>
      </c>
      <c r="B47" s="111">
        <v>0.8397</v>
      </c>
      <c r="C47" s="111">
        <v>0.91830000000000001</v>
      </c>
      <c r="D47" s="111">
        <v>0.81020000000000003</v>
      </c>
      <c r="E47" s="111">
        <v>0.80020000000000002</v>
      </c>
      <c r="F47" s="111">
        <v>0.82010000000000005</v>
      </c>
      <c r="G47" s="111">
        <v>0.84950000000000003</v>
      </c>
      <c r="H47" s="111">
        <v>0.84050000000000002</v>
      </c>
      <c r="I47" s="111">
        <v>0.83479999999999999</v>
      </c>
      <c r="J47" s="111">
        <v>0.8357</v>
      </c>
      <c r="K47" s="111">
        <v>0.86019999999999996</v>
      </c>
    </row>
    <row r="48" spans="1:11">
      <c r="A48" s="113" t="s">
        <v>595</v>
      </c>
      <c r="B48" s="111">
        <v>0.93130000000000002</v>
      </c>
      <c r="C48" s="111">
        <v>0.93079999999999996</v>
      </c>
      <c r="D48" s="111">
        <v>0.92469999999999997</v>
      </c>
      <c r="E48" s="111">
        <v>0.93579999999999997</v>
      </c>
      <c r="F48" s="111">
        <v>0.90810000000000002</v>
      </c>
      <c r="G48" s="111">
        <v>0.9526</v>
      </c>
      <c r="H48" s="111">
        <v>0.93400000000000005</v>
      </c>
      <c r="I48" s="111">
        <v>0.89529999999999998</v>
      </c>
      <c r="J48" s="111">
        <v>0.92090000000000005</v>
      </c>
      <c r="K48" s="111">
        <v>0.92369999999999997</v>
      </c>
    </row>
    <row r="49" spans="1:11">
      <c r="A49" s="113" t="s">
        <v>596</v>
      </c>
      <c r="B49" s="111">
        <v>-1.0200000000000001E-2</v>
      </c>
      <c r="C49" s="111">
        <v>0.14249999999999999</v>
      </c>
      <c r="D49" s="111">
        <v>0.2034</v>
      </c>
      <c r="E49" s="111">
        <v>0.1183</v>
      </c>
      <c r="F49" s="111">
        <v>8.0600000000000005E-2</v>
      </c>
      <c r="G49" s="111">
        <v>5.0799999999999998E-2</v>
      </c>
      <c r="H49" s="111">
        <v>3.5099999999999999E-2</v>
      </c>
      <c r="I49" s="111">
        <v>8.6900000000000005E-2</v>
      </c>
      <c r="J49" s="111">
        <v>2.6800000000000001E-2</v>
      </c>
      <c r="K49" s="111">
        <v>0.1118</v>
      </c>
    </row>
    <row r="50" spans="1:11" ht="15.75" thickBot="1">
      <c r="A50" s="294" t="s">
        <v>597</v>
      </c>
      <c r="B50" s="117">
        <v>0.56759999999999999</v>
      </c>
      <c r="C50" s="117">
        <v>0.25700000000000001</v>
      </c>
      <c r="D50" s="117">
        <v>0.43509999999999999</v>
      </c>
      <c r="E50" s="117">
        <v>0.84909999999999997</v>
      </c>
      <c r="F50" s="117">
        <v>1.0951</v>
      </c>
      <c r="G50" s="117">
        <v>0.65690000000000004</v>
      </c>
      <c r="H50" s="117">
        <v>1.2216</v>
      </c>
      <c r="I50" s="117">
        <v>0.29110000000000003</v>
      </c>
      <c r="J50" s="117">
        <v>1.1593</v>
      </c>
      <c r="K50" s="117">
        <v>0.39529999999999998</v>
      </c>
    </row>
    <row r="51" spans="1:11" ht="15.75" thickTop="1">
      <c r="A51" s="778" t="s">
        <v>598</v>
      </c>
      <c r="B51" s="778"/>
      <c r="C51" s="778"/>
      <c r="D51" s="778"/>
      <c r="E51" s="778"/>
      <c r="F51" s="778"/>
      <c r="G51" s="778"/>
      <c r="H51" s="778"/>
      <c r="I51" s="778"/>
      <c r="J51" s="778"/>
      <c r="K51" s="778"/>
    </row>
    <row r="52" spans="1:11" ht="48.75" customHeight="1">
      <c r="A52" s="728" t="s">
        <v>599</v>
      </c>
      <c r="B52" s="728"/>
      <c r="C52" s="728"/>
      <c r="D52" s="728"/>
      <c r="E52" s="728"/>
      <c r="F52" s="728"/>
      <c r="G52" s="728"/>
      <c r="H52" s="728"/>
      <c r="I52" s="728"/>
      <c r="J52" s="728"/>
      <c r="K52" s="728"/>
    </row>
    <row r="53" spans="1:11" ht="50.25" customHeight="1">
      <c r="A53" s="728" t="s">
        <v>600</v>
      </c>
      <c r="B53" s="728"/>
      <c r="C53" s="728"/>
      <c r="D53" s="728"/>
      <c r="E53" s="728"/>
      <c r="F53" s="728"/>
      <c r="G53" s="728"/>
      <c r="H53" s="728"/>
      <c r="I53" s="728"/>
      <c r="J53" s="728"/>
      <c r="K53" s="728"/>
    </row>
    <row r="54" spans="1:11">
      <c r="A54" s="735" t="s">
        <v>601</v>
      </c>
      <c r="B54" s="735"/>
      <c r="C54" s="735"/>
      <c r="D54" s="735"/>
      <c r="E54" s="735"/>
      <c r="F54" s="735"/>
      <c r="G54" s="735"/>
      <c r="H54" s="735"/>
      <c r="I54" s="735"/>
      <c r="J54" s="735"/>
      <c r="K54" s="735"/>
    </row>
    <row r="55" spans="1:11">
      <c r="A55" s="735" t="s">
        <v>602</v>
      </c>
      <c r="B55" s="735"/>
      <c r="C55" s="735"/>
      <c r="D55" s="735"/>
      <c r="E55" s="735"/>
      <c r="F55" s="735"/>
      <c r="G55" s="735"/>
      <c r="H55" s="735"/>
      <c r="I55" s="735"/>
      <c r="J55" s="735"/>
      <c r="K55" s="735"/>
    </row>
    <row r="56" spans="1:11">
      <c r="A56" s="10"/>
      <c r="B56" s="11"/>
      <c r="C56" s="11"/>
      <c r="D56" s="11"/>
      <c r="E56" s="11"/>
      <c r="F56" s="11"/>
      <c r="G56" s="12"/>
      <c r="H56" s="12"/>
      <c r="I56" s="12"/>
      <c r="J56" s="12"/>
      <c r="K56" s="12"/>
    </row>
    <row r="57" spans="1:11" ht="30" customHeight="1">
      <c r="A57" s="551"/>
      <c r="B57" s="71" t="s">
        <v>130</v>
      </c>
      <c r="C57" s="71" t="s">
        <v>132</v>
      </c>
      <c r="D57" s="71" t="s">
        <v>134</v>
      </c>
      <c r="E57" s="71" t="s">
        <v>136</v>
      </c>
      <c r="F57" s="71" t="s">
        <v>138</v>
      </c>
      <c r="G57" s="71" t="s">
        <v>140</v>
      </c>
      <c r="H57" s="71" t="s">
        <v>142</v>
      </c>
      <c r="I57" s="71" t="s">
        <v>144</v>
      </c>
      <c r="J57" s="71" t="s">
        <v>546</v>
      </c>
      <c r="K57" s="57" t="s">
        <v>554</v>
      </c>
    </row>
    <row r="58" spans="1:11">
      <c r="A58" s="11"/>
      <c r="B58" s="11"/>
      <c r="C58" s="11"/>
      <c r="D58" s="11"/>
      <c r="E58" s="11"/>
      <c r="F58" s="11"/>
      <c r="G58" s="11"/>
      <c r="H58" s="11"/>
      <c r="I58" s="11"/>
      <c r="J58" s="11"/>
      <c r="K58" s="11"/>
    </row>
    <row r="59" spans="1:11">
      <c r="A59" s="445" t="s">
        <v>603</v>
      </c>
      <c r="B59" s="552"/>
      <c r="C59" s="552"/>
      <c r="D59" s="552"/>
      <c r="E59" s="552"/>
      <c r="F59" s="552"/>
      <c r="G59" s="552"/>
      <c r="H59" s="552"/>
      <c r="I59" s="552"/>
      <c r="J59" s="552"/>
      <c r="K59" s="552"/>
    </row>
    <row r="60" spans="1:11">
      <c r="A60" s="446" t="s">
        <v>604</v>
      </c>
      <c r="B60" s="323">
        <v>7.4800000000000005E-2</v>
      </c>
      <c r="C60" s="323">
        <v>8.7099999999999997E-2</v>
      </c>
      <c r="D60" s="323">
        <v>0.1036</v>
      </c>
      <c r="E60" s="323">
        <v>8.3699999999999997E-2</v>
      </c>
      <c r="F60" s="323">
        <v>0.1183</v>
      </c>
      <c r="G60" s="323">
        <v>9.0200000000000002E-2</v>
      </c>
      <c r="H60" s="323">
        <v>9.8299999999999998E-2</v>
      </c>
      <c r="I60" s="323">
        <v>9.2399999999999996E-2</v>
      </c>
      <c r="J60" s="323">
        <v>9.74E-2</v>
      </c>
      <c r="K60" s="323">
        <v>9.2299999999999993E-2</v>
      </c>
    </row>
    <row r="61" spans="1:11">
      <c r="A61" s="446" t="s">
        <v>605</v>
      </c>
      <c r="B61" s="323">
        <v>8.09E-2</v>
      </c>
      <c r="C61" s="323">
        <v>8.2799999999999999E-2</v>
      </c>
      <c r="D61" s="323">
        <v>0.1045</v>
      </c>
      <c r="E61" s="323">
        <v>0.10340000000000001</v>
      </c>
      <c r="F61" s="323">
        <v>0.12230000000000001</v>
      </c>
      <c r="G61" s="323">
        <v>0.1014</v>
      </c>
      <c r="H61" s="323">
        <v>0.107</v>
      </c>
      <c r="I61" s="323">
        <v>9.4299999999999995E-2</v>
      </c>
      <c r="J61" s="323">
        <v>0.1032</v>
      </c>
      <c r="K61" s="323">
        <v>9.3200000000000005E-2</v>
      </c>
    </row>
    <row r="62" spans="1:11">
      <c r="A62" s="446" t="s">
        <v>606</v>
      </c>
      <c r="B62" s="323">
        <v>6.93E-2</v>
      </c>
      <c r="C62" s="323">
        <v>8.0500000000000002E-2</v>
      </c>
      <c r="D62" s="323">
        <v>8.8700000000000001E-2</v>
      </c>
      <c r="E62" s="323">
        <v>0.15559999999999999</v>
      </c>
      <c r="F62" s="323">
        <v>0.11409999999999999</v>
      </c>
      <c r="G62" s="323">
        <v>0.1003</v>
      </c>
      <c r="H62" s="323">
        <v>0.1096</v>
      </c>
      <c r="I62" s="323">
        <v>9.1399999999999995E-2</v>
      </c>
      <c r="J62" s="323">
        <v>0.1096</v>
      </c>
      <c r="K62" s="323">
        <v>8.7400000000000005E-2</v>
      </c>
    </row>
    <row r="63" spans="1:11">
      <c r="A63" s="446" t="s">
        <v>607</v>
      </c>
      <c r="B63" s="323">
        <v>1.8E-3</v>
      </c>
      <c r="C63" s="323">
        <v>-5.5999999999999999E-3</v>
      </c>
      <c r="D63" s="323">
        <v>3.2000000000000002E-3</v>
      </c>
      <c r="E63" s="323">
        <v>1.2500000000000001E-2</v>
      </c>
      <c r="F63" s="323">
        <v>6.4000000000000003E-3</v>
      </c>
      <c r="G63" s="323">
        <v>4.1999999999999997E-3</v>
      </c>
      <c r="H63" s="323">
        <v>-7.1000000000000004E-3</v>
      </c>
      <c r="I63" s="323">
        <v>-6.1000000000000004E-3</v>
      </c>
      <c r="J63" s="323">
        <v>-1.7899999999999999E-2</v>
      </c>
      <c r="K63" s="323">
        <v>-2.3999999999999998E-3</v>
      </c>
    </row>
    <row r="64" spans="1:11">
      <c r="A64" s="446" t="s">
        <v>608</v>
      </c>
      <c r="B64" s="323">
        <v>1.8E-3</v>
      </c>
      <c r="C64" s="323">
        <v>3.0999999999999999E-3</v>
      </c>
      <c r="D64" s="323">
        <v>3.5000000000000001E-3</v>
      </c>
      <c r="E64" s="323">
        <v>1.18E-2</v>
      </c>
      <c r="F64" s="323">
        <v>4.1000000000000003E-3</v>
      </c>
      <c r="G64" s="323">
        <v>4.3E-3</v>
      </c>
      <c r="H64" s="323">
        <v>-7.1000000000000004E-3</v>
      </c>
      <c r="I64" s="323">
        <v>-6.1999999999999998E-3</v>
      </c>
      <c r="J64" s="323">
        <v>-2.1499999999999998E-2</v>
      </c>
      <c r="K64" s="323">
        <v>4.0000000000000002E-4</v>
      </c>
    </row>
    <row r="65" spans="1:11">
      <c r="A65" s="446" t="s">
        <v>609</v>
      </c>
      <c r="B65" s="323">
        <v>1.8E-3</v>
      </c>
      <c r="C65" s="323">
        <v>2.2000000000000001E-3</v>
      </c>
      <c r="D65" s="323">
        <v>1.9E-3</v>
      </c>
      <c r="E65" s="323">
        <v>1.18E-2</v>
      </c>
      <c r="F65" s="323">
        <v>4.1000000000000003E-3</v>
      </c>
      <c r="G65" s="323">
        <v>4.3E-3</v>
      </c>
      <c r="H65" s="323">
        <v>-7.1000000000000004E-3</v>
      </c>
      <c r="I65" s="323">
        <v>-6.1999999999999998E-3</v>
      </c>
      <c r="J65" s="323">
        <v>-2.1499999999999998E-2</v>
      </c>
      <c r="K65" s="323">
        <v>-2.0000000000000001E-4</v>
      </c>
    </row>
    <row r="66" spans="1:11">
      <c r="A66" s="446" t="s">
        <v>610</v>
      </c>
      <c r="B66" s="323">
        <v>2.0199999999999999E-2</v>
      </c>
      <c r="C66" s="323">
        <v>1.5800000000000002E-2</v>
      </c>
      <c r="D66" s="323">
        <v>6.8999999999999999E-3</v>
      </c>
      <c r="E66" s="323">
        <v>4.9200000000000001E-2</v>
      </c>
      <c r="F66" s="323">
        <v>2.4899999999999999E-2</v>
      </c>
      <c r="G66" s="323">
        <v>2.7099999999999999E-2</v>
      </c>
      <c r="H66" s="323">
        <v>-5.5800000000000002E-2</v>
      </c>
      <c r="I66" s="323">
        <v>-4.4200000000000003E-2</v>
      </c>
      <c r="J66" s="323">
        <v>-0.17399999999999999</v>
      </c>
      <c r="K66" s="323">
        <v>-1.4E-3</v>
      </c>
    </row>
    <row r="67" spans="1:11">
      <c r="A67" s="445" t="s">
        <v>611</v>
      </c>
      <c r="B67" s="552"/>
      <c r="C67" s="552"/>
      <c r="D67" s="552"/>
      <c r="E67" s="552"/>
      <c r="F67" s="552"/>
      <c r="G67" s="552"/>
      <c r="H67" s="552"/>
      <c r="I67" s="552"/>
      <c r="J67" s="552"/>
      <c r="K67" s="552"/>
    </row>
    <row r="68" spans="1:11">
      <c r="A68" s="446" t="s">
        <v>612</v>
      </c>
      <c r="B68" s="323">
        <v>0.12479999999999999</v>
      </c>
      <c r="C68" s="323">
        <v>0.12989999999999999</v>
      </c>
      <c r="D68" s="323">
        <v>0.1391</v>
      </c>
      <c r="E68" s="323">
        <v>0.11799999999999999</v>
      </c>
      <c r="F68" s="323">
        <v>0.16350000000000001</v>
      </c>
      <c r="G68" s="323">
        <v>0.14030000000000001</v>
      </c>
      <c r="H68" s="323">
        <v>0.14369999999999999</v>
      </c>
      <c r="I68" s="323">
        <v>0.14510000000000001</v>
      </c>
      <c r="J68" s="323">
        <v>0.1479</v>
      </c>
      <c r="K68" s="323">
        <v>0.13669999999999999</v>
      </c>
    </row>
    <row r="69" spans="1:11">
      <c r="A69" s="446" t="s">
        <v>613</v>
      </c>
      <c r="B69" s="323">
        <v>-0.05</v>
      </c>
      <c r="C69" s="323">
        <v>-4.2799999999999998E-2</v>
      </c>
      <c r="D69" s="323">
        <v>-3.5499999999999997E-2</v>
      </c>
      <c r="E69" s="323">
        <v>-3.44E-2</v>
      </c>
      <c r="F69" s="323">
        <v>-4.5199999999999997E-2</v>
      </c>
      <c r="G69" s="323">
        <v>-5.0099999999999999E-2</v>
      </c>
      <c r="H69" s="323">
        <v>-4.5400000000000003E-2</v>
      </c>
      <c r="I69" s="323">
        <v>-5.2699999999999997E-2</v>
      </c>
      <c r="J69" s="323">
        <v>-5.0599999999999999E-2</v>
      </c>
      <c r="K69" s="323">
        <v>-4.4400000000000002E-2</v>
      </c>
    </row>
    <row r="70" spans="1:11">
      <c r="A70" s="446" t="s">
        <v>614</v>
      </c>
      <c r="B70" s="323">
        <v>5.91E-2</v>
      </c>
      <c r="C70" s="323">
        <v>5.4300000000000001E-2</v>
      </c>
      <c r="D70" s="323">
        <v>5.2900000000000003E-2</v>
      </c>
      <c r="E70" s="323">
        <v>4.8899999999999999E-2</v>
      </c>
      <c r="F70" s="323">
        <v>6.08E-2</v>
      </c>
      <c r="G70" s="323">
        <v>6.2600000000000003E-2</v>
      </c>
      <c r="H70" s="323">
        <v>5.6300000000000003E-2</v>
      </c>
      <c r="I70" s="323">
        <v>6.8500000000000005E-2</v>
      </c>
      <c r="J70" s="323">
        <v>6.2E-2</v>
      </c>
      <c r="K70" s="323">
        <v>5.79E-2</v>
      </c>
    </row>
    <row r="71" spans="1:11">
      <c r="A71" s="446" t="s">
        <v>1404</v>
      </c>
      <c r="B71" s="323">
        <v>0</v>
      </c>
      <c r="C71" s="323">
        <v>0</v>
      </c>
      <c r="D71" s="323">
        <v>0</v>
      </c>
      <c r="E71" s="323">
        <v>0</v>
      </c>
      <c r="F71" s="323">
        <v>0</v>
      </c>
      <c r="G71" s="323">
        <v>0</v>
      </c>
      <c r="H71" s="323">
        <v>0</v>
      </c>
      <c r="I71" s="323">
        <v>0</v>
      </c>
      <c r="J71" s="323">
        <v>0</v>
      </c>
      <c r="K71" s="323">
        <v>0</v>
      </c>
    </row>
    <row r="72" spans="1:11">
      <c r="A72" s="446" t="s">
        <v>616</v>
      </c>
      <c r="B72" s="323">
        <v>-1.17E-2</v>
      </c>
      <c r="C72" s="323">
        <v>-2.3E-3</v>
      </c>
      <c r="D72" s="323">
        <v>-1.5800000000000002E-2</v>
      </c>
      <c r="E72" s="323">
        <v>5.2200000000000003E-2</v>
      </c>
      <c r="F72" s="323">
        <v>-8.3000000000000001E-3</v>
      </c>
      <c r="G72" s="323">
        <v>-1.1999999999999999E-3</v>
      </c>
      <c r="H72" s="323">
        <v>2.5999999999999999E-3</v>
      </c>
      <c r="I72" s="323">
        <v>-2.8999999999999998E-3</v>
      </c>
      <c r="J72" s="323">
        <v>6.3E-3</v>
      </c>
      <c r="K72" s="323">
        <v>-5.7999999999999996E-3</v>
      </c>
    </row>
    <row r="73" spans="1:11">
      <c r="A73" s="446" t="s">
        <v>617</v>
      </c>
      <c r="B73" s="323">
        <v>6.1000000000000004E-3</v>
      </c>
      <c r="C73" s="323">
        <v>-4.3E-3</v>
      </c>
      <c r="D73" s="323">
        <v>8.9999999999999998E-4</v>
      </c>
      <c r="E73" s="323">
        <v>1.9699999999999999E-2</v>
      </c>
      <c r="F73" s="323">
        <v>4.0000000000000001E-3</v>
      </c>
      <c r="G73" s="323">
        <v>1.12E-2</v>
      </c>
      <c r="H73" s="323">
        <v>8.6999999999999994E-3</v>
      </c>
      <c r="I73" s="323">
        <v>1.9E-3</v>
      </c>
      <c r="J73" s="323">
        <v>5.8999999999999999E-3</v>
      </c>
      <c r="K73" s="323">
        <v>8.9999999999999998E-4</v>
      </c>
    </row>
    <row r="74" spans="1:11">
      <c r="A74" s="446" t="s">
        <v>618</v>
      </c>
      <c r="B74" s="323">
        <v>-6.7400000000000002E-2</v>
      </c>
      <c r="C74" s="323">
        <v>-8.6099999999999996E-2</v>
      </c>
      <c r="D74" s="323">
        <v>-8.5500000000000007E-2</v>
      </c>
      <c r="E74" s="323">
        <v>-0.1431</v>
      </c>
      <c r="F74" s="323">
        <v>-0.1076</v>
      </c>
      <c r="G74" s="323">
        <v>-9.6000000000000002E-2</v>
      </c>
      <c r="H74" s="323">
        <v>-0.1167</v>
      </c>
      <c r="I74" s="323">
        <v>-9.7500000000000003E-2</v>
      </c>
      <c r="J74" s="323">
        <v>-0.1275</v>
      </c>
      <c r="K74" s="323">
        <v>-8.9800000000000005E-2</v>
      </c>
    </row>
    <row r="75" spans="1:11">
      <c r="A75" s="446" t="s">
        <v>619</v>
      </c>
      <c r="B75" s="323">
        <v>0</v>
      </c>
      <c r="C75" s="323">
        <v>8.8000000000000005E-3</v>
      </c>
      <c r="D75" s="323">
        <v>2.9999999999999997E-4</v>
      </c>
      <c r="E75" s="323">
        <v>-6.9999999999999999E-4</v>
      </c>
      <c r="F75" s="323">
        <v>-2.3999999999999998E-3</v>
      </c>
      <c r="G75" s="323">
        <v>1E-4</v>
      </c>
      <c r="H75" s="323">
        <v>0</v>
      </c>
      <c r="I75" s="323">
        <v>-1E-4</v>
      </c>
      <c r="J75" s="323">
        <v>-3.5999999999999999E-3</v>
      </c>
      <c r="K75" s="323">
        <v>2.8E-3</v>
      </c>
    </row>
    <row r="76" spans="1:11">
      <c r="A76" s="446" t="s">
        <v>1405</v>
      </c>
      <c r="B76" s="323">
        <v>0.3342</v>
      </c>
      <c r="C76" s="323">
        <v>0.1396</v>
      </c>
      <c r="D76" s="323">
        <v>0.19839999999999999</v>
      </c>
      <c r="E76" s="323">
        <v>0.12989999999999999</v>
      </c>
      <c r="F76" s="323">
        <v>0.34089999999999998</v>
      </c>
      <c r="G76" s="323">
        <v>0.29770000000000002</v>
      </c>
      <c r="H76" s="323">
        <v>0.20280000000000001</v>
      </c>
      <c r="I76" s="323">
        <v>0.2591</v>
      </c>
      <c r="J76" s="323">
        <v>0.32700000000000001</v>
      </c>
      <c r="K76" s="323">
        <v>0.20269999999999999</v>
      </c>
    </row>
    <row r="77" spans="1:11">
      <c r="A77" s="445" t="s">
        <v>621</v>
      </c>
      <c r="B77" s="552"/>
      <c r="C77" s="552"/>
      <c r="D77" s="552"/>
      <c r="E77" s="552"/>
      <c r="F77" s="552"/>
      <c r="G77" s="552"/>
      <c r="H77" s="552"/>
      <c r="I77" s="552"/>
      <c r="J77" s="552"/>
      <c r="K77" s="552"/>
    </row>
    <row r="78" spans="1:11">
      <c r="A78" s="446" t="s">
        <v>1406</v>
      </c>
      <c r="B78" s="323">
        <v>0.15240000000000001</v>
      </c>
      <c r="C78" s="323">
        <v>0.157</v>
      </c>
      <c r="D78" s="323">
        <v>0.1573</v>
      </c>
      <c r="E78" s="323">
        <v>0.15659999999999999</v>
      </c>
      <c r="F78" s="323">
        <v>0.1948</v>
      </c>
      <c r="G78" s="323">
        <v>0.16619999999999999</v>
      </c>
      <c r="H78" s="323">
        <v>0.16250000000000001</v>
      </c>
      <c r="I78" s="323">
        <v>0.1925</v>
      </c>
      <c r="J78" s="323">
        <v>0.18509999999999999</v>
      </c>
      <c r="K78" s="323">
        <v>0.16569999999999999</v>
      </c>
    </row>
    <row r="79" spans="1:11">
      <c r="A79" s="446" t="s">
        <v>623</v>
      </c>
      <c r="B79" s="323">
        <v>0.1351</v>
      </c>
      <c r="C79" s="323">
        <v>0.23580000000000001</v>
      </c>
      <c r="D79" s="323">
        <v>0.35189999999999999</v>
      </c>
      <c r="E79" s="323">
        <v>0.1318</v>
      </c>
      <c r="F79" s="323">
        <v>0.29680000000000001</v>
      </c>
      <c r="G79" s="323">
        <v>0.17449999999999999</v>
      </c>
      <c r="H79" s="323">
        <v>0.18859999999999999</v>
      </c>
      <c r="I79" s="323">
        <v>1.4500000000000001E-2</v>
      </c>
      <c r="J79" s="323">
        <v>0.1641</v>
      </c>
      <c r="K79" s="323">
        <v>0.21490000000000001</v>
      </c>
    </row>
    <row r="80" spans="1:11">
      <c r="A80" s="446" t="s">
        <v>1407</v>
      </c>
      <c r="B80" s="323">
        <v>5.1499999999999997E-2</v>
      </c>
      <c r="C80" s="323">
        <v>0.40839999999999999</v>
      </c>
      <c r="D80" s="323">
        <v>0.15490000000000001</v>
      </c>
      <c r="E80" s="323">
        <v>9.3299999999999994E-2</v>
      </c>
      <c r="F80" s="323">
        <v>0.1183</v>
      </c>
      <c r="G80" s="323">
        <v>0.21</v>
      </c>
      <c r="H80" s="323">
        <v>0.28849999999999998</v>
      </c>
      <c r="I80" s="323">
        <v>1.0513999999999999</v>
      </c>
      <c r="J80" s="323">
        <v>3.4200000000000001E-2</v>
      </c>
      <c r="K80" s="323">
        <v>0.2117</v>
      </c>
    </row>
    <row r="81" spans="1:11">
      <c r="A81" s="446" t="s">
        <v>625</v>
      </c>
      <c r="B81" s="323">
        <v>1.7399999999999999E-2</v>
      </c>
      <c r="C81" s="323">
        <v>0.25750000000000001</v>
      </c>
      <c r="D81" s="323">
        <v>6.2363</v>
      </c>
      <c r="E81" s="323">
        <v>1.5699999999999999E-2</v>
      </c>
      <c r="F81" s="323">
        <v>0.3614</v>
      </c>
      <c r="G81" s="323">
        <v>0.68910000000000005</v>
      </c>
      <c r="H81" s="323">
        <v>3.9E-2</v>
      </c>
      <c r="I81" s="323">
        <v>0.19109999999999999</v>
      </c>
      <c r="J81" s="323">
        <v>4.5900000000000003E-2</v>
      </c>
      <c r="K81" s="323">
        <v>0.31890000000000002</v>
      </c>
    </row>
    <row r="82" spans="1:11">
      <c r="A82" s="446" t="s">
        <v>626</v>
      </c>
      <c r="B82" s="323">
        <v>6.6E-3</v>
      </c>
      <c r="C82" s="323">
        <v>4.4999999999999997E-3</v>
      </c>
      <c r="D82" s="323">
        <v>1.41E-2</v>
      </c>
      <c r="E82" s="323">
        <v>5.7500000000000002E-2</v>
      </c>
      <c r="F82" s="323">
        <v>0.1384</v>
      </c>
      <c r="G82" s="323">
        <v>0</v>
      </c>
      <c r="H82" s="323">
        <v>0</v>
      </c>
      <c r="I82" s="323">
        <v>2.0000000000000001E-4</v>
      </c>
      <c r="J82" s="323">
        <v>0.15310000000000001</v>
      </c>
      <c r="K82" s="323">
        <v>1.35E-2</v>
      </c>
    </row>
    <row r="83" spans="1:11">
      <c r="A83" s="446" t="s">
        <v>627</v>
      </c>
      <c r="B83" s="323">
        <v>3.1E-2</v>
      </c>
      <c r="C83" s="323">
        <v>0.31119999999999998</v>
      </c>
      <c r="D83" s="323">
        <v>1.6E-2</v>
      </c>
      <c r="E83" s="323">
        <v>1.2999999999999999E-3</v>
      </c>
      <c r="F83" s="323">
        <v>3.9399999999999998E-2</v>
      </c>
      <c r="G83" s="323">
        <v>0</v>
      </c>
      <c r="H83" s="323">
        <v>0</v>
      </c>
      <c r="I83" s="323">
        <v>5.4999999999999997E-3</v>
      </c>
      <c r="J83" s="323">
        <v>5.67E-2</v>
      </c>
      <c r="K83" s="323">
        <v>5.7299999999999997E-2</v>
      </c>
    </row>
    <row r="84" spans="1:11">
      <c r="A84" s="446" t="s">
        <v>628</v>
      </c>
      <c r="B84" s="323">
        <v>9.5999999999999992E-3</v>
      </c>
      <c r="C84" s="323">
        <v>3.44E-2</v>
      </c>
      <c r="D84" s="323">
        <v>1.46E-2</v>
      </c>
      <c r="E84" s="323">
        <v>3.4000000000000002E-2</v>
      </c>
      <c r="F84" s="323">
        <v>0.1031</v>
      </c>
      <c r="G84" s="323">
        <v>0</v>
      </c>
      <c r="H84" s="323">
        <v>0</v>
      </c>
      <c r="I84" s="323">
        <v>2.0000000000000001E-4</v>
      </c>
      <c r="J84" s="323">
        <v>0.1229</v>
      </c>
      <c r="K84" s="323">
        <v>2.2100000000000002E-2</v>
      </c>
    </row>
    <row r="85" spans="1:11">
      <c r="A85" s="446" t="s">
        <v>629</v>
      </c>
      <c r="B85" s="323">
        <v>0</v>
      </c>
      <c r="C85" s="323">
        <v>0</v>
      </c>
      <c r="D85" s="323">
        <v>0</v>
      </c>
      <c r="E85" s="323">
        <v>0</v>
      </c>
      <c r="F85" s="323">
        <v>0</v>
      </c>
      <c r="G85" s="323">
        <v>0</v>
      </c>
      <c r="H85" s="323">
        <v>0</v>
      </c>
      <c r="I85" s="323">
        <v>0</v>
      </c>
      <c r="J85" s="323">
        <v>0</v>
      </c>
      <c r="K85" s="323">
        <v>0</v>
      </c>
    </row>
    <row r="86" spans="1:11">
      <c r="A86" s="446" t="s">
        <v>630</v>
      </c>
      <c r="B86" s="323">
        <v>2.7799999999999998E-2</v>
      </c>
      <c r="C86" s="323">
        <v>1.4E-3</v>
      </c>
      <c r="D86" s="323">
        <v>0</v>
      </c>
      <c r="E86" s="323">
        <v>0</v>
      </c>
      <c r="F86" s="323">
        <v>0</v>
      </c>
      <c r="G86" s="323">
        <v>0</v>
      </c>
      <c r="H86" s="323">
        <v>0</v>
      </c>
      <c r="I86" s="323">
        <v>4.0000000000000001E-3</v>
      </c>
      <c r="J86" s="323">
        <v>0</v>
      </c>
      <c r="K86" s="323">
        <v>2.75E-2</v>
      </c>
    </row>
    <row r="87" spans="1:11">
      <c r="A87" s="446" t="s">
        <v>631</v>
      </c>
      <c r="B87" s="323">
        <v>5.4800000000000001E-2</v>
      </c>
      <c r="C87" s="323">
        <v>0</v>
      </c>
      <c r="D87" s="323">
        <v>3.6400000000000002E-2</v>
      </c>
      <c r="E87" s="323">
        <v>0</v>
      </c>
      <c r="F87" s="323">
        <v>0</v>
      </c>
      <c r="G87" s="323">
        <v>0</v>
      </c>
      <c r="H87" s="323">
        <v>0</v>
      </c>
      <c r="I87" s="323">
        <v>0</v>
      </c>
      <c r="J87" s="323">
        <v>0</v>
      </c>
      <c r="K87" s="323">
        <v>5.3900000000000003E-2</v>
      </c>
    </row>
    <row r="88" spans="1:11">
      <c r="A88" s="446" t="s">
        <v>632</v>
      </c>
      <c r="B88" s="323">
        <v>0</v>
      </c>
      <c r="C88" s="323">
        <v>0</v>
      </c>
      <c r="D88" s="323">
        <v>0</v>
      </c>
      <c r="E88" s="323">
        <v>0</v>
      </c>
      <c r="F88" s="323">
        <v>0</v>
      </c>
      <c r="G88" s="323">
        <v>0</v>
      </c>
      <c r="H88" s="323">
        <v>0</v>
      </c>
      <c r="I88" s="323">
        <v>0</v>
      </c>
      <c r="J88" s="323">
        <v>0</v>
      </c>
      <c r="K88" s="323">
        <v>0</v>
      </c>
    </row>
    <row r="89" spans="1:11">
      <c r="A89" s="446" t="s">
        <v>633</v>
      </c>
      <c r="B89" s="323">
        <v>0</v>
      </c>
      <c r="C89" s="323">
        <v>0</v>
      </c>
      <c r="D89" s="323">
        <v>0</v>
      </c>
      <c r="E89" s="323">
        <v>0</v>
      </c>
      <c r="F89" s="323">
        <v>0</v>
      </c>
      <c r="G89" s="323">
        <v>0</v>
      </c>
      <c r="H89" s="323">
        <v>0</v>
      </c>
      <c r="I89" s="323">
        <v>0</v>
      </c>
      <c r="J89" s="323">
        <v>0</v>
      </c>
      <c r="K89" s="323">
        <v>0</v>
      </c>
    </row>
    <row r="90" spans="1:11">
      <c r="A90" s="445" t="s">
        <v>634</v>
      </c>
      <c r="B90" s="552"/>
      <c r="C90" s="552"/>
      <c r="D90" s="552"/>
      <c r="E90" s="552"/>
      <c r="F90" s="552"/>
      <c r="G90" s="552"/>
      <c r="H90" s="552"/>
      <c r="I90" s="552"/>
      <c r="J90" s="552"/>
      <c r="K90" s="552"/>
    </row>
    <row r="91" spans="1:11">
      <c r="A91" s="445" t="s">
        <v>635</v>
      </c>
      <c r="B91" s="552"/>
      <c r="C91" s="552"/>
      <c r="D91" s="552"/>
      <c r="E91" s="552"/>
      <c r="F91" s="552"/>
      <c r="G91" s="552"/>
      <c r="H91" s="552"/>
      <c r="I91" s="552"/>
      <c r="J91" s="552"/>
      <c r="K91" s="552"/>
    </row>
    <row r="92" spans="1:11">
      <c r="A92" s="446" t="s">
        <v>636</v>
      </c>
      <c r="B92" s="323">
        <v>6.7400000000000002E-2</v>
      </c>
      <c r="C92" s="323">
        <v>8.6099999999999996E-2</v>
      </c>
      <c r="D92" s="323">
        <v>8.5500000000000007E-2</v>
      </c>
      <c r="E92" s="323">
        <v>0.1431</v>
      </c>
      <c r="F92" s="323">
        <v>0.1076</v>
      </c>
      <c r="G92" s="323">
        <v>9.6000000000000002E-2</v>
      </c>
      <c r="H92" s="323">
        <v>0.1167</v>
      </c>
      <c r="I92" s="323">
        <v>9.7500000000000003E-2</v>
      </c>
      <c r="J92" s="323">
        <v>0.1275</v>
      </c>
      <c r="K92" s="323">
        <v>8.9800000000000005E-2</v>
      </c>
    </row>
    <row r="93" spans="1:11">
      <c r="A93" s="446" t="s">
        <v>637</v>
      </c>
      <c r="B93" s="323">
        <v>8.1000000000000003E-2</v>
      </c>
      <c r="C93" s="323">
        <v>9.4600000000000004E-2</v>
      </c>
      <c r="D93" s="323">
        <v>0.10580000000000001</v>
      </c>
      <c r="E93" s="323">
        <v>0.1804</v>
      </c>
      <c r="F93" s="323">
        <v>0.1326</v>
      </c>
      <c r="G93" s="323">
        <v>0.11269999999999999</v>
      </c>
      <c r="H93" s="323">
        <v>0.13669999999999999</v>
      </c>
      <c r="I93" s="323">
        <v>0.1176</v>
      </c>
      <c r="J93" s="323">
        <v>0.1537</v>
      </c>
      <c r="K93" s="323">
        <v>0.1052</v>
      </c>
    </row>
    <row r="94" spans="1:11">
      <c r="A94" s="446" t="s">
        <v>638</v>
      </c>
      <c r="B94" s="323">
        <v>8.2100000000000006E-2</v>
      </c>
      <c r="C94" s="323">
        <v>0.10730000000000001</v>
      </c>
      <c r="D94" s="323">
        <v>0.1089</v>
      </c>
      <c r="E94" s="323">
        <v>0.17749999999999999</v>
      </c>
      <c r="F94" s="323">
        <v>0.13089999999999999</v>
      </c>
      <c r="G94" s="323">
        <v>0.1183</v>
      </c>
      <c r="H94" s="323">
        <v>0.13500000000000001</v>
      </c>
      <c r="I94" s="323">
        <v>0.12939999999999999</v>
      </c>
      <c r="J94" s="323">
        <v>0.15670000000000001</v>
      </c>
      <c r="K94" s="323">
        <v>0.1129</v>
      </c>
    </row>
    <row r="95" spans="1:11">
      <c r="A95" s="446" t="s">
        <v>1408</v>
      </c>
      <c r="B95" s="323">
        <v>6.0941000000000001</v>
      </c>
      <c r="C95" s="323">
        <v>10987.0959</v>
      </c>
      <c r="D95" s="323">
        <v>319.80579999999998</v>
      </c>
      <c r="E95" s="323">
        <v>0</v>
      </c>
      <c r="F95" s="323">
        <v>0</v>
      </c>
      <c r="G95" s="323">
        <v>0</v>
      </c>
      <c r="H95" s="323">
        <v>0</v>
      </c>
      <c r="I95" s="323">
        <v>45816.794000000002</v>
      </c>
      <c r="J95" s="323">
        <v>0</v>
      </c>
      <c r="K95" s="323">
        <v>66.073400000000007</v>
      </c>
    </row>
    <row r="96" spans="1:11">
      <c r="A96" s="445" t="s">
        <v>640</v>
      </c>
      <c r="B96" s="552"/>
      <c r="C96" s="552"/>
      <c r="D96" s="552"/>
      <c r="E96" s="552"/>
      <c r="F96" s="552"/>
      <c r="G96" s="552"/>
      <c r="H96" s="552"/>
      <c r="I96" s="552"/>
      <c r="J96" s="552"/>
      <c r="K96" s="552"/>
    </row>
    <row r="97" spans="1:11">
      <c r="A97" s="446" t="s">
        <v>641</v>
      </c>
      <c r="B97" s="323">
        <v>0.58630000000000004</v>
      </c>
      <c r="C97" s="323">
        <v>0.71250000000000002</v>
      </c>
      <c r="D97" s="323">
        <v>0.63680000000000003</v>
      </c>
      <c r="E97" s="323">
        <v>0.59509999999999996</v>
      </c>
      <c r="F97" s="323">
        <v>0.67789999999999995</v>
      </c>
      <c r="G97" s="323">
        <v>0.67300000000000004</v>
      </c>
      <c r="H97" s="323">
        <v>0.65510000000000002</v>
      </c>
      <c r="I97" s="323">
        <v>0.64900000000000002</v>
      </c>
      <c r="J97" s="323">
        <v>0.64249999999999996</v>
      </c>
      <c r="K97" s="323">
        <v>0.6643</v>
      </c>
    </row>
    <row r="98" spans="1:11">
      <c r="A98" s="446" t="s">
        <v>642</v>
      </c>
      <c r="B98" s="323">
        <v>5.8900000000000001E-2</v>
      </c>
      <c r="C98" s="323">
        <v>2.86E-2</v>
      </c>
      <c r="D98" s="323">
        <v>0.1174</v>
      </c>
      <c r="E98" s="323">
        <v>4.2599999999999999E-2</v>
      </c>
      <c r="F98" s="323">
        <v>3.15E-2</v>
      </c>
      <c r="G98" s="323">
        <v>2.69E-2</v>
      </c>
      <c r="H98" s="323">
        <v>8.7800000000000003E-2</v>
      </c>
      <c r="I98" s="323">
        <v>5.5899999999999998E-2</v>
      </c>
      <c r="J98" s="323">
        <v>5.0299999999999997E-2</v>
      </c>
      <c r="K98" s="323">
        <v>5.6500000000000002E-2</v>
      </c>
    </row>
    <row r="99" spans="1:11">
      <c r="A99" s="446" t="s">
        <v>643</v>
      </c>
      <c r="B99" s="323">
        <v>0.3548</v>
      </c>
      <c r="C99" s="323">
        <v>0.25879999999999997</v>
      </c>
      <c r="D99" s="323">
        <v>0.24579999999999999</v>
      </c>
      <c r="E99" s="323">
        <v>0.3624</v>
      </c>
      <c r="F99" s="323">
        <v>0.29070000000000001</v>
      </c>
      <c r="G99" s="323">
        <v>0.3</v>
      </c>
      <c r="H99" s="323">
        <v>0.2571</v>
      </c>
      <c r="I99" s="323">
        <v>0.29509999999999997</v>
      </c>
      <c r="J99" s="323">
        <v>0.30719999999999997</v>
      </c>
      <c r="K99" s="323">
        <v>0.2792</v>
      </c>
    </row>
    <row r="100" spans="1:11">
      <c r="A100" s="446" t="s">
        <v>1409</v>
      </c>
      <c r="B100" s="323">
        <v>0.42820000000000003</v>
      </c>
      <c r="C100" s="323">
        <v>0.56910000000000005</v>
      </c>
      <c r="D100" s="323">
        <v>0.54979999999999996</v>
      </c>
      <c r="E100" s="323">
        <v>0.69720000000000004</v>
      </c>
      <c r="F100" s="323">
        <v>0.628</v>
      </c>
      <c r="G100" s="323">
        <v>0.56699999999999995</v>
      </c>
      <c r="H100" s="323">
        <v>0.67600000000000005</v>
      </c>
      <c r="I100" s="323">
        <v>0.59079999999999999</v>
      </c>
      <c r="J100" s="323">
        <v>0.60109999999999997</v>
      </c>
      <c r="K100" s="323">
        <v>0.55930000000000002</v>
      </c>
    </row>
    <row r="101" spans="1:11">
      <c r="A101" s="445" t="s">
        <v>645</v>
      </c>
      <c r="B101" s="552"/>
      <c r="C101" s="552"/>
      <c r="D101" s="552"/>
      <c r="E101" s="552"/>
      <c r="F101" s="552"/>
      <c r="G101" s="552"/>
      <c r="H101" s="552"/>
      <c r="I101" s="552"/>
      <c r="J101" s="552"/>
      <c r="K101" s="552"/>
    </row>
    <row r="102" spans="1:11">
      <c r="A102" s="446" t="s">
        <v>646</v>
      </c>
      <c r="B102" s="323">
        <v>7.7700000000000005E-2</v>
      </c>
      <c r="C102" s="323">
        <v>8.0699999999999994E-2</v>
      </c>
      <c r="D102" s="323">
        <v>9.11E-2</v>
      </c>
      <c r="E102" s="323">
        <v>0.10050000000000001</v>
      </c>
      <c r="F102" s="323">
        <v>0.12230000000000001</v>
      </c>
      <c r="G102" s="323">
        <v>9.5100000000000004E-2</v>
      </c>
      <c r="H102" s="323">
        <v>0.10680000000000001</v>
      </c>
      <c r="I102" s="323">
        <v>9.2200000000000004E-2</v>
      </c>
      <c r="J102" s="323">
        <v>9.8699999999999996E-2</v>
      </c>
      <c r="K102" s="323">
        <v>8.8300000000000003E-2</v>
      </c>
    </row>
    <row r="103" spans="1:11">
      <c r="A103" s="446" t="s">
        <v>647</v>
      </c>
      <c r="B103" s="323">
        <v>7.1599999999999997E-2</v>
      </c>
      <c r="C103" s="323">
        <v>8.5199999999999998E-2</v>
      </c>
      <c r="D103" s="323">
        <v>9.0200000000000002E-2</v>
      </c>
      <c r="E103" s="323">
        <v>8.0799999999999997E-2</v>
      </c>
      <c r="F103" s="323">
        <v>0.1183</v>
      </c>
      <c r="G103" s="323">
        <v>8.43E-2</v>
      </c>
      <c r="H103" s="323">
        <v>9.8000000000000004E-2</v>
      </c>
      <c r="I103" s="323">
        <v>9.0300000000000005E-2</v>
      </c>
      <c r="J103" s="323">
        <v>9.2799999999999994E-2</v>
      </c>
      <c r="K103" s="323">
        <v>8.7599999999999997E-2</v>
      </c>
    </row>
    <row r="104" spans="1:11">
      <c r="A104" s="447" t="s">
        <v>648</v>
      </c>
      <c r="B104" s="323">
        <v>9.35E-2</v>
      </c>
      <c r="C104" s="323">
        <v>9.6000000000000002E-2</v>
      </c>
      <c r="D104" s="323">
        <v>0.11459999999999999</v>
      </c>
      <c r="E104" s="323">
        <v>0.1074</v>
      </c>
      <c r="F104" s="323">
        <v>0.15129999999999999</v>
      </c>
      <c r="G104" s="323">
        <v>0.1036</v>
      </c>
      <c r="H104" s="323">
        <v>0.1208</v>
      </c>
      <c r="I104" s="323">
        <v>0.11509999999999999</v>
      </c>
      <c r="J104" s="323">
        <v>0.1206</v>
      </c>
      <c r="K104" s="323">
        <v>0.10680000000000001</v>
      </c>
    </row>
    <row r="105" spans="1:11">
      <c r="A105" s="447" t="s">
        <v>649</v>
      </c>
      <c r="B105" s="323">
        <v>0.14349999999999999</v>
      </c>
      <c r="C105" s="323">
        <v>0.1386</v>
      </c>
      <c r="D105" s="323">
        <v>0.15010000000000001</v>
      </c>
      <c r="E105" s="323">
        <v>0.14169999999999999</v>
      </c>
      <c r="F105" s="323">
        <v>0.19639999999999999</v>
      </c>
      <c r="G105" s="323">
        <v>0.15329999999999999</v>
      </c>
      <c r="H105" s="323">
        <v>0.16619999999999999</v>
      </c>
      <c r="I105" s="323">
        <v>0.1678</v>
      </c>
      <c r="J105" s="323">
        <v>0.17119999999999999</v>
      </c>
      <c r="K105" s="323">
        <v>0.15110000000000001</v>
      </c>
    </row>
    <row r="106" spans="1:11">
      <c r="A106" s="447" t="s">
        <v>650</v>
      </c>
      <c r="B106" s="323">
        <v>-0.05</v>
      </c>
      <c r="C106" s="323">
        <v>-4.2599999999999999E-2</v>
      </c>
      <c r="D106" s="323">
        <v>-3.5499999999999997E-2</v>
      </c>
      <c r="E106" s="323">
        <v>-3.44E-2</v>
      </c>
      <c r="F106" s="323">
        <v>-4.5199999999999997E-2</v>
      </c>
      <c r="G106" s="323">
        <v>-4.9599999999999998E-2</v>
      </c>
      <c r="H106" s="323">
        <v>-4.5400000000000003E-2</v>
      </c>
      <c r="I106" s="323">
        <v>-5.2699999999999997E-2</v>
      </c>
      <c r="J106" s="323">
        <v>-5.0599999999999999E-2</v>
      </c>
      <c r="K106" s="323">
        <v>-4.4299999999999999E-2</v>
      </c>
    </row>
    <row r="107" spans="1:11">
      <c r="A107" s="447" t="s">
        <v>651</v>
      </c>
      <c r="B107" s="323">
        <v>-2.1899999999999999E-2</v>
      </c>
      <c r="C107" s="323">
        <v>-1.0800000000000001E-2</v>
      </c>
      <c r="D107" s="323">
        <v>-2.4400000000000002E-2</v>
      </c>
      <c r="E107" s="323">
        <v>-2.6599999999999999E-2</v>
      </c>
      <c r="F107" s="323">
        <v>-3.3000000000000002E-2</v>
      </c>
      <c r="G107" s="323">
        <v>-1.9300000000000001E-2</v>
      </c>
      <c r="H107" s="323">
        <v>-2.2800000000000001E-2</v>
      </c>
      <c r="I107" s="323">
        <v>-2.47E-2</v>
      </c>
      <c r="J107" s="323">
        <v>-2.7799999999999998E-2</v>
      </c>
      <c r="K107" s="323">
        <v>-1.9300000000000001E-2</v>
      </c>
    </row>
    <row r="108" spans="1:11">
      <c r="A108" s="447" t="s">
        <v>652</v>
      </c>
      <c r="B108" s="323">
        <v>6.1000000000000004E-3</v>
      </c>
      <c r="C108" s="323">
        <v>-4.4999999999999997E-3</v>
      </c>
      <c r="D108" s="323">
        <v>8.9999999999999998E-4</v>
      </c>
      <c r="E108" s="323">
        <v>1.9699999999999999E-2</v>
      </c>
      <c r="F108" s="323">
        <v>4.0000000000000001E-3</v>
      </c>
      <c r="G108" s="323">
        <v>1.0800000000000001E-2</v>
      </c>
      <c r="H108" s="323">
        <v>8.6999999999999994E-3</v>
      </c>
      <c r="I108" s="323">
        <v>1.9E-3</v>
      </c>
      <c r="J108" s="323">
        <v>5.8999999999999999E-3</v>
      </c>
      <c r="K108" s="323">
        <v>8.0000000000000004E-4</v>
      </c>
    </row>
    <row r="109" spans="1:11">
      <c r="A109" s="445" t="s">
        <v>653</v>
      </c>
      <c r="B109" s="552"/>
      <c r="C109" s="552"/>
      <c r="D109" s="552"/>
      <c r="E109" s="552"/>
      <c r="F109" s="552"/>
      <c r="G109" s="552"/>
      <c r="H109" s="552"/>
      <c r="I109" s="552"/>
      <c r="J109" s="552"/>
      <c r="K109" s="552"/>
    </row>
    <row r="110" spans="1:11">
      <c r="A110" s="447" t="s">
        <v>646</v>
      </c>
      <c r="B110" s="319">
        <v>7.7700000000000005E-2</v>
      </c>
      <c r="C110" s="319">
        <v>8.0699999999999994E-2</v>
      </c>
      <c r="D110" s="319">
        <v>9.11E-2</v>
      </c>
      <c r="E110" s="319">
        <v>0.10050000000000001</v>
      </c>
      <c r="F110" s="319">
        <v>0.12230000000000001</v>
      </c>
      <c r="G110" s="319">
        <v>9.5100000000000004E-2</v>
      </c>
      <c r="H110" s="319">
        <v>0.10680000000000001</v>
      </c>
      <c r="I110" s="319">
        <v>9.2200000000000004E-2</v>
      </c>
      <c r="J110" s="319">
        <v>9.8699999999999996E-2</v>
      </c>
      <c r="K110" s="319">
        <v>8.8300000000000003E-2</v>
      </c>
    </row>
    <row r="111" spans="1:11">
      <c r="A111" s="447" t="s">
        <v>654</v>
      </c>
      <c r="B111" s="323">
        <v>-8.5000000000000006E-3</v>
      </c>
      <c r="C111" s="323">
        <v>-2.0000000000000001E-4</v>
      </c>
      <c r="D111" s="323">
        <v>-2.3999999999999998E-3</v>
      </c>
      <c r="E111" s="323">
        <v>5.5100000000000003E-2</v>
      </c>
      <c r="F111" s="323">
        <v>-8.3000000000000001E-3</v>
      </c>
      <c r="G111" s="323">
        <v>5.1000000000000004E-3</v>
      </c>
      <c r="H111" s="323">
        <v>2.8999999999999998E-3</v>
      </c>
      <c r="I111" s="323">
        <v>-8.0000000000000004E-4</v>
      </c>
      <c r="J111" s="323">
        <v>1.09E-2</v>
      </c>
      <c r="K111" s="323">
        <v>-8.9999999999999998E-4</v>
      </c>
    </row>
    <row r="112" spans="1:11">
      <c r="A112" s="447" t="s">
        <v>655</v>
      </c>
      <c r="B112" s="323">
        <v>-6.7400000000000002E-2</v>
      </c>
      <c r="C112" s="323">
        <v>-8.6099999999999996E-2</v>
      </c>
      <c r="D112" s="323">
        <v>-8.5500000000000007E-2</v>
      </c>
      <c r="E112" s="323">
        <v>-0.1431</v>
      </c>
      <c r="F112" s="323">
        <v>-0.1076</v>
      </c>
      <c r="G112" s="323">
        <v>-9.6000000000000002E-2</v>
      </c>
      <c r="H112" s="323">
        <v>-0.1167</v>
      </c>
      <c r="I112" s="323">
        <v>-9.7600000000000006E-2</v>
      </c>
      <c r="J112" s="323">
        <v>-0.1275</v>
      </c>
      <c r="K112" s="323">
        <v>-8.9800000000000005E-2</v>
      </c>
    </row>
    <row r="113" spans="1:11">
      <c r="A113" s="447" t="s">
        <v>656</v>
      </c>
      <c r="B113" s="323">
        <v>0</v>
      </c>
      <c r="C113" s="323">
        <v>1.1999999999999999E-3</v>
      </c>
      <c r="D113" s="323">
        <v>0</v>
      </c>
      <c r="E113" s="323">
        <v>0</v>
      </c>
      <c r="F113" s="323">
        <v>0</v>
      </c>
      <c r="G113" s="323">
        <v>0</v>
      </c>
      <c r="H113" s="323">
        <v>0</v>
      </c>
      <c r="I113" s="323">
        <v>0</v>
      </c>
      <c r="J113" s="323">
        <v>0</v>
      </c>
      <c r="K113" s="323">
        <v>4.0000000000000002E-4</v>
      </c>
    </row>
    <row r="114" spans="1:11">
      <c r="A114" s="447" t="s">
        <v>657</v>
      </c>
      <c r="B114" s="323">
        <v>0</v>
      </c>
      <c r="C114" s="323">
        <v>7.6E-3</v>
      </c>
      <c r="D114" s="323">
        <v>2.9999999999999997E-4</v>
      </c>
      <c r="E114" s="323">
        <v>-6.9999999999999999E-4</v>
      </c>
      <c r="F114" s="323">
        <v>-2.3999999999999998E-3</v>
      </c>
      <c r="G114" s="323">
        <v>1E-4</v>
      </c>
      <c r="H114" s="323">
        <v>0</v>
      </c>
      <c r="I114" s="323">
        <v>0</v>
      </c>
      <c r="J114" s="323">
        <v>-3.5999999999999999E-3</v>
      </c>
      <c r="K114" s="323">
        <v>2.3999999999999998E-3</v>
      </c>
    </row>
    <row r="115" spans="1:11">
      <c r="A115" s="447" t="s">
        <v>658</v>
      </c>
      <c r="B115" s="323">
        <v>0</v>
      </c>
      <c r="C115" s="323">
        <v>0</v>
      </c>
      <c r="D115" s="323">
        <v>0</v>
      </c>
      <c r="E115" s="323">
        <v>0</v>
      </c>
      <c r="F115" s="323">
        <v>0</v>
      </c>
      <c r="G115" s="323">
        <v>0</v>
      </c>
      <c r="H115" s="323">
        <v>0</v>
      </c>
      <c r="I115" s="323">
        <v>0</v>
      </c>
      <c r="J115" s="323">
        <v>0</v>
      </c>
      <c r="K115" s="323">
        <v>0</v>
      </c>
    </row>
    <row r="116" spans="1:11">
      <c r="A116" s="320" t="s">
        <v>659</v>
      </c>
      <c r="B116" s="322">
        <v>2E-3</v>
      </c>
      <c r="C116" s="322">
        <v>3.0999999999999999E-3</v>
      </c>
      <c r="D116" s="322">
        <v>3.5000000000000001E-3</v>
      </c>
      <c r="E116" s="322">
        <v>1.18E-2</v>
      </c>
      <c r="F116" s="322">
        <v>4.1000000000000003E-3</v>
      </c>
      <c r="G116" s="322">
        <v>4.3E-3</v>
      </c>
      <c r="H116" s="322">
        <v>-7.1000000000000004E-3</v>
      </c>
      <c r="I116" s="322">
        <v>-6.1999999999999998E-3</v>
      </c>
      <c r="J116" s="322">
        <v>-2.1499999999999998E-2</v>
      </c>
      <c r="K116" s="322">
        <v>4.0000000000000002E-4</v>
      </c>
    </row>
    <row r="117" spans="1:11" ht="3.75" customHeight="1" thickBot="1">
      <c r="A117" s="553"/>
      <c r="B117" s="554"/>
      <c r="C117" s="554"/>
      <c r="D117" s="554"/>
      <c r="E117" s="554"/>
      <c r="F117" s="554"/>
      <c r="G117" s="540"/>
      <c r="H117" s="540"/>
      <c r="I117" s="540"/>
      <c r="J117" s="540"/>
      <c r="K117" s="540"/>
    </row>
    <row r="118" spans="1:11" ht="15.75" thickTop="1">
      <c r="A118" s="779" t="s">
        <v>660</v>
      </c>
      <c r="B118" s="779"/>
      <c r="C118" s="779"/>
      <c r="D118" s="779"/>
      <c r="E118" s="779"/>
      <c r="F118" s="779"/>
      <c r="G118" s="779"/>
      <c r="H118" s="779"/>
      <c r="I118" s="779"/>
      <c r="J118" s="779"/>
      <c r="K118" s="779"/>
    </row>
    <row r="119" spans="1:11">
      <c r="A119" s="731" t="s">
        <v>661</v>
      </c>
      <c r="B119" s="731"/>
      <c r="C119" s="731"/>
      <c r="D119" s="731"/>
      <c r="E119" s="731"/>
      <c r="F119" s="731"/>
      <c r="G119" s="731"/>
      <c r="H119" s="731"/>
      <c r="I119" s="731"/>
      <c r="J119" s="731"/>
      <c r="K119" s="731"/>
    </row>
    <row r="120" spans="1:11">
      <c r="A120" s="731" t="s">
        <v>662</v>
      </c>
      <c r="B120" s="731"/>
      <c r="C120" s="731"/>
      <c r="D120" s="731"/>
      <c r="E120" s="731"/>
      <c r="F120" s="731"/>
      <c r="G120" s="731"/>
      <c r="H120" s="731"/>
      <c r="I120" s="731"/>
      <c r="J120" s="731"/>
      <c r="K120" s="731"/>
    </row>
    <row r="121" spans="1:11">
      <c r="A121" s="731" t="s">
        <v>663</v>
      </c>
      <c r="B121" s="731"/>
      <c r="C121" s="731"/>
      <c r="D121" s="731"/>
      <c r="E121" s="731"/>
      <c r="F121" s="731"/>
      <c r="G121" s="731"/>
      <c r="H121" s="731"/>
      <c r="I121" s="731"/>
      <c r="J121" s="731"/>
      <c r="K121" s="731"/>
    </row>
    <row r="122" spans="1:11">
      <c r="A122" s="731" t="s">
        <v>664</v>
      </c>
      <c r="B122" s="731"/>
      <c r="C122" s="731"/>
      <c r="D122" s="731"/>
      <c r="E122" s="731"/>
      <c r="F122" s="731"/>
      <c r="G122" s="731"/>
      <c r="H122" s="731"/>
      <c r="I122" s="731"/>
      <c r="J122" s="731"/>
      <c r="K122" s="731"/>
    </row>
    <row r="123" spans="1:11">
      <c r="A123" s="732" t="s">
        <v>1113</v>
      </c>
      <c r="B123" s="732"/>
      <c r="C123" s="732"/>
      <c r="D123" s="732"/>
      <c r="E123" s="732"/>
      <c r="F123" s="732"/>
      <c r="G123" s="732"/>
      <c r="H123" s="732"/>
      <c r="I123" s="732"/>
      <c r="J123" s="732"/>
      <c r="K123" s="732"/>
    </row>
    <row r="124" spans="1:11">
      <c r="A124" s="731" t="s">
        <v>666</v>
      </c>
      <c r="B124" s="731"/>
      <c r="C124" s="731"/>
      <c r="D124" s="731"/>
      <c r="E124" s="731"/>
      <c r="F124" s="731"/>
      <c r="G124" s="731"/>
      <c r="H124" s="731"/>
      <c r="I124" s="731"/>
      <c r="J124" s="731"/>
      <c r="K124" s="731"/>
    </row>
    <row r="125" spans="1:11">
      <c r="A125" s="732" t="s">
        <v>1114</v>
      </c>
      <c r="B125" s="732"/>
      <c r="C125" s="732"/>
      <c r="D125" s="732"/>
      <c r="E125" s="732"/>
      <c r="F125" s="732"/>
      <c r="G125" s="732"/>
      <c r="H125" s="732"/>
      <c r="I125" s="732"/>
      <c r="J125" s="732"/>
      <c r="K125" s="732"/>
    </row>
    <row r="126" spans="1:11" ht="15.75">
      <c r="A126" s="14"/>
      <c r="B126" s="11"/>
      <c r="C126" s="11"/>
      <c r="D126" s="11"/>
      <c r="E126" s="11"/>
      <c r="F126" s="11"/>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H1"/>
    </sheetView>
  </sheetViews>
  <sheetFormatPr defaultRowHeight="18"/>
  <cols>
    <col min="1" max="1" width="89.85546875" style="18" bestFit="1" customWidth="1"/>
    <col min="2" max="7" width="16" style="18" customWidth="1"/>
    <col min="8" max="8" width="16" style="22" customWidth="1"/>
    <col min="9" max="16384" width="9.140625" style="18"/>
  </cols>
  <sheetData>
    <row r="1" spans="1:9" ht="30" customHeight="1">
      <c r="A1" s="737" t="s">
        <v>481</v>
      </c>
      <c r="B1" s="737"/>
      <c r="C1" s="737"/>
      <c r="D1" s="737"/>
      <c r="E1" s="737"/>
      <c r="F1" s="737"/>
      <c r="G1" s="737"/>
      <c r="H1" s="737"/>
      <c r="I1" s="51"/>
    </row>
    <row r="2" spans="1:9" ht="15" customHeight="1">
      <c r="A2" s="738" t="s">
        <v>668</v>
      </c>
      <c r="B2" s="738"/>
      <c r="C2" s="738"/>
      <c r="D2" s="738"/>
      <c r="E2" s="738"/>
      <c r="F2" s="738"/>
      <c r="G2" s="738"/>
      <c r="H2" s="738"/>
      <c r="I2" s="51"/>
    </row>
    <row r="3" spans="1:9" ht="30" customHeight="1">
      <c r="A3" s="739" t="s">
        <v>547</v>
      </c>
      <c r="B3" s="739"/>
      <c r="C3" s="739"/>
      <c r="D3" s="739"/>
      <c r="E3" s="739"/>
      <c r="F3" s="739"/>
      <c r="G3" s="739"/>
      <c r="H3" s="739"/>
      <c r="I3" s="51"/>
    </row>
    <row r="4" spans="1:9" ht="3.75" customHeight="1" thickBot="1">
      <c r="A4" s="51"/>
      <c r="B4" s="51"/>
      <c r="C4" s="51"/>
      <c r="D4" s="51"/>
      <c r="E4" s="51"/>
      <c r="F4" s="51"/>
      <c r="G4" s="51"/>
      <c r="H4" s="51"/>
      <c r="I4" s="51"/>
    </row>
    <row r="5" spans="1:9" s="19" customFormat="1" ht="30" customHeight="1" thickTop="1" thickBot="1">
      <c r="A5" s="565"/>
      <c r="B5" s="399" t="s">
        <v>672</v>
      </c>
      <c r="C5" s="399" t="s">
        <v>673</v>
      </c>
      <c r="D5" s="399" t="s">
        <v>674</v>
      </c>
      <c r="E5" s="399" t="s">
        <v>675</v>
      </c>
      <c r="F5" s="399" t="s">
        <v>1483</v>
      </c>
      <c r="G5" s="399" t="s">
        <v>1433</v>
      </c>
      <c r="H5" s="399" t="s">
        <v>1484</v>
      </c>
      <c r="I5" s="400"/>
    </row>
    <row r="6" spans="1:9" ht="15" customHeight="1" thickTop="1" thickBot="1">
      <c r="A6" s="401" t="s">
        <v>676</v>
      </c>
      <c r="B6" s="402">
        <v>4033457.8172399998</v>
      </c>
      <c r="C6" s="402">
        <v>4474596.6765600005</v>
      </c>
      <c r="D6" s="402">
        <v>5432872.0645200005</v>
      </c>
      <c r="E6" s="402">
        <v>6231244.4709200002</v>
      </c>
      <c r="F6" s="402">
        <v>6483353.2852400001</v>
      </c>
      <c r="G6" s="402">
        <v>7901964.2556099994</v>
      </c>
      <c r="H6" s="402">
        <v>8183470.9366300004</v>
      </c>
      <c r="I6" s="51"/>
    </row>
    <row r="7" spans="1:9" s="20" customFormat="1" ht="15" customHeight="1" thickTop="1">
      <c r="A7" s="152" t="s">
        <v>193</v>
      </c>
      <c r="B7" s="119">
        <v>167653.16861000002</v>
      </c>
      <c r="C7" s="119">
        <v>198970.63688999999</v>
      </c>
      <c r="D7" s="119">
        <v>229045.20624</v>
      </c>
      <c r="E7" s="119">
        <v>229137.53441999998</v>
      </c>
      <c r="F7" s="119">
        <v>271310.85902999999</v>
      </c>
      <c r="G7" s="119">
        <v>434587.40337000001</v>
      </c>
      <c r="H7" s="119">
        <v>371667.31644999998</v>
      </c>
      <c r="I7" s="51"/>
    </row>
    <row r="8" spans="1:9" s="20" customFormat="1" ht="15" customHeight="1">
      <c r="A8" s="152" t="s">
        <v>202</v>
      </c>
      <c r="B8" s="119">
        <v>52894.738880000004</v>
      </c>
      <c r="C8" s="119">
        <v>60604.879860000001</v>
      </c>
      <c r="D8" s="119">
        <v>136397.93575999999</v>
      </c>
      <c r="E8" s="119">
        <v>79538.324200000003</v>
      </c>
      <c r="F8" s="119">
        <v>111823.73269</v>
      </c>
      <c r="G8" s="119">
        <v>184966.36011000001</v>
      </c>
      <c r="H8" s="119">
        <v>192444.02299999999</v>
      </c>
      <c r="I8" s="51"/>
    </row>
    <row r="9" spans="1:9" s="20" customFormat="1" ht="15" customHeight="1">
      <c r="A9" s="152" t="s">
        <v>211</v>
      </c>
      <c r="B9" s="119">
        <v>3650795.88864</v>
      </c>
      <c r="C9" s="119">
        <v>4017883.3179899999</v>
      </c>
      <c r="D9" s="119">
        <v>4823990.2233999996</v>
      </c>
      <c r="E9" s="119">
        <v>5603732.0973699996</v>
      </c>
      <c r="F9" s="119">
        <v>5755318.5643100003</v>
      </c>
      <c r="G9" s="119">
        <v>6803438.93621</v>
      </c>
      <c r="H9" s="119">
        <v>6775064.7782500004</v>
      </c>
      <c r="I9" s="51"/>
    </row>
    <row r="10" spans="1:9" s="20" customFormat="1" ht="15" customHeight="1">
      <c r="A10" s="153" t="s">
        <v>677</v>
      </c>
      <c r="B10" s="119">
        <v>3699217.34485</v>
      </c>
      <c r="C10" s="119">
        <v>4071615.3467399999</v>
      </c>
      <c r="D10" s="119">
        <v>4910921.35513</v>
      </c>
      <c r="E10" s="119">
        <v>5683864.59241</v>
      </c>
      <c r="F10" s="119">
        <v>5615770.4111299999</v>
      </c>
      <c r="G10" s="119">
        <v>6334049.8495100001</v>
      </c>
      <c r="H10" s="119">
        <v>6326022.0778700002</v>
      </c>
      <c r="I10" s="51"/>
    </row>
    <row r="11" spans="1:9" s="20" customFormat="1" ht="15" customHeight="1">
      <c r="A11" s="153" t="s">
        <v>678</v>
      </c>
      <c r="B11" s="119">
        <v>3637800.8045199998</v>
      </c>
      <c r="C11" s="119">
        <v>4001629.3086100002</v>
      </c>
      <c r="D11" s="119">
        <v>4834281.6162900003</v>
      </c>
      <c r="E11" s="119">
        <v>5565460.0044</v>
      </c>
      <c r="F11" s="119">
        <v>5491225.6998699997</v>
      </c>
      <c r="G11" s="119">
        <v>6209520.4820699999</v>
      </c>
      <c r="H11" s="119">
        <v>5742234.6751399999</v>
      </c>
      <c r="I11" s="51"/>
    </row>
    <row r="12" spans="1:9" s="20" customFormat="1" ht="15" customHeight="1">
      <c r="A12" s="153" t="s">
        <v>679</v>
      </c>
      <c r="B12" s="119">
        <v>61416.540329999996</v>
      </c>
      <c r="C12" s="119">
        <v>69986.038130000001</v>
      </c>
      <c r="D12" s="119">
        <v>76639.738840000005</v>
      </c>
      <c r="E12" s="119">
        <v>118404.58801000001</v>
      </c>
      <c r="F12" s="119">
        <v>124544.71126000001</v>
      </c>
      <c r="G12" s="119">
        <v>124529.36744</v>
      </c>
      <c r="H12" s="119">
        <v>583787.40272999997</v>
      </c>
      <c r="I12" s="51"/>
    </row>
    <row r="13" spans="1:9" s="20" customFormat="1" ht="15" customHeight="1">
      <c r="A13" s="153" t="s">
        <v>680</v>
      </c>
      <c r="B13" s="119">
        <v>30095.301649999998</v>
      </c>
      <c r="C13" s="119">
        <v>35620.276669999999</v>
      </c>
      <c r="D13" s="119">
        <v>44006.29305</v>
      </c>
      <c r="E13" s="119">
        <v>48912.301439999996</v>
      </c>
      <c r="F13" s="119">
        <v>46666.865030000001</v>
      </c>
      <c r="G13" s="119">
        <v>18276.403050000001</v>
      </c>
      <c r="H13" s="119">
        <v>34351.853270000007</v>
      </c>
      <c r="I13" s="51"/>
    </row>
    <row r="14" spans="1:9" s="20" customFormat="1" ht="15" customHeight="1">
      <c r="A14" s="153" t="s">
        <v>681</v>
      </c>
      <c r="B14" s="119">
        <v>27758.771579999997</v>
      </c>
      <c r="C14" s="119">
        <v>33634.244119999996</v>
      </c>
      <c r="D14" s="119">
        <v>42132.066279999999</v>
      </c>
      <c r="E14" s="119">
        <v>45387.281329999998</v>
      </c>
      <c r="F14" s="119">
        <v>43582.631809999999</v>
      </c>
      <c r="G14" s="119">
        <v>17433.83223</v>
      </c>
      <c r="H14" s="119">
        <v>32925.6126</v>
      </c>
      <c r="I14" s="51"/>
    </row>
    <row r="15" spans="1:9" s="20" customFormat="1" ht="15" customHeight="1">
      <c r="A15" s="153" t="s">
        <v>682</v>
      </c>
      <c r="B15" s="119">
        <v>2336.5300699999998</v>
      </c>
      <c r="C15" s="119">
        <v>1986.0325500000001</v>
      </c>
      <c r="D15" s="119">
        <v>1874.22677</v>
      </c>
      <c r="E15" s="119">
        <v>3525.0201099999999</v>
      </c>
      <c r="F15" s="119">
        <v>3084.2332200000001</v>
      </c>
      <c r="G15" s="119">
        <v>842.57081999999991</v>
      </c>
      <c r="H15" s="119">
        <v>1426.2406699999999</v>
      </c>
      <c r="I15" s="51"/>
    </row>
    <row r="16" spans="1:9" s="20" customFormat="1" ht="15" customHeight="1">
      <c r="A16" s="153" t="s">
        <v>683</v>
      </c>
      <c r="B16" s="119">
        <v>38999.727869999995</v>
      </c>
      <c r="C16" s="119">
        <v>37554.837390000001</v>
      </c>
      <c r="D16" s="119">
        <v>50358.245619999994</v>
      </c>
      <c r="E16" s="119">
        <v>50482.565020000002</v>
      </c>
      <c r="F16" s="119">
        <v>50684.665439999997</v>
      </c>
      <c r="G16" s="119">
        <v>43159.670239999999</v>
      </c>
      <c r="H16" s="119">
        <v>42828.511559999999</v>
      </c>
      <c r="I16" s="51"/>
    </row>
    <row r="17" spans="1:9" s="20" customFormat="1" ht="15" customHeight="1">
      <c r="A17" s="153" t="s">
        <v>684</v>
      </c>
      <c r="B17" s="119">
        <v>32562.236209999999</v>
      </c>
      <c r="C17" s="119">
        <v>32264.638589999999</v>
      </c>
      <c r="D17" s="119">
        <v>41378.485679999998</v>
      </c>
      <c r="E17" s="119">
        <v>42441.834490000001</v>
      </c>
      <c r="F17" s="119">
        <v>42420.440179999998</v>
      </c>
      <c r="G17" s="119">
        <v>35553.579010000001</v>
      </c>
      <c r="H17" s="119">
        <v>33817.190040000001</v>
      </c>
      <c r="I17" s="51"/>
    </row>
    <row r="18" spans="1:9" s="20" customFormat="1" ht="15" customHeight="1">
      <c r="A18" s="153" t="s">
        <v>685</v>
      </c>
      <c r="B18" s="119">
        <v>6437.4916600000006</v>
      </c>
      <c r="C18" s="119">
        <v>5290.1988000000001</v>
      </c>
      <c r="D18" s="119">
        <v>8979.7599399999999</v>
      </c>
      <c r="E18" s="119">
        <v>8040.7305299999998</v>
      </c>
      <c r="F18" s="119">
        <v>8264.2252599999993</v>
      </c>
      <c r="G18" s="119">
        <v>7606.09123</v>
      </c>
      <c r="H18" s="119">
        <v>9011.3215199999995</v>
      </c>
      <c r="I18" s="51"/>
    </row>
    <row r="19" spans="1:9" s="20" customFormat="1" ht="15" customHeight="1">
      <c r="A19" s="153" t="s">
        <v>224</v>
      </c>
      <c r="B19" s="119">
        <v>62099.027649999996</v>
      </c>
      <c r="C19" s="119">
        <v>64549.689130000006</v>
      </c>
      <c r="D19" s="119">
        <v>74435.349170000001</v>
      </c>
      <c r="E19" s="119">
        <v>87059.976060000001</v>
      </c>
      <c r="F19" s="119">
        <v>322868.93383999995</v>
      </c>
      <c r="G19" s="119">
        <v>659131.64682000002</v>
      </c>
      <c r="H19" s="119">
        <v>622634.1465700001</v>
      </c>
      <c r="I19" s="51"/>
    </row>
    <row r="20" spans="1:9" s="20" customFormat="1" ht="15" customHeight="1">
      <c r="A20" s="153" t="s">
        <v>686</v>
      </c>
      <c r="B20" s="119">
        <v>-179615.51337999999</v>
      </c>
      <c r="C20" s="119">
        <v>-191456.83194</v>
      </c>
      <c r="D20" s="119">
        <v>-255731.01957</v>
      </c>
      <c r="E20" s="119">
        <v>-266587.33756000001</v>
      </c>
      <c r="F20" s="119">
        <v>-280672.31112999999</v>
      </c>
      <c r="G20" s="119">
        <v>-251178.63341000001</v>
      </c>
      <c r="H20" s="119">
        <v>-250771.81102000002</v>
      </c>
      <c r="I20" s="51"/>
    </row>
    <row r="21" spans="1:9" s="20" customFormat="1" ht="15" customHeight="1">
      <c r="A21" s="152" t="s">
        <v>237</v>
      </c>
      <c r="B21" s="119">
        <v>37145.192350000005</v>
      </c>
      <c r="C21" s="119">
        <v>40798.39849</v>
      </c>
      <c r="D21" s="119">
        <v>53844.791979999995</v>
      </c>
      <c r="E21" s="119">
        <v>64462.572959999998</v>
      </c>
      <c r="F21" s="119">
        <v>74126.207110000003</v>
      </c>
      <c r="G21" s="119">
        <v>72009.969870000001</v>
      </c>
      <c r="H21" s="119">
        <v>75843.896410000001</v>
      </c>
      <c r="I21" s="51"/>
    </row>
    <row r="22" spans="1:9" s="20" customFormat="1" ht="15" customHeight="1">
      <c r="A22" s="152" t="s">
        <v>243</v>
      </c>
      <c r="B22" s="119">
        <v>989.4274200000001</v>
      </c>
      <c r="C22" s="119">
        <v>912.89164000000005</v>
      </c>
      <c r="D22" s="119">
        <v>1062.1120600000002</v>
      </c>
      <c r="E22" s="119">
        <v>2877.1207100000001</v>
      </c>
      <c r="F22" s="119">
        <v>1592.5197599999999</v>
      </c>
      <c r="G22" s="119">
        <v>637.98235</v>
      </c>
      <c r="H22" s="119">
        <v>492.50720000000001</v>
      </c>
      <c r="I22" s="51"/>
    </row>
    <row r="23" spans="1:9" s="20" customFormat="1" ht="15" customHeight="1">
      <c r="A23" s="152" t="s">
        <v>687</v>
      </c>
      <c r="B23" s="119">
        <v>13457.860859999999</v>
      </c>
      <c r="C23" s="119">
        <v>24624.93823</v>
      </c>
      <c r="D23" s="119">
        <v>33323.506090000003</v>
      </c>
      <c r="E23" s="119">
        <v>52974.815950000004</v>
      </c>
      <c r="F23" s="119">
        <v>69702.67031999999</v>
      </c>
      <c r="G23" s="119">
        <v>213182.56372000001</v>
      </c>
      <c r="H23" s="119">
        <v>561064.81757000007</v>
      </c>
      <c r="I23" s="51"/>
    </row>
    <row r="24" spans="1:9" s="20" customFormat="1" ht="15" customHeight="1">
      <c r="A24" s="152" t="s">
        <v>254</v>
      </c>
      <c r="B24" s="119">
        <v>93378.84852</v>
      </c>
      <c r="C24" s="119">
        <v>110883.16448000001</v>
      </c>
      <c r="D24" s="119">
        <v>127605.06381000001</v>
      </c>
      <c r="E24" s="119">
        <v>170249.22097999998</v>
      </c>
      <c r="F24" s="119">
        <v>167364.71028999999</v>
      </c>
      <c r="G24" s="119">
        <v>160427.28587999998</v>
      </c>
      <c r="H24" s="119">
        <v>159352.16053999998</v>
      </c>
      <c r="I24" s="51"/>
    </row>
    <row r="25" spans="1:9" s="20" customFormat="1" ht="15" customHeight="1">
      <c r="A25" s="152" t="s">
        <v>688</v>
      </c>
      <c r="B25" s="119">
        <v>17142.69196</v>
      </c>
      <c r="C25" s="119">
        <v>19918.448980000001</v>
      </c>
      <c r="D25" s="119">
        <v>27603.225180000001</v>
      </c>
      <c r="E25" s="119">
        <v>28272.784329999999</v>
      </c>
      <c r="F25" s="119">
        <v>32114.02173</v>
      </c>
      <c r="G25" s="119">
        <v>32713.754100000002</v>
      </c>
      <c r="H25" s="119">
        <v>47541.437210000004</v>
      </c>
      <c r="I25" s="51"/>
    </row>
    <row r="26" spans="1:9" s="21" customFormat="1" ht="15" customHeight="1" thickBot="1">
      <c r="A26" s="152" t="s">
        <v>270</v>
      </c>
      <c r="B26" s="119">
        <v>0</v>
      </c>
      <c r="C26" s="119">
        <v>0</v>
      </c>
      <c r="D26" s="119">
        <v>0</v>
      </c>
      <c r="E26" s="119">
        <v>0</v>
      </c>
      <c r="F26" s="119">
        <v>0</v>
      </c>
      <c r="G26" s="119">
        <v>0</v>
      </c>
      <c r="H26" s="119">
        <v>0</v>
      </c>
      <c r="I26" s="51"/>
    </row>
    <row r="27" spans="1:9" ht="15" customHeight="1" thickTop="1" thickBot="1">
      <c r="A27" s="401" t="s">
        <v>689</v>
      </c>
      <c r="B27" s="402">
        <v>3162034.3268400002</v>
      </c>
      <c r="C27" s="402">
        <v>3542495.1760500004</v>
      </c>
      <c r="D27" s="402">
        <v>4303495.4396200003</v>
      </c>
      <c r="E27" s="402">
        <v>4951125.1679499997</v>
      </c>
      <c r="F27" s="402">
        <v>5161755.1936499998</v>
      </c>
      <c r="G27" s="402">
        <v>6572587.8021999998</v>
      </c>
      <c r="H27" s="402">
        <v>6854545.5432700003</v>
      </c>
      <c r="I27" s="51"/>
    </row>
    <row r="28" spans="1:9" s="20" customFormat="1" ht="15" customHeight="1" thickTop="1">
      <c r="A28" s="152" t="s">
        <v>690</v>
      </c>
      <c r="B28" s="119">
        <v>294.24556999999999</v>
      </c>
      <c r="C28" s="119">
        <v>342.54304999999999</v>
      </c>
      <c r="D28" s="119">
        <v>235.81457999999998</v>
      </c>
      <c r="E28" s="119">
        <v>188.90720999999999</v>
      </c>
      <c r="F28" s="119">
        <v>306.31246999999996</v>
      </c>
      <c r="G28" s="119">
        <v>2697.0132100000001</v>
      </c>
      <c r="H28" s="119">
        <v>19819.052510000001</v>
      </c>
      <c r="I28" s="51"/>
    </row>
    <row r="29" spans="1:9" s="20" customFormat="1" ht="15" customHeight="1">
      <c r="A29" s="153" t="s">
        <v>691</v>
      </c>
      <c r="B29" s="119">
        <v>294.24556999999999</v>
      </c>
      <c r="C29" s="119">
        <v>342.54304999999999</v>
      </c>
      <c r="D29" s="119">
        <v>235.81457999999998</v>
      </c>
      <c r="E29" s="119">
        <v>188.90720999999999</v>
      </c>
      <c r="F29" s="119">
        <v>306.31246999999996</v>
      </c>
      <c r="G29" s="119">
        <v>113.66438000000001</v>
      </c>
      <c r="H29" s="119">
        <v>365.73452000000003</v>
      </c>
      <c r="I29" s="51"/>
    </row>
    <row r="30" spans="1:9" s="20" customFormat="1" ht="15" customHeight="1">
      <c r="A30" s="153" t="s">
        <v>692</v>
      </c>
      <c r="B30" s="119">
        <v>0</v>
      </c>
      <c r="C30" s="119">
        <v>0</v>
      </c>
      <c r="D30" s="119">
        <v>0</v>
      </c>
      <c r="E30" s="119">
        <v>0</v>
      </c>
      <c r="F30" s="119">
        <v>0</v>
      </c>
      <c r="G30" s="119">
        <v>86.106020000000001</v>
      </c>
      <c r="H30" s="119">
        <v>3532.8415399999999</v>
      </c>
      <c r="I30" s="51"/>
    </row>
    <row r="31" spans="1:9" s="20" customFormat="1" ht="15" customHeight="1">
      <c r="A31" s="153" t="s">
        <v>693</v>
      </c>
      <c r="B31" s="119">
        <v>0</v>
      </c>
      <c r="C31" s="119">
        <v>0</v>
      </c>
      <c r="D31" s="119">
        <v>0</v>
      </c>
      <c r="E31" s="119">
        <v>0</v>
      </c>
      <c r="F31" s="119">
        <v>0</v>
      </c>
      <c r="G31" s="119">
        <v>2493.38</v>
      </c>
      <c r="H31" s="119">
        <v>14816.67612</v>
      </c>
      <c r="I31" s="51"/>
    </row>
    <row r="32" spans="1:9" s="20" customFormat="1" ht="15" customHeight="1">
      <c r="A32" s="153" t="s">
        <v>694</v>
      </c>
      <c r="B32" s="119">
        <v>0</v>
      </c>
      <c r="C32" s="119">
        <v>0</v>
      </c>
      <c r="D32" s="119">
        <v>0</v>
      </c>
      <c r="E32" s="119">
        <v>0</v>
      </c>
      <c r="F32" s="119">
        <v>0</v>
      </c>
      <c r="G32" s="119">
        <v>0</v>
      </c>
      <c r="H32" s="119">
        <v>0</v>
      </c>
      <c r="I32" s="51"/>
    </row>
    <row r="33" spans="1:9" s="20" customFormat="1" ht="15" customHeight="1">
      <c r="A33" s="153" t="s">
        <v>695</v>
      </c>
      <c r="B33" s="119">
        <v>0</v>
      </c>
      <c r="C33" s="119">
        <v>0</v>
      </c>
      <c r="D33" s="119">
        <v>0</v>
      </c>
      <c r="E33" s="119">
        <v>0</v>
      </c>
      <c r="F33" s="119">
        <v>0</v>
      </c>
      <c r="G33" s="119">
        <v>0</v>
      </c>
      <c r="H33" s="119">
        <v>933.79304000000002</v>
      </c>
      <c r="I33" s="51"/>
    </row>
    <row r="34" spans="1:9" s="20" customFormat="1" ht="15" customHeight="1">
      <c r="A34" s="153" t="s">
        <v>696</v>
      </c>
      <c r="B34" s="119">
        <v>0</v>
      </c>
      <c r="C34" s="119">
        <v>0</v>
      </c>
      <c r="D34" s="119">
        <v>0</v>
      </c>
      <c r="E34" s="119">
        <v>0</v>
      </c>
      <c r="F34" s="119">
        <v>0</v>
      </c>
      <c r="G34" s="119">
        <v>3.8628100000000001</v>
      </c>
      <c r="H34" s="119">
        <v>170.00729000000001</v>
      </c>
      <c r="I34" s="51"/>
    </row>
    <row r="35" spans="1:9" s="20" customFormat="1" ht="15" customHeight="1">
      <c r="A35" s="152" t="s">
        <v>697</v>
      </c>
      <c r="B35" s="119">
        <v>0</v>
      </c>
      <c r="C35" s="119">
        <v>0</v>
      </c>
      <c r="D35" s="119">
        <v>0</v>
      </c>
      <c r="E35" s="119">
        <v>0</v>
      </c>
      <c r="F35" s="119">
        <v>0</v>
      </c>
      <c r="G35" s="119">
        <v>373.82026000000002</v>
      </c>
      <c r="H35" s="119">
        <v>379.66333000000003</v>
      </c>
      <c r="I35" s="51"/>
    </row>
    <row r="36" spans="1:9" s="20" customFormat="1" ht="15" customHeight="1">
      <c r="A36" s="152" t="s">
        <v>698</v>
      </c>
      <c r="B36" s="119">
        <v>2953569.32039</v>
      </c>
      <c r="C36" s="119">
        <v>3283430.8400599998</v>
      </c>
      <c r="D36" s="119">
        <v>3948086.0904099997</v>
      </c>
      <c r="E36" s="119">
        <v>4380989.3709399998</v>
      </c>
      <c r="F36" s="119">
        <v>4493349.6800500005</v>
      </c>
      <c r="G36" s="119">
        <v>4198076.3662600005</v>
      </c>
      <c r="H36" s="119">
        <v>4669744.79574</v>
      </c>
      <c r="I36" s="51"/>
    </row>
    <row r="37" spans="1:9" s="20" customFormat="1" ht="15" customHeight="1">
      <c r="A37" s="152" t="s">
        <v>699</v>
      </c>
      <c r="B37" s="119">
        <v>130956.26829000001</v>
      </c>
      <c r="C37" s="119">
        <v>158501.36709000001</v>
      </c>
      <c r="D37" s="119">
        <v>209383.23475999999</v>
      </c>
      <c r="E37" s="119">
        <v>257386.67238</v>
      </c>
      <c r="F37" s="119">
        <v>293664.38341000001</v>
      </c>
      <c r="G37" s="119">
        <v>269879.69416000001</v>
      </c>
      <c r="H37" s="119">
        <v>212547.88559999998</v>
      </c>
      <c r="I37" s="51"/>
    </row>
    <row r="38" spans="1:9" s="20" customFormat="1" ht="15" customHeight="1">
      <c r="A38" s="152" t="s">
        <v>308</v>
      </c>
      <c r="B38" s="119">
        <v>42236.150090000003</v>
      </c>
      <c r="C38" s="119">
        <v>53454.892319999999</v>
      </c>
      <c r="D38" s="119">
        <v>77776.618989999988</v>
      </c>
      <c r="E38" s="119">
        <v>91027.669420000006</v>
      </c>
      <c r="F38" s="119">
        <v>98021.982099999994</v>
      </c>
      <c r="G38" s="119">
        <v>104886.95666</v>
      </c>
      <c r="H38" s="119">
        <v>99401.377950000009</v>
      </c>
      <c r="I38" s="51"/>
    </row>
    <row r="39" spans="1:9" s="20" customFormat="1" ht="15" customHeight="1">
      <c r="A39" s="152" t="s">
        <v>314</v>
      </c>
      <c r="B39" s="119">
        <v>3544.6462799999999</v>
      </c>
      <c r="C39" s="119">
        <v>0</v>
      </c>
      <c r="D39" s="119">
        <v>33810.927499999998</v>
      </c>
      <c r="E39" s="119">
        <v>191279.02999000001</v>
      </c>
      <c r="F39" s="119">
        <v>248348.66425999999</v>
      </c>
      <c r="G39" s="119">
        <v>1973898.14934</v>
      </c>
      <c r="H39" s="119">
        <v>1835340.68625</v>
      </c>
      <c r="I39" s="51"/>
    </row>
    <row r="40" spans="1:9" s="20" customFormat="1" ht="15" customHeight="1">
      <c r="A40" s="152" t="s">
        <v>700</v>
      </c>
      <c r="B40" s="119">
        <v>31433.696219999998</v>
      </c>
      <c r="C40" s="119">
        <v>46765.533530000001</v>
      </c>
      <c r="D40" s="119">
        <v>34202.753380000002</v>
      </c>
      <c r="E40" s="119">
        <v>30253.518010000003</v>
      </c>
      <c r="F40" s="119">
        <v>28064.17136</v>
      </c>
      <c r="G40" s="119">
        <v>22775.802309999999</v>
      </c>
      <c r="H40" s="119">
        <v>17312.081890000001</v>
      </c>
      <c r="I40" s="51"/>
    </row>
    <row r="41" spans="1:9" s="21" customFormat="1" ht="15" customHeight="1" thickBot="1">
      <c r="A41" s="152" t="s">
        <v>489</v>
      </c>
      <c r="B41" s="119">
        <v>0</v>
      </c>
      <c r="C41" s="119">
        <v>0</v>
      </c>
      <c r="D41" s="119">
        <v>0</v>
      </c>
      <c r="E41" s="119">
        <v>0</v>
      </c>
      <c r="F41" s="119">
        <v>0</v>
      </c>
      <c r="G41" s="119">
        <v>0</v>
      </c>
      <c r="H41" s="119">
        <v>0</v>
      </c>
      <c r="I41" s="51"/>
    </row>
    <row r="42" spans="1:9" ht="15" customHeight="1" thickTop="1" thickBot="1">
      <c r="A42" s="401" t="s">
        <v>701</v>
      </c>
      <c r="B42" s="402">
        <v>871423.49040000001</v>
      </c>
      <c r="C42" s="402">
        <v>932101.50051000004</v>
      </c>
      <c r="D42" s="402">
        <v>1129376.6249000002</v>
      </c>
      <c r="E42" s="402">
        <v>1280119.3029400001</v>
      </c>
      <c r="F42" s="402">
        <v>1321598.0915999999</v>
      </c>
      <c r="G42" s="402">
        <v>1329376.4534200002</v>
      </c>
      <c r="H42" s="402">
        <v>1328925.39338</v>
      </c>
      <c r="I42" s="51"/>
    </row>
    <row r="43" spans="1:9" s="20" customFormat="1" ht="15" customHeight="1" thickTop="1">
      <c r="A43" s="152" t="s">
        <v>329</v>
      </c>
      <c r="B43" s="119">
        <v>754985.15498999995</v>
      </c>
      <c r="C43" s="119">
        <v>817483.82941999997</v>
      </c>
      <c r="D43" s="119">
        <v>989765.58779999998</v>
      </c>
      <c r="E43" s="119">
        <v>1102032.50523</v>
      </c>
      <c r="F43" s="119">
        <v>1168888.385</v>
      </c>
      <c r="G43" s="119">
        <v>1174735.3027899999</v>
      </c>
      <c r="H43" s="119">
        <v>1215023.4586500002</v>
      </c>
      <c r="I43" s="51"/>
    </row>
    <row r="44" spans="1:9" s="20" customFormat="1" ht="15" customHeight="1">
      <c r="A44" s="152" t="s">
        <v>333</v>
      </c>
      <c r="B44" s="119">
        <v>2880.52144</v>
      </c>
      <c r="C44" s="119">
        <v>2880.52144</v>
      </c>
      <c r="D44" s="119">
        <v>2880.52144</v>
      </c>
      <c r="E44" s="119">
        <v>24036.31695</v>
      </c>
      <c r="F44" s="119">
        <v>24099.33812</v>
      </c>
      <c r="G44" s="119">
        <v>21128.33814</v>
      </c>
      <c r="H44" s="119">
        <v>21463.33812</v>
      </c>
      <c r="I44" s="51"/>
    </row>
    <row r="45" spans="1:9" s="20" customFormat="1" ht="15" customHeight="1">
      <c r="A45" s="152" t="s">
        <v>337</v>
      </c>
      <c r="B45" s="119">
        <v>0</v>
      </c>
      <c r="C45" s="119">
        <v>0</v>
      </c>
      <c r="D45" s="119">
        <v>0</v>
      </c>
      <c r="E45" s="119">
        <v>0</v>
      </c>
      <c r="F45" s="119">
        <v>0</v>
      </c>
      <c r="G45" s="119">
        <v>0</v>
      </c>
      <c r="H45" s="119">
        <v>0</v>
      </c>
      <c r="I45" s="51"/>
    </row>
    <row r="46" spans="1:9" s="20" customFormat="1" ht="15" customHeight="1">
      <c r="A46" s="152" t="s">
        <v>702</v>
      </c>
      <c r="B46" s="119">
        <v>43052.662880000003</v>
      </c>
      <c r="C46" s="119">
        <v>51066.139729999995</v>
      </c>
      <c r="D46" s="119">
        <v>65722.340649999998</v>
      </c>
      <c r="E46" s="119">
        <v>81108.213470000002</v>
      </c>
      <c r="F46" s="119">
        <v>107950.94259999999</v>
      </c>
      <c r="G46" s="119">
        <v>107983.31731</v>
      </c>
      <c r="H46" s="119">
        <v>118458.40897</v>
      </c>
      <c r="I46" s="51"/>
    </row>
    <row r="47" spans="1:9" s="20" customFormat="1" ht="15" customHeight="1">
      <c r="A47" s="152" t="s">
        <v>343</v>
      </c>
      <c r="B47" s="119">
        <v>70505.151089999999</v>
      </c>
      <c r="C47" s="119">
        <v>60671.009920000004</v>
      </c>
      <c r="D47" s="119">
        <v>71008.175010000006</v>
      </c>
      <c r="E47" s="119">
        <v>72942.267290000003</v>
      </c>
      <c r="F47" s="119">
        <v>20659.425879999999</v>
      </c>
      <c r="G47" s="119">
        <v>25529.495179999998</v>
      </c>
      <c r="H47" s="119">
        <v>-26019.81236</v>
      </c>
      <c r="I47" s="51"/>
    </row>
    <row r="48" spans="1:9" s="20" customFormat="1" ht="15" customHeight="1">
      <c r="A48" s="153" t="s">
        <v>703</v>
      </c>
      <c r="B48" s="119">
        <v>2499.93145</v>
      </c>
      <c r="C48" s="119">
        <v>0</v>
      </c>
      <c r="D48" s="119">
        <v>-3872.1011200000003</v>
      </c>
      <c r="E48" s="119">
        <v>-25174.512149999999</v>
      </c>
      <c r="F48" s="119">
        <v>-20756.341579999997</v>
      </c>
      <c r="G48" s="119">
        <v>-22635.634100000003</v>
      </c>
      <c r="H48" s="119">
        <v>-25233.753410000001</v>
      </c>
      <c r="I48" s="51"/>
    </row>
    <row r="49" spans="1:9" s="21" customFormat="1" ht="15" customHeight="1" thickBot="1">
      <c r="A49" s="153" t="s">
        <v>704</v>
      </c>
      <c r="B49" s="119">
        <v>68005.219639999996</v>
      </c>
      <c r="C49" s="119">
        <v>60671.009920000004</v>
      </c>
      <c r="D49" s="119">
        <v>74880.276129999998</v>
      </c>
      <c r="E49" s="119">
        <v>98116.779439999998</v>
      </c>
      <c r="F49" s="119">
        <v>41415.767460000003</v>
      </c>
      <c r="G49" s="119">
        <v>48165.129280000001</v>
      </c>
      <c r="H49" s="119">
        <v>-786.05894999999998</v>
      </c>
      <c r="I49" s="51"/>
    </row>
    <row r="50" spans="1:9" ht="15" customHeight="1" thickTop="1" thickBot="1">
      <c r="A50" s="401" t="s">
        <v>705</v>
      </c>
      <c r="B50" s="402">
        <v>4033457.8172399998</v>
      </c>
      <c r="C50" s="402">
        <v>4474596.6765600005</v>
      </c>
      <c r="D50" s="402">
        <v>5432872.0645200005</v>
      </c>
      <c r="E50" s="402">
        <v>6231244.4708900005</v>
      </c>
      <c r="F50" s="402">
        <v>6483353.2852499997</v>
      </c>
      <c r="G50" s="402">
        <v>7901964.25562</v>
      </c>
      <c r="H50" s="402">
        <v>8183470.9366499996</v>
      </c>
      <c r="I50" s="51"/>
    </row>
    <row r="51" spans="1:9" s="20" customFormat="1" ht="15" customHeight="1" thickTop="1">
      <c r="A51" s="118" t="s">
        <v>706</v>
      </c>
      <c r="B51" s="119">
        <v>0</v>
      </c>
      <c r="C51" s="119">
        <v>0</v>
      </c>
      <c r="D51" s="119">
        <v>804.84282999999994</v>
      </c>
      <c r="E51" s="119">
        <v>905.41243999999995</v>
      </c>
      <c r="F51" s="119">
        <v>905.41243999999995</v>
      </c>
      <c r="G51" s="119">
        <v>905.41243999999995</v>
      </c>
      <c r="H51" s="119">
        <v>905.41243999999995</v>
      </c>
      <c r="I51" s="51"/>
    </row>
    <row r="52" spans="1:9" s="21" customFormat="1" ht="15" customHeight="1">
      <c r="A52" s="153" t="s">
        <v>707</v>
      </c>
      <c r="B52" s="119">
        <v>0</v>
      </c>
      <c r="C52" s="119">
        <v>0</v>
      </c>
      <c r="D52" s="119">
        <v>0</v>
      </c>
      <c r="E52" s="119">
        <v>0</v>
      </c>
      <c r="F52" s="119">
        <v>0</v>
      </c>
      <c r="G52" s="119">
        <v>0</v>
      </c>
      <c r="H52" s="119">
        <v>0</v>
      </c>
      <c r="I52" s="51"/>
    </row>
    <row r="53" spans="1:9" s="21" customFormat="1" ht="15" customHeight="1">
      <c r="A53" s="153" t="s">
        <v>708</v>
      </c>
      <c r="B53" s="119">
        <v>0</v>
      </c>
      <c r="C53" s="119">
        <v>0</v>
      </c>
      <c r="D53" s="119">
        <v>0</v>
      </c>
      <c r="E53" s="119">
        <v>0</v>
      </c>
      <c r="F53" s="119">
        <v>0</v>
      </c>
      <c r="G53" s="119">
        <v>0</v>
      </c>
      <c r="H53" s="119">
        <v>0</v>
      </c>
      <c r="I53" s="51"/>
    </row>
    <row r="54" spans="1:9" s="21" customFormat="1" ht="15" customHeight="1">
      <c r="A54" s="153" t="s">
        <v>709</v>
      </c>
      <c r="B54" s="119">
        <v>0</v>
      </c>
      <c r="C54" s="119">
        <v>0</v>
      </c>
      <c r="D54" s="119">
        <v>0</v>
      </c>
      <c r="E54" s="119">
        <v>0</v>
      </c>
      <c r="F54" s="119">
        <v>0</v>
      </c>
      <c r="G54" s="119">
        <v>0</v>
      </c>
      <c r="H54" s="119">
        <v>0</v>
      </c>
      <c r="I54" s="51"/>
    </row>
    <row r="55" spans="1:9" s="21" customFormat="1" ht="15" customHeight="1">
      <c r="A55" s="153" t="s">
        <v>710</v>
      </c>
      <c r="B55" s="119">
        <v>0</v>
      </c>
      <c r="C55" s="119">
        <v>0</v>
      </c>
      <c r="D55" s="119">
        <v>0</v>
      </c>
      <c r="E55" s="119">
        <v>0</v>
      </c>
      <c r="F55" s="119">
        <v>0</v>
      </c>
      <c r="G55" s="119">
        <v>0</v>
      </c>
      <c r="H55" s="119">
        <v>0</v>
      </c>
      <c r="I55" s="51"/>
    </row>
    <row r="56" spans="1:9" s="21" customFormat="1" ht="15" customHeight="1">
      <c r="A56" s="153" t="s">
        <v>711</v>
      </c>
      <c r="B56" s="119">
        <v>0</v>
      </c>
      <c r="C56" s="119">
        <v>0</v>
      </c>
      <c r="D56" s="119">
        <v>804.84282999999994</v>
      </c>
      <c r="E56" s="119">
        <v>905.41243999999995</v>
      </c>
      <c r="F56" s="119">
        <v>905.41243999999995</v>
      </c>
      <c r="G56" s="119">
        <v>905.41243999999995</v>
      </c>
      <c r="H56" s="119">
        <v>905.41243999999995</v>
      </c>
      <c r="I56" s="51"/>
    </row>
    <row r="57" spans="1:9" s="21" customFormat="1" ht="15" customHeight="1">
      <c r="A57" s="152" t="s">
        <v>712</v>
      </c>
      <c r="B57" s="119">
        <v>4894074.6201599995</v>
      </c>
      <c r="C57" s="119">
        <v>6153867.5195699995</v>
      </c>
      <c r="D57" s="119">
        <v>6287396.8164600004</v>
      </c>
      <c r="E57" s="119">
        <v>8682354.6926000006</v>
      </c>
      <c r="F57" s="119">
        <v>8355770.4175699996</v>
      </c>
      <c r="G57" s="119">
        <v>8952864.1272400003</v>
      </c>
      <c r="H57" s="119">
        <v>9388234.2592700012</v>
      </c>
      <c r="I57" s="51"/>
    </row>
    <row r="58" spans="1:9" ht="30" customHeight="1">
      <c r="A58" s="403" t="s">
        <v>713</v>
      </c>
      <c r="B58" s="404">
        <v>798147.99959999998</v>
      </c>
      <c r="C58" s="404">
        <v>854236.13709000009</v>
      </c>
      <c r="D58" s="404">
        <v>1101134.18689</v>
      </c>
      <c r="E58" s="404">
        <v>1262600.2797699999</v>
      </c>
      <c r="F58" s="404">
        <v>553845.11642999994</v>
      </c>
      <c r="G58" s="404">
        <v>1159088.2856300001</v>
      </c>
      <c r="H58" s="404">
        <v>458212.73082</v>
      </c>
      <c r="I58" s="51"/>
    </row>
    <row r="59" spans="1:9" ht="15" customHeight="1">
      <c r="A59" s="153" t="s">
        <v>714</v>
      </c>
      <c r="B59" s="119">
        <v>-179026.93430000002</v>
      </c>
      <c r="C59" s="119">
        <v>-181000.85099000001</v>
      </c>
      <c r="D59" s="119">
        <v>-225234.72203</v>
      </c>
      <c r="E59" s="119">
        <v>-262751.36200999998</v>
      </c>
      <c r="F59" s="119">
        <v>-117284.88287</v>
      </c>
      <c r="G59" s="119">
        <v>-306525.27294</v>
      </c>
      <c r="H59" s="119">
        <v>-148784.28271</v>
      </c>
      <c r="I59" s="51"/>
    </row>
    <row r="60" spans="1:9" ht="15" customHeight="1">
      <c r="A60" s="152" t="s">
        <v>715</v>
      </c>
      <c r="B60" s="119">
        <v>619121.0652999999</v>
      </c>
      <c r="C60" s="119">
        <v>673235.28610000003</v>
      </c>
      <c r="D60" s="119">
        <v>875899.46486000007</v>
      </c>
      <c r="E60" s="119">
        <v>999848.91775999998</v>
      </c>
      <c r="F60" s="119">
        <v>436560.23356000002</v>
      </c>
      <c r="G60" s="119">
        <v>852563.01269</v>
      </c>
      <c r="H60" s="119">
        <v>309428.44811</v>
      </c>
      <c r="I60" s="51"/>
    </row>
    <row r="61" spans="1:9" ht="15" customHeight="1">
      <c r="A61" s="121" t="s">
        <v>716</v>
      </c>
      <c r="B61" s="119">
        <v>26658.72078</v>
      </c>
      <c r="C61" s="119">
        <v>30707.047979999999</v>
      </c>
      <c r="D61" s="119">
        <v>36115.45433</v>
      </c>
      <c r="E61" s="119">
        <v>39645.167999999998</v>
      </c>
      <c r="F61" s="119">
        <v>15339.318730000001</v>
      </c>
      <c r="G61" s="119">
        <v>36189.795579999998</v>
      </c>
      <c r="H61" s="119">
        <v>13258.734539999999</v>
      </c>
      <c r="I61" s="51"/>
    </row>
    <row r="62" spans="1:9" ht="15" customHeight="1">
      <c r="A62" s="153" t="s">
        <v>717</v>
      </c>
      <c r="B62" s="119">
        <v>-19541.875510000002</v>
      </c>
      <c r="C62" s="119">
        <v>-17897.221430000001</v>
      </c>
      <c r="D62" s="119">
        <v>-25668.53944</v>
      </c>
      <c r="E62" s="119">
        <v>-32309.356820000001</v>
      </c>
      <c r="F62" s="119">
        <v>-17378.948489999999</v>
      </c>
      <c r="G62" s="119">
        <v>-34876.357219999998</v>
      </c>
      <c r="H62" s="119">
        <v>-10356.392589999999</v>
      </c>
      <c r="I62" s="51"/>
    </row>
    <row r="63" spans="1:9" ht="15" customHeight="1">
      <c r="A63" s="122" t="s">
        <v>718</v>
      </c>
      <c r="B63" s="119">
        <v>626237.91057000007</v>
      </c>
      <c r="C63" s="119">
        <v>686045.11265000002</v>
      </c>
      <c r="D63" s="119">
        <v>886346.37974999996</v>
      </c>
      <c r="E63" s="119">
        <v>1007184.7289400001</v>
      </c>
      <c r="F63" s="119">
        <v>434520.60380000004</v>
      </c>
      <c r="G63" s="119">
        <v>853876.45104999992</v>
      </c>
      <c r="H63" s="119">
        <v>312330.79006000003</v>
      </c>
      <c r="I63" s="51"/>
    </row>
    <row r="64" spans="1:9" ht="15" customHeight="1">
      <c r="A64" s="121" t="s">
        <v>719</v>
      </c>
      <c r="B64" s="119">
        <v>279325.6459</v>
      </c>
      <c r="C64" s="119">
        <v>281893.38447000005</v>
      </c>
      <c r="D64" s="119">
        <v>342752.37552999996</v>
      </c>
      <c r="E64" s="119">
        <v>278523.58954000002</v>
      </c>
      <c r="F64" s="119">
        <v>86477.980180000013</v>
      </c>
      <c r="G64" s="119">
        <v>257746.31447000001</v>
      </c>
      <c r="H64" s="119">
        <v>53840.23083</v>
      </c>
      <c r="I64" s="51"/>
    </row>
    <row r="65" spans="1:9" ht="15" customHeight="1">
      <c r="A65" s="121" t="s">
        <v>720</v>
      </c>
      <c r="B65" s="119">
        <v>-341995.56542</v>
      </c>
      <c r="C65" s="119">
        <v>-351883.66342</v>
      </c>
      <c r="D65" s="119">
        <v>-430812.26555000001</v>
      </c>
      <c r="E65" s="119">
        <v>-355472.11443000002</v>
      </c>
      <c r="F65" s="119">
        <v>-116496.54092</v>
      </c>
      <c r="G65" s="119">
        <v>-323580.17786</v>
      </c>
      <c r="H65" s="119">
        <v>-73345.410540000012</v>
      </c>
      <c r="I65" s="51"/>
    </row>
    <row r="66" spans="1:9" ht="15" customHeight="1">
      <c r="A66" s="152" t="s">
        <v>721</v>
      </c>
      <c r="B66" s="119">
        <v>563567.99104999995</v>
      </c>
      <c r="C66" s="119">
        <v>616054.83370000008</v>
      </c>
      <c r="D66" s="119">
        <v>798286.48973000003</v>
      </c>
      <c r="E66" s="119">
        <v>930236.20404999994</v>
      </c>
      <c r="F66" s="119">
        <v>404502.04306</v>
      </c>
      <c r="G66" s="119">
        <v>788042.58765999996</v>
      </c>
      <c r="H66" s="119">
        <v>292825.61035000003</v>
      </c>
      <c r="I66" s="51"/>
    </row>
    <row r="67" spans="1:9" ht="15" customHeight="1">
      <c r="A67" s="153" t="s">
        <v>722</v>
      </c>
      <c r="B67" s="119">
        <v>-454359.52593</v>
      </c>
      <c r="C67" s="119">
        <v>-507631.47766000003</v>
      </c>
      <c r="D67" s="119">
        <v>-651504.03161000006</v>
      </c>
      <c r="E67" s="119">
        <v>-729456.94159000006</v>
      </c>
      <c r="F67" s="119">
        <v>-311564.23187000002</v>
      </c>
      <c r="G67" s="119">
        <v>-702440.50465999998</v>
      </c>
      <c r="H67" s="119">
        <v>-300947.79463999998</v>
      </c>
      <c r="I67" s="51"/>
    </row>
    <row r="68" spans="1:9" ht="15" customHeight="1">
      <c r="A68" s="122" t="s">
        <v>723</v>
      </c>
      <c r="B68" s="119">
        <v>109208.46512000001</v>
      </c>
      <c r="C68" s="119">
        <v>108423.35604000001</v>
      </c>
      <c r="D68" s="119">
        <v>146782.45812</v>
      </c>
      <c r="E68" s="119">
        <v>200779.26246</v>
      </c>
      <c r="F68" s="119">
        <v>92937.811189999993</v>
      </c>
      <c r="G68" s="119">
        <v>85602.082999999999</v>
      </c>
      <c r="H68" s="119">
        <v>-8122.1842900000001</v>
      </c>
      <c r="I68" s="51"/>
    </row>
    <row r="69" spans="1:9" ht="15" customHeight="1">
      <c r="A69" s="122" t="s">
        <v>724</v>
      </c>
      <c r="B69" s="119">
        <v>306.38585</v>
      </c>
      <c r="C69" s="119">
        <v>26.748139999999999</v>
      </c>
      <c r="D69" s="119">
        <v>-4.8061400000000001</v>
      </c>
      <c r="E69" s="119">
        <v>31.566890000000001</v>
      </c>
      <c r="F69" s="119">
        <v>13.20856</v>
      </c>
      <c r="G69" s="119">
        <v>35.59675</v>
      </c>
      <c r="H69" s="119">
        <v>9.2253500000000006</v>
      </c>
      <c r="I69" s="51"/>
    </row>
    <row r="70" spans="1:9" ht="15" customHeight="1">
      <c r="A70" s="120" t="s">
        <v>1127</v>
      </c>
      <c r="B70" s="119">
        <v>306.25893000000002</v>
      </c>
      <c r="C70" s="119">
        <v>26.424209999999999</v>
      </c>
      <c r="D70" s="119">
        <v>-5.0344499999999996</v>
      </c>
      <c r="E70" s="119">
        <v>31.518999999999998</v>
      </c>
      <c r="F70" s="119">
        <v>13.19225</v>
      </c>
      <c r="G70" s="119">
        <v>35.560430000000004</v>
      </c>
      <c r="H70" s="119">
        <v>9.2105899999999998</v>
      </c>
      <c r="I70" s="51"/>
    </row>
    <row r="71" spans="1:9" ht="15" customHeight="1">
      <c r="A71" s="120" t="s">
        <v>1128</v>
      </c>
      <c r="B71" s="119">
        <v>0.12692000000000001</v>
      </c>
      <c r="C71" s="119">
        <v>0.32393</v>
      </c>
      <c r="D71" s="119">
        <v>0.22831000000000001</v>
      </c>
      <c r="E71" s="119">
        <v>4.7890000000000002E-2</v>
      </c>
      <c r="F71" s="119">
        <v>1.6309999999999998E-2</v>
      </c>
      <c r="G71" s="119">
        <v>3.6319999999999998E-2</v>
      </c>
      <c r="H71" s="119">
        <v>1.4760000000000001E-2</v>
      </c>
      <c r="I71" s="51"/>
    </row>
    <row r="72" spans="1:9" ht="15" customHeight="1">
      <c r="A72" s="152" t="s">
        <v>725</v>
      </c>
      <c r="B72" s="119">
        <v>-143.40394000000001</v>
      </c>
      <c r="C72" s="119">
        <v>-327.61212</v>
      </c>
      <c r="D72" s="119">
        <v>-1177.0200300000001</v>
      </c>
      <c r="E72" s="119">
        <v>-0.13904</v>
      </c>
      <c r="F72" s="119">
        <v>-4.27088</v>
      </c>
      <c r="G72" s="119">
        <v>-4.3377299999999996</v>
      </c>
      <c r="H72" s="119">
        <v>-6.2740000000000004E-2</v>
      </c>
      <c r="I72" s="51"/>
    </row>
    <row r="73" spans="1:9" ht="15" customHeight="1">
      <c r="A73" s="152" t="s">
        <v>1485</v>
      </c>
      <c r="B73" s="119">
        <v>-143.40394000000001</v>
      </c>
      <c r="C73" s="119">
        <v>-327.61212</v>
      </c>
      <c r="D73" s="119">
        <v>-1177.0200300000001</v>
      </c>
      <c r="E73" s="119">
        <v>-0.13904</v>
      </c>
      <c r="F73" s="119">
        <v>-4.27088</v>
      </c>
      <c r="G73" s="119">
        <v>-4.3377299999999996</v>
      </c>
      <c r="H73" s="119">
        <v>-6.2740000000000004E-2</v>
      </c>
      <c r="I73" s="51"/>
    </row>
    <row r="74" spans="1:9" ht="15" customHeight="1">
      <c r="A74" s="153" t="s">
        <v>1129</v>
      </c>
      <c r="B74" s="119">
        <v>0</v>
      </c>
      <c r="C74" s="119">
        <v>0</v>
      </c>
      <c r="D74" s="119">
        <v>0</v>
      </c>
      <c r="E74" s="119">
        <v>0</v>
      </c>
      <c r="F74" s="119">
        <v>0</v>
      </c>
      <c r="G74" s="119">
        <v>0</v>
      </c>
      <c r="H74" s="119">
        <v>0</v>
      </c>
      <c r="I74" s="51"/>
    </row>
    <row r="75" spans="1:9" ht="15" customHeight="1">
      <c r="A75" s="152" t="s">
        <v>726</v>
      </c>
      <c r="B75" s="119">
        <v>109371.44703</v>
      </c>
      <c r="C75" s="119">
        <v>108122.49206</v>
      </c>
      <c r="D75" s="119">
        <v>145600.63194999998</v>
      </c>
      <c r="E75" s="119">
        <v>200810.69031000001</v>
      </c>
      <c r="F75" s="119">
        <v>92946.74887000001</v>
      </c>
      <c r="G75" s="119">
        <v>85633.342019999996</v>
      </c>
      <c r="H75" s="119">
        <v>-8113.0216799999998</v>
      </c>
      <c r="I75" s="51"/>
    </row>
    <row r="76" spans="1:9" ht="15" customHeight="1">
      <c r="A76" s="154" t="s">
        <v>1118</v>
      </c>
      <c r="B76" s="119">
        <v>3337.3301099999999</v>
      </c>
      <c r="C76" s="119">
        <v>2037.3966699999999</v>
      </c>
      <c r="D76" s="119">
        <v>-1449.3150500000002</v>
      </c>
      <c r="E76" s="119">
        <v>-5291.6878499999993</v>
      </c>
      <c r="F76" s="119">
        <v>-462.59852000000001</v>
      </c>
      <c r="G76" s="119">
        <v>5985.9975800000002</v>
      </c>
      <c r="H76" s="119">
        <v>1382.5984799999999</v>
      </c>
      <c r="I76" s="51"/>
    </row>
    <row r="77" spans="1:9" ht="15" customHeight="1">
      <c r="A77" s="122" t="s">
        <v>727</v>
      </c>
      <c r="B77" s="119">
        <v>112708.77714000001</v>
      </c>
      <c r="C77" s="119">
        <v>110159.88873000001</v>
      </c>
      <c r="D77" s="119">
        <v>144151.31690000001</v>
      </c>
      <c r="E77" s="119">
        <v>195519.00246000002</v>
      </c>
      <c r="F77" s="119">
        <v>92484.150349999996</v>
      </c>
      <c r="G77" s="119">
        <v>91619.339599999992</v>
      </c>
      <c r="H77" s="119">
        <v>-6730.4232000000002</v>
      </c>
      <c r="I77" s="51"/>
    </row>
    <row r="78" spans="1:9" ht="15" customHeight="1">
      <c r="A78" s="121" t="s">
        <v>728</v>
      </c>
      <c r="B78" s="119">
        <v>-117.80033999999999</v>
      </c>
      <c r="C78" s="119">
        <v>1256.30432</v>
      </c>
      <c r="D78" s="119">
        <v>1252.03746</v>
      </c>
      <c r="E78" s="119">
        <v>1494.43941</v>
      </c>
      <c r="F78" s="119">
        <v>-67.077420000000004</v>
      </c>
      <c r="G78" s="119">
        <v>-353.96939000000003</v>
      </c>
      <c r="H78" s="119">
        <v>8148.2797199999995</v>
      </c>
      <c r="I78" s="51"/>
    </row>
    <row r="79" spans="1:9" ht="15" customHeight="1">
      <c r="A79" s="152" t="s">
        <v>729</v>
      </c>
      <c r="B79" s="119">
        <v>112590.9768</v>
      </c>
      <c r="C79" s="119">
        <v>111416.19305</v>
      </c>
      <c r="D79" s="119">
        <v>145403.35436000003</v>
      </c>
      <c r="E79" s="119">
        <v>197013.44187000001</v>
      </c>
      <c r="F79" s="119">
        <v>92417.072930000009</v>
      </c>
      <c r="G79" s="119">
        <v>91265.370209999994</v>
      </c>
      <c r="H79" s="119">
        <v>1417.85652</v>
      </c>
      <c r="I79" s="51"/>
    </row>
    <row r="80" spans="1:9" ht="15" customHeight="1">
      <c r="A80" s="121" t="s">
        <v>730</v>
      </c>
      <c r="B80" s="119">
        <v>0</v>
      </c>
      <c r="C80" s="119">
        <v>0</v>
      </c>
      <c r="D80" s="119">
        <v>0</v>
      </c>
      <c r="E80" s="119">
        <v>0</v>
      </c>
      <c r="F80" s="119">
        <v>0</v>
      </c>
      <c r="G80" s="119">
        <v>0</v>
      </c>
      <c r="H80" s="119">
        <v>0</v>
      </c>
      <c r="I80" s="51"/>
    </row>
    <row r="81" spans="1:9" ht="15" customHeight="1">
      <c r="A81" s="152" t="s">
        <v>731</v>
      </c>
      <c r="B81" s="119">
        <v>112590.9768</v>
      </c>
      <c r="C81" s="119">
        <v>111416.19305</v>
      </c>
      <c r="D81" s="119">
        <v>145403.35436000003</v>
      </c>
      <c r="E81" s="119">
        <v>197013.44187000001</v>
      </c>
      <c r="F81" s="119">
        <v>92417.072930000009</v>
      </c>
      <c r="G81" s="119">
        <v>91265.370209999994</v>
      </c>
      <c r="H81" s="119">
        <v>1417.85652</v>
      </c>
      <c r="I81" s="51"/>
    </row>
    <row r="82" spans="1:9" ht="15" customHeight="1" thickBot="1">
      <c r="A82" s="121" t="s">
        <v>732</v>
      </c>
      <c r="B82" s="119">
        <v>-44585.757159999994</v>
      </c>
      <c r="C82" s="119">
        <v>-50745.183130000005</v>
      </c>
      <c r="D82" s="119">
        <v>-70523.078239999988</v>
      </c>
      <c r="E82" s="119">
        <v>-98896.662400000001</v>
      </c>
      <c r="F82" s="119">
        <v>-51001.305390000001</v>
      </c>
      <c r="G82" s="119">
        <v>-43100.240819999999</v>
      </c>
      <c r="H82" s="119">
        <v>-2203.9154199999998</v>
      </c>
      <c r="I82" s="51"/>
    </row>
    <row r="83" spans="1:9" ht="15" customHeight="1" thickTop="1" thickBot="1">
      <c r="A83" s="401" t="s">
        <v>733</v>
      </c>
      <c r="B83" s="402">
        <v>68005.219639999996</v>
      </c>
      <c r="C83" s="402">
        <v>60671.009920000004</v>
      </c>
      <c r="D83" s="402">
        <v>74880.27612000001</v>
      </c>
      <c r="E83" s="402">
        <v>98116.779469999994</v>
      </c>
      <c r="F83" s="402">
        <v>41415.767540000001</v>
      </c>
      <c r="G83" s="402">
        <v>48165.129390000002</v>
      </c>
      <c r="H83" s="402">
        <v>-786.05889999999999</v>
      </c>
      <c r="I83" s="51"/>
    </row>
    <row r="84" spans="1:9" ht="3.75" customHeight="1" thickTop="1" thickBot="1">
      <c r="A84" s="123"/>
      <c r="B84" s="124"/>
      <c r="C84" s="124"/>
      <c r="D84" s="124"/>
      <c r="E84" s="124"/>
      <c r="F84" s="124"/>
      <c r="G84" s="124"/>
      <c r="H84" s="124"/>
      <c r="I84" s="51"/>
    </row>
    <row r="85" spans="1:9" ht="15" customHeight="1" thickTop="1">
      <c r="A85" s="74"/>
      <c r="B85" s="29"/>
      <c r="C85" s="29"/>
      <c r="D85" s="29"/>
      <c r="E85" s="29"/>
      <c r="F85" s="29"/>
      <c r="G85" s="29"/>
      <c r="H85" s="29"/>
      <c r="I85" s="51"/>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C1" sqref="C1:J1"/>
    </sheetView>
  </sheetViews>
  <sheetFormatPr defaultRowHeight="12.75"/>
  <cols>
    <col min="1" max="1" width="3" style="48" hidden="1" customWidth="1"/>
    <col min="2" max="2" width="6" style="48" hidden="1" customWidth="1"/>
    <col min="3" max="3" width="81.5703125" style="48" customWidth="1"/>
    <col min="4" max="10" width="13.140625" style="48" customWidth="1"/>
    <col min="11" max="256" width="9.140625" style="48"/>
    <col min="257" max="258" width="0" style="48" hidden="1" customWidth="1"/>
    <col min="259" max="259" width="81.5703125" style="48" customWidth="1"/>
    <col min="260" max="266" width="13.140625" style="48" customWidth="1"/>
    <col min="267" max="512" width="9.140625" style="48"/>
    <col min="513" max="514" width="0" style="48" hidden="1" customWidth="1"/>
    <col min="515" max="515" width="81.5703125" style="48" customWidth="1"/>
    <col min="516" max="522" width="13.140625" style="48" customWidth="1"/>
    <col min="523" max="768" width="9.140625" style="48"/>
    <col min="769" max="770" width="0" style="48" hidden="1" customWidth="1"/>
    <col min="771" max="771" width="81.5703125" style="48" customWidth="1"/>
    <col min="772" max="778" width="13.140625" style="48" customWidth="1"/>
    <col min="779" max="1024" width="9.140625" style="48"/>
    <col min="1025" max="1026" width="0" style="48" hidden="1" customWidth="1"/>
    <col min="1027" max="1027" width="81.5703125" style="48" customWidth="1"/>
    <col min="1028" max="1034" width="13.140625" style="48" customWidth="1"/>
    <col min="1035" max="1280" width="9.140625" style="48"/>
    <col min="1281" max="1282" width="0" style="48" hidden="1" customWidth="1"/>
    <col min="1283" max="1283" width="81.5703125" style="48" customWidth="1"/>
    <col min="1284" max="1290" width="13.140625" style="48" customWidth="1"/>
    <col min="1291" max="1536" width="9.140625" style="48"/>
    <col min="1537" max="1538" width="0" style="48" hidden="1" customWidth="1"/>
    <col min="1539" max="1539" width="81.5703125" style="48" customWidth="1"/>
    <col min="1540" max="1546" width="13.140625" style="48" customWidth="1"/>
    <col min="1547" max="1792" width="9.140625" style="48"/>
    <col min="1793" max="1794" width="0" style="48" hidden="1" customWidth="1"/>
    <col min="1795" max="1795" width="81.5703125" style="48" customWidth="1"/>
    <col min="1796" max="1802" width="13.140625" style="48" customWidth="1"/>
    <col min="1803" max="2048" width="9.140625" style="48"/>
    <col min="2049" max="2050" width="0" style="48" hidden="1" customWidth="1"/>
    <col min="2051" max="2051" width="81.5703125" style="48" customWidth="1"/>
    <col min="2052" max="2058" width="13.140625" style="48" customWidth="1"/>
    <col min="2059" max="2304" width="9.140625" style="48"/>
    <col min="2305" max="2306" width="0" style="48" hidden="1" customWidth="1"/>
    <col min="2307" max="2307" width="81.5703125" style="48" customWidth="1"/>
    <col min="2308" max="2314" width="13.140625" style="48" customWidth="1"/>
    <col min="2315" max="2560" width="9.140625" style="48"/>
    <col min="2561" max="2562" width="0" style="48" hidden="1" customWidth="1"/>
    <col min="2563" max="2563" width="81.5703125" style="48" customWidth="1"/>
    <col min="2564" max="2570" width="13.140625" style="48" customWidth="1"/>
    <col min="2571" max="2816" width="9.140625" style="48"/>
    <col min="2817" max="2818" width="0" style="48" hidden="1" customWidth="1"/>
    <col min="2819" max="2819" width="81.5703125" style="48" customWidth="1"/>
    <col min="2820" max="2826" width="13.140625" style="48" customWidth="1"/>
    <col min="2827" max="3072" width="9.140625" style="48"/>
    <col min="3073" max="3074" width="0" style="48" hidden="1" customWidth="1"/>
    <col min="3075" max="3075" width="81.5703125" style="48" customWidth="1"/>
    <col min="3076" max="3082" width="13.140625" style="48" customWidth="1"/>
    <col min="3083" max="3328" width="9.140625" style="48"/>
    <col min="3329" max="3330" width="0" style="48" hidden="1" customWidth="1"/>
    <col min="3331" max="3331" width="81.5703125" style="48" customWidth="1"/>
    <col min="3332" max="3338" width="13.140625" style="48" customWidth="1"/>
    <col min="3339" max="3584" width="9.140625" style="48"/>
    <col min="3585" max="3586" width="0" style="48" hidden="1" customWidth="1"/>
    <col min="3587" max="3587" width="81.5703125" style="48" customWidth="1"/>
    <col min="3588" max="3594" width="13.140625" style="48" customWidth="1"/>
    <col min="3595" max="3840" width="9.140625" style="48"/>
    <col min="3841" max="3842" width="0" style="48" hidden="1" customWidth="1"/>
    <col min="3843" max="3843" width="81.5703125" style="48" customWidth="1"/>
    <col min="3844" max="3850" width="13.140625" style="48" customWidth="1"/>
    <col min="3851" max="4096" width="9.140625" style="48"/>
    <col min="4097" max="4098" width="0" style="48" hidden="1" customWidth="1"/>
    <col min="4099" max="4099" width="81.5703125" style="48" customWidth="1"/>
    <col min="4100" max="4106" width="13.140625" style="48" customWidth="1"/>
    <col min="4107" max="4352" width="9.140625" style="48"/>
    <col min="4353" max="4354" width="0" style="48" hidden="1" customWidth="1"/>
    <col min="4355" max="4355" width="81.5703125" style="48" customWidth="1"/>
    <col min="4356" max="4362" width="13.140625" style="48" customWidth="1"/>
    <col min="4363" max="4608" width="9.140625" style="48"/>
    <col min="4609" max="4610" width="0" style="48" hidden="1" customWidth="1"/>
    <col min="4611" max="4611" width="81.5703125" style="48" customWidth="1"/>
    <col min="4612" max="4618" width="13.140625" style="48" customWidth="1"/>
    <col min="4619" max="4864" width="9.140625" style="48"/>
    <col min="4865" max="4866" width="0" style="48" hidden="1" customWidth="1"/>
    <col min="4867" max="4867" width="81.5703125" style="48" customWidth="1"/>
    <col min="4868" max="4874" width="13.140625" style="48" customWidth="1"/>
    <col min="4875" max="5120" width="9.140625" style="48"/>
    <col min="5121" max="5122" width="0" style="48" hidden="1" customWidth="1"/>
    <col min="5123" max="5123" width="81.5703125" style="48" customWidth="1"/>
    <col min="5124" max="5130" width="13.140625" style="48" customWidth="1"/>
    <col min="5131" max="5376" width="9.140625" style="48"/>
    <col min="5377" max="5378" width="0" style="48" hidden="1" customWidth="1"/>
    <col min="5379" max="5379" width="81.5703125" style="48" customWidth="1"/>
    <col min="5380" max="5386" width="13.140625" style="48" customWidth="1"/>
    <col min="5387" max="5632" width="9.140625" style="48"/>
    <col min="5633" max="5634" width="0" style="48" hidden="1" customWidth="1"/>
    <col min="5635" max="5635" width="81.5703125" style="48" customWidth="1"/>
    <col min="5636" max="5642" width="13.140625" style="48" customWidth="1"/>
    <col min="5643" max="5888" width="9.140625" style="48"/>
    <col min="5889" max="5890" width="0" style="48" hidden="1" customWidth="1"/>
    <col min="5891" max="5891" width="81.5703125" style="48" customWidth="1"/>
    <col min="5892" max="5898" width="13.140625" style="48" customWidth="1"/>
    <col min="5899" max="6144" width="9.140625" style="48"/>
    <col min="6145" max="6146" width="0" style="48" hidden="1" customWidth="1"/>
    <col min="6147" max="6147" width="81.5703125" style="48" customWidth="1"/>
    <col min="6148" max="6154" width="13.140625" style="48" customWidth="1"/>
    <col min="6155" max="6400" width="9.140625" style="48"/>
    <col min="6401" max="6402" width="0" style="48" hidden="1" customWidth="1"/>
    <col min="6403" max="6403" width="81.5703125" style="48" customWidth="1"/>
    <col min="6404" max="6410" width="13.140625" style="48" customWidth="1"/>
    <col min="6411" max="6656" width="9.140625" style="48"/>
    <col min="6657" max="6658" width="0" style="48" hidden="1" customWidth="1"/>
    <col min="6659" max="6659" width="81.5703125" style="48" customWidth="1"/>
    <col min="6660" max="6666" width="13.140625" style="48" customWidth="1"/>
    <col min="6667" max="6912" width="9.140625" style="48"/>
    <col min="6913" max="6914" width="0" style="48" hidden="1" customWidth="1"/>
    <col min="6915" max="6915" width="81.5703125" style="48" customWidth="1"/>
    <col min="6916" max="6922" width="13.140625" style="48" customWidth="1"/>
    <col min="6923" max="7168" width="9.140625" style="48"/>
    <col min="7169" max="7170" width="0" style="48" hidden="1" customWidth="1"/>
    <col min="7171" max="7171" width="81.5703125" style="48" customWidth="1"/>
    <col min="7172" max="7178" width="13.140625" style="48" customWidth="1"/>
    <col min="7179" max="7424" width="9.140625" style="48"/>
    <col min="7425" max="7426" width="0" style="48" hidden="1" customWidth="1"/>
    <col min="7427" max="7427" width="81.5703125" style="48" customWidth="1"/>
    <col min="7428" max="7434" width="13.140625" style="48" customWidth="1"/>
    <col min="7435" max="7680" width="9.140625" style="48"/>
    <col min="7681" max="7682" width="0" style="48" hidden="1" customWidth="1"/>
    <col min="7683" max="7683" width="81.5703125" style="48" customWidth="1"/>
    <col min="7684" max="7690" width="13.140625" style="48" customWidth="1"/>
    <col min="7691" max="7936" width="9.140625" style="48"/>
    <col min="7937" max="7938" width="0" style="48" hidden="1" customWidth="1"/>
    <col min="7939" max="7939" width="81.5703125" style="48" customWidth="1"/>
    <col min="7940" max="7946" width="13.140625" style="48" customWidth="1"/>
    <col min="7947" max="8192" width="9.140625" style="48"/>
    <col min="8193" max="8194" width="0" style="48" hidden="1" customWidth="1"/>
    <col min="8195" max="8195" width="81.5703125" style="48" customWidth="1"/>
    <col min="8196" max="8202" width="13.140625" style="48" customWidth="1"/>
    <col min="8203" max="8448" width="9.140625" style="48"/>
    <col min="8449" max="8450" width="0" style="48" hidden="1" customWidth="1"/>
    <col min="8451" max="8451" width="81.5703125" style="48" customWidth="1"/>
    <col min="8452" max="8458" width="13.140625" style="48" customWidth="1"/>
    <col min="8459" max="8704" width="9.140625" style="48"/>
    <col min="8705" max="8706" width="0" style="48" hidden="1" customWidth="1"/>
    <col min="8707" max="8707" width="81.5703125" style="48" customWidth="1"/>
    <col min="8708" max="8714" width="13.140625" style="48" customWidth="1"/>
    <col min="8715" max="8960" width="9.140625" style="48"/>
    <col min="8961" max="8962" width="0" style="48" hidden="1" customWidth="1"/>
    <col min="8963" max="8963" width="81.5703125" style="48" customWidth="1"/>
    <col min="8964" max="8970" width="13.140625" style="48" customWidth="1"/>
    <col min="8971" max="9216" width="9.140625" style="48"/>
    <col min="9217" max="9218" width="0" style="48" hidden="1" customWidth="1"/>
    <col min="9219" max="9219" width="81.5703125" style="48" customWidth="1"/>
    <col min="9220" max="9226" width="13.140625" style="48" customWidth="1"/>
    <col min="9227" max="9472" width="9.140625" style="48"/>
    <col min="9473" max="9474" width="0" style="48" hidden="1" customWidth="1"/>
    <col min="9475" max="9475" width="81.5703125" style="48" customWidth="1"/>
    <col min="9476" max="9482" width="13.140625" style="48" customWidth="1"/>
    <col min="9483" max="9728" width="9.140625" style="48"/>
    <col min="9729" max="9730" width="0" style="48" hidden="1" customWidth="1"/>
    <col min="9731" max="9731" width="81.5703125" style="48" customWidth="1"/>
    <col min="9732" max="9738" width="13.140625" style="48" customWidth="1"/>
    <col min="9739" max="9984" width="9.140625" style="48"/>
    <col min="9985" max="9986" width="0" style="48" hidden="1" customWidth="1"/>
    <col min="9987" max="9987" width="81.5703125" style="48" customWidth="1"/>
    <col min="9988" max="9994" width="13.140625" style="48" customWidth="1"/>
    <col min="9995" max="10240" width="9.140625" style="48"/>
    <col min="10241" max="10242" width="0" style="48" hidden="1" customWidth="1"/>
    <col min="10243" max="10243" width="81.5703125" style="48" customWidth="1"/>
    <col min="10244" max="10250" width="13.140625" style="48" customWidth="1"/>
    <col min="10251" max="10496" width="9.140625" style="48"/>
    <col min="10497" max="10498" width="0" style="48" hidden="1" customWidth="1"/>
    <col min="10499" max="10499" width="81.5703125" style="48" customWidth="1"/>
    <col min="10500" max="10506" width="13.140625" style="48" customWidth="1"/>
    <col min="10507" max="10752" width="9.140625" style="48"/>
    <col min="10753" max="10754" width="0" style="48" hidden="1" customWidth="1"/>
    <col min="10755" max="10755" width="81.5703125" style="48" customWidth="1"/>
    <col min="10756" max="10762" width="13.140625" style="48" customWidth="1"/>
    <col min="10763" max="11008" width="9.140625" style="48"/>
    <col min="11009" max="11010" width="0" style="48" hidden="1" customWidth="1"/>
    <col min="11011" max="11011" width="81.5703125" style="48" customWidth="1"/>
    <col min="11012" max="11018" width="13.140625" style="48" customWidth="1"/>
    <col min="11019" max="11264" width="9.140625" style="48"/>
    <col min="11265" max="11266" width="0" style="48" hidden="1" customWidth="1"/>
    <col min="11267" max="11267" width="81.5703125" style="48" customWidth="1"/>
    <col min="11268" max="11274" width="13.140625" style="48" customWidth="1"/>
    <col min="11275" max="11520" width="9.140625" style="48"/>
    <col min="11521" max="11522" width="0" style="48" hidden="1" customWidth="1"/>
    <col min="11523" max="11523" width="81.5703125" style="48" customWidth="1"/>
    <col min="11524" max="11530" width="13.140625" style="48" customWidth="1"/>
    <col min="11531" max="11776" width="9.140625" style="48"/>
    <col min="11777" max="11778" width="0" style="48" hidden="1" customWidth="1"/>
    <col min="11779" max="11779" width="81.5703125" style="48" customWidth="1"/>
    <col min="11780" max="11786" width="13.140625" style="48" customWidth="1"/>
    <col min="11787" max="12032" width="9.140625" style="48"/>
    <col min="12033" max="12034" width="0" style="48" hidden="1" customWidth="1"/>
    <col min="12035" max="12035" width="81.5703125" style="48" customWidth="1"/>
    <col min="12036" max="12042" width="13.140625" style="48" customWidth="1"/>
    <col min="12043" max="12288" width="9.140625" style="48"/>
    <col min="12289" max="12290" width="0" style="48" hidden="1" customWidth="1"/>
    <col min="12291" max="12291" width="81.5703125" style="48" customWidth="1"/>
    <col min="12292" max="12298" width="13.140625" style="48" customWidth="1"/>
    <col min="12299" max="12544" width="9.140625" style="48"/>
    <col min="12545" max="12546" width="0" style="48" hidden="1" customWidth="1"/>
    <col min="12547" max="12547" width="81.5703125" style="48" customWidth="1"/>
    <col min="12548" max="12554" width="13.140625" style="48" customWidth="1"/>
    <col min="12555" max="12800" width="9.140625" style="48"/>
    <col min="12801" max="12802" width="0" style="48" hidden="1" customWidth="1"/>
    <col min="12803" max="12803" width="81.5703125" style="48" customWidth="1"/>
    <col min="12804" max="12810" width="13.140625" style="48" customWidth="1"/>
    <col min="12811" max="13056" width="9.140625" style="48"/>
    <col min="13057" max="13058" width="0" style="48" hidden="1" customWidth="1"/>
    <col min="13059" max="13059" width="81.5703125" style="48" customWidth="1"/>
    <col min="13060" max="13066" width="13.140625" style="48" customWidth="1"/>
    <col min="13067" max="13312" width="9.140625" style="48"/>
    <col min="13313" max="13314" width="0" style="48" hidden="1" customWidth="1"/>
    <col min="13315" max="13315" width="81.5703125" style="48" customWidth="1"/>
    <col min="13316" max="13322" width="13.140625" style="48" customWidth="1"/>
    <col min="13323" max="13568" width="9.140625" style="48"/>
    <col min="13569" max="13570" width="0" style="48" hidden="1" customWidth="1"/>
    <col min="13571" max="13571" width="81.5703125" style="48" customWidth="1"/>
    <col min="13572" max="13578" width="13.140625" style="48" customWidth="1"/>
    <col min="13579" max="13824" width="9.140625" style="48"/>
    <col min="13825" max="13826" width="0" style="48" hidden="1" customWidth="1"/>
    <col min="13827" max="13827" width="81.5703125" style="48" customWidth="1"/>
    <col min="13828" max="13834" width="13.140625" style="48" customWidth="1"/>
    <col min="13835" max="14080" width="9.140625" style="48"/>
    <col min="14081" max="14082" width="0" style="48" hidden="1" customWidth="1"/>
    <col min="14083" max="14083" width="81.5703125" style="48" customWidth="1"/>
    <col min="14084" max="14090" width="13.140625" style="48" customWidth="1"/>
    <col min="14091" max="14336" width="9.140625" style="48"/>
    <col min="14337" max="14338" width="0" style="48" hidden="1" customWidth="1"/>
    <col min="14339" max="14339" width="81.5703125" style="48" customWidth="1"/>
    <col min="14340" max="14346" width="13.140625" style="48" customWidth="1"/>
    <col min="14347" max="14592" width="9.140625" style="48"/>
    <col min="14593" max="14594" width="0" style="48" hidden="1" customWidth="1"/>
    <col min="14595" max="14595" width="81.5703125" style="48" customWidth="1"/>
    <col min="14596" max="14602" width="13.140625" style="48" customWidth="1"/>
    <col min="14603" max="14848" width="9.140625" style="48"/>
    <col min="14849" max="14850" width="0" style="48" hidden="1" customWidth="1"/>
    <col min="14851" max="14851" width="81.5703125" style="48" customWidth="1"/>
    <col min="14852" max="14858" width="13.140625" style="48" customWidth="1"/>
    <col min="14859" max="15104" width="9.140625" style="48"/>
    <col min="15105" max="15106" width="0" style="48" hidden="1" customWidth="1"/>
    <col min="15107" max="15107" width="81.5703125" style="48" customWidth="1"/>
    <col min="15108" max="15114" width="13.140625" style="48" customWidth="1"/>
    <col min="15115" max="15360" width="9.140625" style="48"/>
    <col min="15361" max="15362" width="0" style="48" hidden="1" customWidth="1"/>
    <col min="15363" max="15363" width="81.5703125" style="48" customWidth="1"/>
    <col min="15364" max="15370" width="13.140625" style="48" customWidth="1"/>
    <col min="15371" max="15616" width="9.140625" style="48"/>
    <col min="15617" max="15618" width="0" style="48" hidden="1" customWidth="1"/>
    <col min="15619" max="15619" width="81.5703125" style="48" customWidth="1"/>
    <col min="15620" max="15626" width="13.140625" style="48" customWidth="1"/>
    <col min="15627" max="15872" width="9.140625" style="48"/>
    <col min="15873" max="15874" width="0" style="48" hidden="1" customWidth="1"/>
    <col min="15875" max="15875" width="81.5703125" style="48" customWidth="1"/>
    <col min="15876" max="15882" width="13.140625" style="48" customWidth="1"/>
    <col min="15883" max="16128" width="9.140625" style="48"/>
    <col min="16129" max="16130" width="0" style="48" hidden="1" customWidth="1"/>
    <col min="16131" max="16131" width="81.5703125" style="48" customWidth="1"/>
    <col min="16132" max="16138" width="13.140625" style="48" customWidth="1"/>
    <col min="16139" max="16384" width="9.140625" style="48"/>
  </cols>
  <sheetData>
    <row r="1" spans="1:10" s="47" customFormat="1" ht="15" customHeight="1">
      <c r="A1" s="405"/>
      <c r="B1" s="405"/>
      <c r="C1" s="742"/>
      <c r="D1" s="742"/>
      <c r="E1" s="742"/>
      <c r="F1" s="742"/>
      <c r="G1" s="742"/>
      <c r="H1" s="742"/>
      <c r="I1" s="742"/>
      <c r="J1" s="742"/>
    </row>
    <row r="2" spans="1:10" s="47" customFormat="1" ht="18">
      <c r="A2" s="743" t="s">
        <v>481</v>
      </c>
      <c r="B2" s="743"/>
      <c r="C2" s="743"/>
      <c r="D2" s="743"/>
      <c r="E2" s="743"/>
      <c r="F2" s="743"/>
      <c r="G2" s="743"/>
      <c r="H2" s="743"/>
      <c r="I2" s="743"/>
      <c r="J2" s="743"/>
    </row>
    <row r="3" spans="1:10" s="47" customFormat="1" ht="15" customHeight="1">
      <c r="A3" s="405"/>
      <c r="B3" s="405"/>
      <c r="C3" s="743" t="s">
        <v>918</v>
      </c>
      <c r="D3" s="743"/>
      <c r="E3" s="743"/>
      <c r="F3" s="743"/>
      <c r="G3" s="743"/>
      <c r="H3" s="743"/>
      <c r="I3" s="743"/>
      <c r="J3" s="743"/>
    </row>
    <row r="4" spans="1:10" s="47" customFormat="1" ht="15" customHeight="1">
      <c r="A4" s="744"/>
      <c r="B4" s="743"/>
      <c r="C4" s="743"/>
      <c r="D4" s="743"/>
      <c r="E4" s="743"/>
      <c r="F4" s="743"/>
      <c r="G4" s="743"/>
      <c r="H4" s="743"/>
      <c r="I4" s="743"/>
      <c r="J4" s="743"/>
    </row>
    <row r="5" spans="1:10" s="59" customFormat="1" ht="3.75" customHeight="1" thickBot="1">
      <c r="A5" s="167"/>
      <c r="B5" s="168"/>
      <c r="C5" s="168"/>
      <c r="D5" s="168"/>
      <c r="E5" s="168"/>
      <c r="F5" s="168"/>
      <c r="G5" s="168"/>
      <c r="H5" s="168"/>
      <c r="I5" s="168"/>
      <c r="J5" s="168"/>
    </row>
    <row r="6" spans="1:10" s="82" customFormat="1" ht="30" customHeight="1" thickTop="1" thickBot="1">
      <c r="A6" s="51"/>
      <c r="B6" s="51"/>
      <c r="C6" s="406"/>
      <c r="D6" s="399" t="s">
        <v>672</v>
      </c>
      <c r="E6" s="399" t="s">
        <v>673</v>
      </c>
      <c r="F6" s="399" t="s">
        <v>674</v>
      </c>
      <c r="G6" s="407" t="s">
        <v>675</v>
      </c>
      <c r="H6" s="407" t="s">
        <v>1483</v>
      </c>
      <c r="I6" s="407" t="s">
        <v>1433</v>
      </c>
      <c r="J6" s="407" t="s">
        <v>1484</v>
      </c>
    </row>
    <row r="7" spans="1:10" ht="15" customHeight="1" thickTop="1" thickBot="1">
      <c r="A7" s="51"/>
      <c r="B7" s="51"/>
      <c r="C7" s="29"/>
      <c r="D7" s="29"/>
      <c r="E7" s="29"/>
      <c r="F7" s="29"/>
      <c r="G7" s="29"/>
      <c r="H7" s="29"/>
      <c r="I7" s="29"/>
      <c r="J7" s="29"/>
    </row>
    <row r="8" spans="1:10" s="49" customFormat="1" ht="15" customHeight="1" thickTop="1" thickBot="1">
      <c r="A8" s="51"/>
      <c r="B8" s="169"/>
      <c r="C8" s="408" t="s">
        <v>556</v>
      </c>
      <c r="D8" s="409"/>
      <c r="E8" s="409"/>
      <c r="F8" s="409"/>
      <c r="G8" s="410"/>
      <c r="H8" s="410"/>
      <c r="I8" s="410"/>
      <c r="J8" s="410"/>
    </row>
    <row r="9" spans="1:10" ht="15" customHeight="1" thickTop="1">
      <c r="A9" s="51" t="s">
        <v>848</v>
      </c>
      <c r="B9" s="50" t="s">
        <v>919</v>
      </c>
      <c r="C9" s="170" t="s">
        <v>920</v>
      </c>
      <c r="D9" s="135">
        <v>4.1599999999999998E-2</v>
      </c>
      <c r="E9" s="135">
        <v>4.4499999999999998E-2</v>
      </c>
      <c r="F9" s="135">
        <v>4.2200000000000001E-2</v>
      </c>
      <c r="G9" s="135">
        <v>3.6799999999999999E-2</v>
      </c>
      <c r="H9" s="135">
        <v>4.1799999999999997E-2</v>
      </c>
      <c r="I9" s="135">
        <v>5.5E-2</v>
      </c>
      <c r="J9" s="135">
        <v>4.5400000000000003E-2</v>
      </c>
    </row>
    <row r="10" spans="1:10" ht="15" customHeight="1" thickBot="1">
      <c r="A10" s="51" t="s">
        <v>848</v>
      </c>
      <c r="B10" s="50" t="s">
        <v>921</v>
      </c>
      <c r="C10" s="170" t="s">
        <v>922</v>
      </c>
      <c r="D10" s="135">
        <v>0.90510000000000002</v>
      </c>
      <c r="E10" s="135">
        <v>0.89790000000000003</v>
      </c>
      <c r="F10" s="135">
        <v>0.88790000000000002</v>
      </c>
      <c r="G10" s="135">
        <v>0.89929999999999999</v>
      </c>
      <c r="H10" s="135">
        <v>0.88770000000000004</v>
      </c>
      <c r="I10" s="135">
        <v>0.86099999999999999</v>
      </c>
      <c r="J10" s="135">
        <v>0.82789999999999997</v>
      </c>
    </row>
    <row r="11" spans="1:10" s="23" customFormat="1" ht="15" customHeight="1" thickTop="1" thickBot="1">
      <c r="A11" s="51"/>
      <c r="B11" s="169"/>
      <c r="C11" s="408" t="s">
        <v>559</v>
      </c>
      <c r="D11" s="409"/>
      <c r="E11" s="409"/>
      <c r="F11" s="409"/>
      <c r="G11" s="410"/>
      <c r="H11" s="410"/>
      <c r="I11" s="410"/>
      <c r="J11" s="410"/>
    </row>
    <row r="12" spans="1:10" s="82" customFormat="1" ht="15" customHeight="1" thickTop="1">
      <c r="A12" s="51" t="s">
        <v>848</v>
      </c>
      <c r="B12" s="50" t="s">
        <v>923</v>
      </c>
      <c r="C12" s="170" t="s">
        <v>924</v>
      </c>
      <c r="D12" s="135">
        <v>1E-4</v>
      </c>
      <c r="E12" s="135">
        <v>1E-4</v>
      </c>
      <c r="F12" s="135">
        <v>0</v>
      </c>
      <c r="G12" s="135">
        <v>0</v>
      </c>
      <c r="H12" s="135">
        <v>0</v>
      </c>
      <c r="I12" s="135">
        <v>2.9999999999999997E-4</v>
      </c>
      <c r="J12" s="135">
        <v>2.3999999999999998E-3</v>
      </c>
    </row>
    <row r="13" spans="1:10" s="81" customFormat="1" ht="15" customHeight="1">
      <c r="A13" s="51" t="s">
        <v>848</v>
      </c>
      <c r="B13" s="50" t="s">
        <v>925</v>
      </c>
      <c r="C13" s="170" t="s">
        <v>1116</v>
      </c>
      <c r="D13" s="135">
        <v>1E-4</v>
      </c>
      <c r="E13" s="135">
        <v>1E-4</v>
      </c>
      <c r="F13" s="135">
        <v>0</v>
      </c>
      <c r="G13" s="135">
        <v>0</v>
      </c>
      <c r="H13" s="135">
        <v>0</v>
      </c>
      <c r="I13" s="135">
        <v>2.9999999999999997E-4</v>
      </c>
      <c r="J13" s="135">
        <v>2.3999999999999998E-3</v>
      </c>
    </row>
    <row r="14" spans="1:10" s="81" customFormat="1" ht="15" customHeight="1">
      <c r="A14" s="51"/>
      <c r="B14" s="50"/>
      <c r="C14" s="170" t="s">
        <v>926</v>
      </c>
      <c r="D14" s="135">
        <v>0.73229999999999995</v>
      </c>
      <c r="E14" s="135">
        <v>0.73380000000000001</v>
      </c>
      <c r="F14" s="135">
        <v>0.72670000000000001</v>
      </c>
      <c r="G14" s="135">
        <v>0.70309999999999995</v>
      </c>
      <c r="H14" s="135">
        <v>0.69310000000000005</v>
      </c>
      <c r="I14" s="135">
        <v>0.53129999999999999</v>
      </c>
      <c r="J14" s="135">
        <v>0.5706</v>
      </c>
    </row>
    <row r="15" spans="1:10" s="81" customFormat="1" ht="15" customHeight="1" thickBot="1">
      <c r="A15" s="51" t="s">
        <v>848</v>
      </c>
      <c r="B15" s="50" t="s">
        <v>927</v>
      </c>
      <c r="C15" s="170" t="s">
        <v>928</v>
      </c>
      <c r="D15" s="135">
        <v>7.7999999999999996E-3</v>
      </c>
      <c r="E15" s="135">
        <v>1.0500000000000001E-2</v>
      </c>
      <c r="F15" s="135">
        <v>6.3E-3</v>
      </c>
      <c r="G15" s="135">
        <v>4.8999999999999998E-3</v>
      </c>
      <c r="H15" s="135">
        <v>4.3E-3</v>
      </c>
      <c r="I15" s="135">
        <v>2.8999999999999998E-3</v>
      </c>
      <c r="J15" s="135">
        <v>2.0999999999999999E-3</v>
      </c>
    </row>
    <row r="16" spans="1:10" s="23" customFormat="1" ht="15" customHeight="1" thickTop="1" thickBot="1">
      <c r="A16" s="51"/>
      <c r="B16" s="169"/>
      <c r="C16" s="408" t="s">
        <v>929</v>
      </c>
      <c r="D16" s="409"/>
      <c r="E16" s="409"/>
      <c r="F16" s="409"/>
      <c r="G16" s="410"/>
      <c r="H16" s="410"/>
      <c r="I16" s="410"/>
      <c r="J16" s="410"/>
    </row>
    <row r="17" spans="1:10" s="82" customFormat="1" ht="15" customHeight="1" thickTop="1">
      <c r="A17" s="51" t="s">
        <v>848</v>
      </c>
      <c r="B17" s="50" t="s">
        <v>930</v>
      </c>
      <c r="C17" s="170" t="s">
        <v>931</v>
      </c>
      <c r="D17" s="135">
        <v>0</v>
      </c>
      <c r="E17" s="135">
        <v>0</v>
      </c>
      <c r="F17" s="135">
        <v>0</v>
      </c>
      <c r="G17" s="135">
        <v>0</v>
      </c>
      <c r="H17" s="135">
        <v>0</v>
      </c>
      <c r="I17" s="135">
        <v>0</v>
      </c>
      <c r="J17" s="135">
        <v>0.23930000000000001</v>
      </c>
    </row>
    <row r="18" spans="1:10" s="81" customFormat="1" ht="15" customHeight="1">
      <c r="A18" s="51" t="s">
        <v>848</v>
      </c>
      <c r="B18" s="50" t="s">
        <v>932</v>
      </c>
      <c r="C18" s="170" t="s">
        <v>933</v>
      </c>
      <c r="D18" s="135">
        <v>0</v>
      </c>
      <c r="E18" s="135">
        <v>0</v>
      </c>
      <c r="F18" s="135">
        <v>0</v>
      </c>
      <c r="G18" s="135">
        <v>0</v>
      </c>
      <c r="H18" s="135">
        <v>0</v>
      </c>
      <c r="I18" s="135">
        <v>1</v>
      </c>
      <c r="J18" s="135">
        <v>0.76070000000000004</v>
      </c>
    </row>
    <row r="19" spans="1:10" s="81" customFormat="1" ht="15" customHeight="1" thickBot="1">
      <c r="A19" s="51" t="s">
        <v>848</v>
      </c>
      <c r="B19" s="50" t="s">
        <v>934</v>
      </c>
      <c r="C19" s="170" t="s">
        <v>935</v>
      </c>
      <c r="D19" s="173">
        <v>0</v>
      </c>
      <c r="E19" s="173">
        <v>0</v>
      </c>
      <c r="F19" s="173">
        <v>0</v>
      </c>
      <c r="G19" s="173">
        <v>0</v>
      </c>
      <c r="H19" s="173">
        <v>0</v>
      </c>
      <c r="I19" s="173">
        <v>424.75020000000001</v>
      </c>
      <c r="J19" s="173">
        <v>464.786</v>
      </c>
    </row>
    <row r="20" spans="1:10" s="23" customFormat="1" ht="15" customHeight="1" thickTop="1" thickBot="1">
      <c r="A20" s="51"/>
      <c r="B20" s="169"/>
      <c r="C20" s="408" t="s">
        <v>936</v>
      </c>
      <c r="D20" s="409"/>
      <c r="E20" s="409"/>
      <c r="F20" s="409"/>
      <c r="G20" s="410"/>
      <c r="H20" s="410"/>
      <c r="I20" s="410"/>
      <c r="J20" s="410"/>
    </row>
    <row r="21" spans="1:10" s="82" customFormat="1" ht="15" customHeight="1" thickTop="1">
      <c r="A21" s="51" t="s">
        <v>848</v>
      </c>
      <c r="B21" s="50" t="s">
        <v>937</v>
      </c>
      <c r="C21" s="170" t="s">
        <v>938</v>
      </c>
      <c r="D21" s="135">
        <v>0.98170000000000002</v>
      </c>
      <c r="E21" s="135">
        <v>0.98229999999999995</v>
      </c>
      <c r="F21" s="135">
        <v>0.98109999999999997</v>
      </c>
      <c r="G21" s="135">
        <v>0.98280000000000001</v>
      </c>
      <c r="H21" s="135">
        <v>0.98299999999999998</v>
      </c>
      <c r="I21" s="135">
        <v>0.99039999999999995</v>
      </c>
      <c r="J21" s="135">
        <v>0.9879</v>
      </c>
    </row>
    <row r="22" spans="1:10" s="81" customFormat="1" ht="15" customHeight="1">
      <c r="A22" s="51" t="s">
        <v>848</v>
      </c>
      <c r="B22" s="50" t="s">
        <v>939</v>
      </c>
      <c r="C22" s="170" t="s">
        <v>940</v>
      </c>
      <c r="D22" s="135">
        <v>1.8599999999999998E-2</v>
      </c>
      <c r="E22" s="135">
        <v>1.8599999999999998E-2</v>
      </c>
      <c r="F22" s="135">
        <v>1.7500000000000002E-2</v>
      </c>
      <c r="G22" s="135">
        <v>2.2499999999999999E-2</v>
      </c>
      <c r="H22" s="135">
        <v>2.3800000000000002E-2</v>
      </c>
      <c r="I22" s="135">
        <v>2.0799999999999999E-2</v>
      </c>
      <c r="J22" s="135">
        <v>9.2799999999999994E-2</v>
      </c>
    </row>
    <row r="23" spans="1:10" s="81" customFormat="1" ht="15" customHeight="1">
      <c r="A23" s="51" t="s">
        <v>848</v>
      </c>
      <c r="B23" s="50" t="s">
        <v>941</v>
      </c>
      <c r="C23" s="170" t="s">
        <v>942</v>
      </c>
      <c r="D23" s="135">
        <v>1.83E-2</v>
      </c>
      <c r="E23" s="135">
        <v>1.77E-2</v>
      </c>
      <c r="F23" s="135">
        <v>1.89E-2</v>
      </c>
      <c r="G23" s="135">
        <v>1.72E-2</v>
      </c>
      <c r="H23" s="135">
        <v>1.7000000000000001E-2</v>
      </c>
      <c r="I23" s="135">
        <v>9.5999999999999992E-3</v>
      </c>
      <c r="J23" s="135">
        <v>1.21E-2</v>
      </c>
    </row>
    <row r="24" spans="1:10" s="81" customFormat="1" ht="15" customHeight="1">
      <c r="A24" s="51" t="s">
        <v>848</v>
      </c>
      <c r="B24" s="50" t="s">
        <v>943</v>
      </c>
      <c r="C24" s="170" t="s">
        <v>944</v>
      </c>
      <c r="D24" s="135">
        <v>1.66E-2</v>
      </c>
      <c r="E24" s="135">
        <v>1.72E-2</v>
      </c>
      <c r="F24" s="135">
        <v>1.5599999999999999E-2</v>
      </c>
      <c r="G24" s="135">
        <v>2.0799999999999999E-2</v>
      </c>
      <c r="H24" s="135">
        <v>2.2200000000000001E-2</v>
      </c>
      <c r="I24" s="135">
        <v>1.9699999999999999E-2</v>
      </c>
      <c r="J24" s="135">
        <v>9.2299999999999993E-2</v>
      </c>
    </row>
    <row r="25" spans="1:10" s="81" customFormat="1" ht="15" customHeight="1">
      <c r="A25" s="51" t="s">
        <v>848</v>
      </c>
      <c r="B25" s="50" t="s">
        <v>945</v>
      </c>
      <c r="C25" s="170" t="s">
        <v>946</v>
      </c>
      <c r="D25" s="135">
        <v>0.125</v>
      </c>
      <c r="E25" s="135">
        <v>9.4200000000000006E-2</v>
      </c>
      <c r="F25" s="135">
        <v>0.1241</v>
      </c>
      <c r="G25" s="135">
        <v>8.8999999999999996E-2</v>
      </c>
      <c r="H25" s="135">
        <v>8.3500000000000005E-2</v>
      </c>
      <c r="I25" s="135">
        <v>6.3500000000000001E-2</v>
      </c>
      <c r="J25" s="135">
        <v>1.7600000000000001E-2</v>
      </c>
    </row>
    <row r="26" spans="1:10" s="81" customFormat="1" ht="15" customHeight="1">
      <c r="A26" s="51" t="s">
        <v>848</v>
      </c>
      <c r="B26" s="50" t="s">
        <v>947</v>
      </c>
      <c r="C26" s="170" t="s">
        <v>948</v>
      </c>
      <c r="D26" s="135">
        <v>1.6500000000000001E-2</v>
      </c>
      <c r="E26" s="135">
        <v>1.5599999999999999E-2</v>
      </c>
      <c r="F26" s="135">
        <v>1.49E-2</v>
      </c>
      <c r="G26" s="135">
        <v>1.5100000000000001E-2</v>
      </c>
      <c r="H26" s="135">
        <v>5.6500000000000002E-2</v>
      </c>
      <c r="I26" s="135">
        <v>0.1031</v>
      </c>
      <c r="J26" s="135">
        <v>9.7199999999999995E-2</v>
      </c>
    </row>
    <row r="27" spans="1:10" s="81" customFormat="1" ht="15" customHeight="1">
      <c r="A27" s="51" t="s">
        <v>848</v>
      </c>
      <c r="B27" s="50" t="s">
        <v>949</v>
      </c>
      <c r="C27" s="170" t="s">
        <v>950</v>
      </c>
      <c r="D27" s="135">
        <v>5.0299999999999997E-2</v>
      </c>
      <c r="E27" s="135">
        <v>4.9200000000000001E-2</v>
      </c>
      <c r="F27" s="135">
        <v>5.5E-2</v>
      </c>
      <c r="G27" s="135">
        <v>4.9700000000000001E-2</v>
      </c>
      <c r="H27" s="135">
        <v>5.28E-2</v>
      </c>
      <c r="I27" s="135">
        <v>4.3799999999999999E-2</v>
      </c>
      <c r="J27" s="135">
        <v>4.3700000000000003E-2</v>
      </c>
    </row>
    <row r="28" spans="1:10" s="81" customFormat="1" ht="15" customHeight="1">
      <c r="A28" s="51" t="s">
        <v>848</v>
      </c>
      <c r="B28" s="50" t="s">
        <v>951</v>
      </c>
      <c r="C28" s="170" t="s">
        <v>952</v>
      </c>
      <c r="D28" s="135">
        <v>0.97360000000000002</v>
      </c>
      <c r="E28" s="135">
        <v>0.97309999999999997</v>
      </c>
      <c r="F28" s="135">
        <v>0.97260000000000002</v>
      </c>
      <c r="G28" s="135">
        <v>0.97509999999999997</v>
      </c>
      <c r="H28" s="135">
        <v>0.98080000000000001</v>
      </c>
      <c r="I28" s="135">
        <v>0.98580000000000001</v>
      </c>
      <c r="J28" s="135">
        <v>0.98160000000000003</v>
      </c>
    </row>
    <row r="29" spans="1:10" s="81" customFormat="1" ht="15" customHeight="1">
      <c r="A29" s="51" t="s">
        <v>848</v>
      </c>
      <c r="B29" s="50" t="s">
        <v>953</v>
      </c>
      <c r="C29" s="170" t="s">
        <v>954</v>
      </c>
      <c r="D29" s="135">
        <v>7.9000000000000008E-3</v>
      </c>
      <c r="E29" s="135">
        <v>8.5000000000000006E-3</v>
      </c>
      <c r="F29" s="135">
        <v>7.4999999999999997E-3</v>
      </c>
      <c r="G29" s="135">
        <v>6.7000000000000002E-3</v>
      </c>
      <c r="H29" s="135">
        <v>5.9999999999999995E-4</v>
      </c>
      <c r="I29" s="135">
        <v>8.0000000000000004E-4</v>
      </c>
      <c r="J29" s="135">
        <v>5.4000000000000003E-3</v>
      </c>
    </row>
    <row r="30" spans="1:10" s="81" customFormat="1" ht="15" customHeight="1">
      <c r="A30" s="51" t="s">
        <v>848</v>
      </c>
      <c r="B30" s="50" t="s">
        <v>955</v>
      </c>
      <c r="C30" s="170" t="s">
        <v>956</v>
      </c>
      <c r="D30" s="135">
        <v>2.5999999999999999E-3</v>
      </c>
      <c r="E30" s="135">
        <v>2.8999999999999998E-3</v>
      </c>
      <c r="F30" s="135">
        <v>1.8E-3</v>
      </c>
      <c r="G30" s="135">
        <v>1.8E-3</v>
      </c>
      <c r="H30" s="135">
        <v>8.9999999999999998E-4</v>
      </c>
      <c r="I30" s="135">
        <v>3.0000000000000001E-3</v>
      </c>
      <c r="J30" s="135">
        <v>1.8E-3</v>
      </c>
    </row>
    <row r="31" spans="1:10" s="81" customFormat="1" ht="15" customHeight="1">
      <c r="A31" s="51" t="s">
        <v>848</v>
      </c>
      <c r="B31" s="50" t="s">
        <v>957</v>
      </c>
      <c r="C31" s="170" t="s">
        <v>958</v>
      </c>
      <c r="D31" s="135">
        <v>8.9999999999999998E-4</v>
      </c>
      <c r="E31" s="135">
        <v>8.9999999999999998E-4</v>
      </c>
      <c r="F31" s="135">
        <v>8.9999999999999998E-4</v>
      </c>
      <c r="G31" s="135">
        <v>8.9999999999999998E-4</v>
      </c>
      <c r="H31" s="135">
        <v>2.9999999999999997E-4</v>
      </c>
      <c r="I31" s="135">
        <v>1E-4</v>
      </c>
      <c r="J31" s="135">
        <v>4.0000000000000002E-4</v>
      </c>
    </row>
    <row r="32" spans="1:10" s="81" customFormat="1" ht="15" customHeight="1">
      <c r="A32" s="51" t="s">
        <v>848</v>
      </c>
      <c r="B32" s="50" t="s">
        <v>959</v>
      </c>
      <c r="C32" s="170" t="s">
        <v>960</v>
      </c>
      <c r="D32" s="135">
        <v>1.5E-3</v>
      </c>
      <c r="E32" s="135">
        <v>1.4E-3</v>
      </c>
      <c r="F32" s="135">
        <v>1.2999999999999999E-3</v>
      </c>
      <c r="G32" s="135">
        <v>1.5E-3</v>
      </c>
      <c r="H32" s="135">
        <v>4.0000000000000002E-4</v>
      </c>
      <c r="I32" s="135">
        <v>2.0000000000000001E-4</v>
      </c>
      <c r="J32" s="135">
        <v>5.0000000000000001E-4</v>
      </c>
    </row>
    <row r="33" spans="1:10" s="81" customFormat="1" ht="15" customHeight="1" thickBot="1">
      <c r="A33" s="51" t="s">
        <v>848</v>
      </c>
      <c r="B33" s="170" t="s">
        <v>961</v>
      </c>
      <c r="C33" s="170" t="s">
        <v>962</v>
      </c>
      <c r="D33" s="135">
        <v>1.35E-2</v>
      </c>
      <c r="E33" s="135">
        <v>1.3299999999999999E-2</v>
      </c>
      <c r="F33" s="135">
        <v>1.5699999999999999E-2</v>
      </c>
      <c r="G33" s="135">
        <v>1.37E-2</v>
      </c>
      <c r="H33" s="135">
        <v>1.6899999999999998E-2</v>
      </c>
      <c r="I33" s="135">
        <v>9.9000000000000008E-3</v>
      </c>
      <c r="J33" s="135">
        <v>1.01E-2</v>
      </c>
    </row>
    <row r="34" spans="1:10" s="23" customFormat="1" ht="15" customHeight="1" thickTop="1" thickBot="1">
      <c r="A34" s="51"/>
      <c r="B34" s="169"/>
      <c r="C34" s="408" t="s">
        <v>581</v>
      </c>
      <c r="D34" s="409"/>
      <c r="E34" s="409"/>
      <c r="F34" s="409"/>
      <c r="G34" s="410"/>
      <c r="H34" s="410"/>
      <c r="I34" s="410"/>
      <c r="J34" s="410"/>
    </row>
    <row r="35" spans="1:10" s="82" customFormat="1" ht="15" customHeight="1" thickTop="1">
      <c r="A35" s="51" t="s">
        <v>848</v>
      </c>
      <c r="B35" s="50" t="s">
        <v>963</v>
      </c>
      <c r="C35" s="170" t="s">
        <v>964</v>
      </c>
      <c r="D35" s="135">
        <v>569.77300000000002</v>
      </c>
      <c r="E35" s="135">
        <v>580.86320000000001</v>
      </c>
      <c r="F35" s="135">
        <v>971.29369999999994</v>
      </c>
      <c r="G35" s="135">
        <v>1212.9634000000001</v>
      </c>
      <c r="H35" s="135">
        <v>885.73230000000001</v>
      </c>
      <c r="I35" s="135">
        <v>1281.7026000000001</v>
      </c>
      <c r="J35" s="135">
        <v>87.976399999999998</v>
      </c>
    </row>
    <row r="36" spans="1:10" s="81" customFormat="1" ht="15" customHeight="1">
      <c r="A36" s="51" t="s">
        <v>848</v>
      </c>
      <c r="B36" s="50" t="s">
        <v>965</v>
      </c>
      <c r="C36" s="170" t="s">
        <v>966</v>
      </c>
      <c r="D36" s="135">
        <v>749.53689999999995</v>
      </c>
      <c r="E36" s="135">
        <v>757.78949999999998</v>
      </c>
      <c r="F36" s="135">
        <v>1549.7055</v>
      </c>
      <c r="G36" s="135">
        <v>1634.0078000000001</v>
      </c>
      <c r="H36" s="135">
        <v>1250.7965999999999</v>
      </c>
      <c r="I36" s="135">
        <v>1827.2128</v>
      </c>
      <c r="J36" s="135">
        <v>133.52930000000001</v>
      </c>
    </row>
    <row r="37" spans="1:10" s="81" customFormat="1" ht="15" customHeight="1">
      <c r="A37" s="51" t="s">
        <v>848</v>
      </c>
      <c r="B37" s="50" t="s">
        <v>967</v>
      </c>
      <c r="C37" s="170" t="s">
        <v>968</v>
      </c>
      <c r="D37" s="135">
        <v>6.9800000000000001E-2</v>
      </c>
      <c r="E37" s="135">
        <v>7.3300000000000004E-2</v>
      </c>
      <c r="F37" s="135">
        <v>8.5599999999999996E-2</v>
      </c>
      <c r="G37" s="135">
        <v>6.4699999999999994E-2</v>
      </c>
      <c r="H37" s="135">
        <v>7.7799999999999994E-2</v>
      </c>
      <c r="I37" s="135">
        <v>0.1275</v>
      </c>
      <c r="J37" s="135">
        <v>0.1066</v>
      </c>
    </row>
    <row r="38" spans="1:10" s="81" customFormat="1" ht="15" customHeight="1">
      <c r="A38" s="51" t="s">
        <v>848</v>
      </c>
      <c r="B38" s="50" t="s">
        <v>969</v>
      </c>
      <c r="C38" s="170" t="s">
        <v>970</v>
      </c>
      <c r="D38" s="135">
        <v>5.4699999999999999E-2</v>
      </c>
      <c r="E38" s="135">
        <v>5.8000000000000003E-2</v>
      </c>
      <c r="F38" s="135">
        <v>6.7299999999999999E-2</v>
      </c>
      <c r="G38" s="135">
        <v>4.9500000000000002E-2</v>
      </c>
      <c r="H38" s="135">
        <v>5.91E-2</v>
      </c>
      <c r="I38" s="135">
        <v>7.8399999999999997E-2</v>
      </c>
      <c r="J38" s="135">
        <v>6.8900000000000003E-2</v>
      </c>
    </row>
    <row r="39" spans="1:10" s="81" customFormat="1" ht="15" customHeight="1" thickBot="1">
      <c r="A39" s="51" t="s">
        <v>848</v>
      </c>
      <c r="B39" s="50" t="s">
        <v>971</v>
      </c>
      <c r="C39" s="108" t="s">
        <v>1363</v>
      </c>
      <c r="D39" s="135">
        <v>0.74419999999999997</v>
      </c>
      <c r="E39" s="135">
        <v>0.82989999999999997</v>
      </c>
      <c r="F39" s="135">
        <v>0.90200000000000002</v>
      </c>
      <c r="G39" s="135">
        <v>0.4637</v>
      </c>
      <c r="H39" s="135">
        <v>0.4889</v>
      </c>
      <c r="I39" s="135">
        <v>0.61670000000000003</v>
      </c>
      <c r="J39" s="135">
        <v>0.70899999999999996</v>
      </c>
    </row>
    <row r="40" spans="1:10" s="23" customFormat="1" ht="15" customHeight="1" thickTop="1" thickBot="1">
      <c r="A40" s="51"/>
      <c r="B40" s="169"/>
      <c r="C40" s="408" t="s">
        <v>586</v>
      </c>
      <c r="D40" s="409"/>
      <c r="E40" s="409"/>
      <c r="F40" s="409"/>
      <c r="G40" s="410"/>
      <c r="H40" s="410"/>
      <c r="I40" s="410"/>
      <c r="J40" s="410"/>
    </row>
    <row r="41" spans="1:10" s="82" customFormat="1" ht="15" customHeight="1" thickTop="1">
      <c r="A41" s="51" t="s">
        <v>848</v>
      </c>
      <c r="B41" s="50" t="s">
        <v>972</v>
      </c>
      <c r="C41" s="170" t="s">
        <v>973</v>
      </c>
      <c r="D41" s="135">
        <v>0.2167</v>
      </c>
      <c r="E41" s="135">
        <v>0.20830000000000001</v>
      </c>
      <c r="F41" s="135">
        <v>0.21379999999999999</v>
      </c>
      <c r="G41" s="135">
        <v>0.2346</v>
      </c>
      <c r="H41" s="135">
        <v>0.24</v>
      </c>
      <c r="I41" s="135">
        <v>0.38519999999999999</v>
      </c>
      <c r="J41" s="135">
        <v>0.35360000000000003</v>
      </c>
    </row>
    <row r="42" spans="1:10" s="81" customFormat="1" ht="15" customHeight="1">
      <c r="A42" s="51" t="s">
        <v>848</v>
      </c>
      <c r="B42" s="50" t="s">
        <v>974</v>
      </c>
      <c r="C42" s="170" t="s">
        <v>975</v>
      </c>
      <c r="D42" s="135">
        <v>0.2167</v>
      </c>
      <c r="E42" s="135">
        <v>0.20830000000000001</v>
      </c>
      <c r="F42" s="135">
        <v>0.21379999999999999</v>
      </c>
      <c r="G42" s="135">
        <v>0.2346</v>
      </c>
      <c r="H42" s="135">
        <v>0.2399</v>
      </c>
      <c r="I42" s="135">
        <v>0.38519999999999999</v>
      </c>
      <c r="J42" s="135">
        <v>0.35349999999999998</v>
      </c>
    </row>
    <row r="43" spans="1:10" s="81" customFormat="1" ht="15" customHeight="1">
      <c r="A43" s="51" t="s">
        <v>848</v>
      </c>
      <c r="B43" s="50" t="s">
        <v>976</v>
      </c>
      <c r="C43" s="170" t="s">
        <v>977</v>
      </c>
      <c r="D43" s="135">
        <v>7.9100000000000004E-2</v>
      </c>
      <c r="E43" s="135">
        <v>7.85E-2</v>
      </c>
      <c r="F43" s="135">
        <v>8.1199999999999994E-2</v>
      </c>
      <c r="G43" s="135">
        <v>6.8000000000000005E-2</v>
      </c>
      <c r="H43" s="135">
        <v>6.2600000000000003E-2</v>
      </c>
      <c r="I43" s="135">
        <v>2.0199999999999999E-2</v>
      </c>
      <c r="J43" s="135">
        <v>2.6700000000000002E-2</v>
      </c>
    </row>
    <row r="44" spans="1:10" s="81" customFormat="1" ht="15" customHeight="1">
      <c r="A44" s="51" t="s">
        <v>848</v>
      </c>
      <c r="B44" s="50" t="s">
        <v>978</v>
      </c>
      <c r="C44" s="170" t="s">
        <v>979</v>
      </c>
      <c r="D44" s="135">
        <v>0.01</v>
      </c>
      <c r="E44" s="135">
        <v>7.7999999999999996E-3</v>
      </c>
      <c r="F44" s="135">
        <v>9.2999999999999992E-3</v>
      </c>
      <c r="G44" s="135">
        <v>7.9000000000000008E-3</v>
      </c>
      <c r="H44" s="135">
        <v>7.3000000000000001E-3</v>
      </c>
      <c r="I44" s="135">
        <v>2.8E-3</v>
      </c>
      <c r="J44" s="135">
        <v>3.5999999999999999E-3</v>
      </c>
    </row>
    <row r="45" spans="1:10" s="81" customFormat="1" ht="15" customHeight="1">
      <c r="A45" s="51" t="s">
        <v>848</v>
      </c>
      <c r="B45" s="50" t="s">
        <v>980</v>
      </c>
      <c r="C45" s="170" t="s">
        <v>981</v>
      </c>
      <c r="D45" s="135">
        <v>2.1000000000000001E-2</v>
      </c>
      <c r="E45" s="135">
        <v>2.1999999999999999E-2</v>
      </c>
      <c r="F45" s="135">
        <v>1.84E-2</v>
      </c>
      <c r="G45" s="135">
        <v>1.5900000000000001E-2</v>
      </c>
      <c r="H45" s="135">
        <v>8.2000000000000007E-3</v>
      </c>
      <c r="I45" s="135">
        <v>3.0000000000000001E-3</v>
      </c>
      <c r="J45" s="135">
        <v>8.0000000000000002E-3</v>
      </c>
    </row>
    <row r="46" spans="1:10" s="81" customFormat="1" ht="15" customHeight="1" thickBot="1">
      <c r="A46" s="51" t="s">
        <v>848</v>
      </c>
      <c r="B46" s="50" t="s">
        <v>982</v>
      </c>
      <c r="C46" s="170" t="s">
        <v>983</v>
      </c>
      <c r="D46" s="135">
        <v>0.21240000000000001</v>
      </c>
      <c r="E46" s="135">
        <v>0.21659999999999999</v>
      </c>
      <c r="F46" s="135">
        <v>0.21440000000000001</v>
      </c>
      <c r="G46" s="135">
        <v>0.20749999999999999</v>
      </c>
      <c r="H46" s="135">
        <v>0.2195</v>
      </c>
      <c r="I46" s="135">
        <v>0.1885</v>
      </c>
      <c r="J46" s="135">
        <v>0.1948</v>
      </c>
    </row>
    <row r="47" spans="1:10" s="49" customFormat="1" ht="15" customHeight="1" thickTop="1" thickBot="1">
      <c r="A47" s="51"/>
      <c r="B47" s="169"/>
      <c r="C47" s="408" t="s">
        <v>984</v>
      </c>
      <c r="D47" s="409"/>
      <c r="E47" s="409"/>
      <c r="F47" s="409"/>
      <c r="G47" s="410"/>
      <c r="H47" s="410"/>
      <c r="I47" s="410"/>
      <c r="J47" s="410"/>
    </row>
    <row r="48" spans="1:10" s="82" customFormat="1" ht="15" customHeight="1" thickTop="1">
      <c r="A48" s="51" t="s">
        <v>848</v>
      </c>
      <c r="B48" s="50" t="s">
        <v>985</v>
      </c>
      <c r="C48" s="170" t="s">
        <v>986</v>
      </c>
      <c r="D48" s="135">
        <v>0.92500000000000004</v>
      </c>
      <c r="E48" s="135">
        <v>0.92069999999999996</v>
      </c>
      <c r="F48" s="135">
        <v>0.92749999999999999</v>
      </c>
      <c r="G48" s="135">
        <v>0.9264</v>
      </c>
      <c r="H48" s="135">
        <v>0.88770000000000004</v>
      </c>
      <c r="I48" s="135">
        <v>0.8468</v>
      </c>
      <c r="J48" s="135">
        <v>0.86019999999999996</v>
      </c>
    </row>
    <row r="49" spans="1:10" s="81" customFormat="1" ht="15" customHeight="1">
      <c r="A49" s="51" t="s">
        <v>848</v>
      </c>
      <c r="B49" s="50" t="s">
        <v>987</v>
      </c>
      <c r="C49" s="170" t="s">
        <v>988</v>
      </c>
      <c r="D49" s="135">
        <v>0.91120000000000001</v>
      </c>
      <c r="E49" s="135">
        <v>0.91120000000000001</v>
      </c>
      <c r="F49" s="135">
        <v>0.90569999999999995</v>
      </c>
      <c r="G49" s="135">
        <v>0.89800000000000002</v>
      </c>
      <c r="H49" s="135">
        <v>0.88670000000000004</v>
      </c>
      <c r="I49" s="135">
        <v>0.91190000000000004</v>
      </c>
      <c r="J49" s="135">
        <v>0.92369999999999997</v>
      </c>
    </row>
    <row r="50" spans="1:10" s="81" customFormat="1" ht="15" customHeight="1">
      <c r="A50" s="51" t="s">
        <v>848</v>
      </c>
      <c r="B50" s="50" t="s">
        <v>989</v>
      </c>
      <c r="C50" s="170" t="s">
        <v>990</v>
      </c>
      <c r="D50" s="135">
        <v>0.29499999999999998</v>
      </c>
      <c r="E50" s="135">
        <v>0.27629999999999999</v>
      </c>
      <c r="F50" s="135">
        <v>0.29270000000000002</v>
      </c>
      <c r="G50" s="135">
        <v>0.29830000000000001</v>
      </c>
      <c r="H50" s="135">
        <v>0.25740000000000002</v>
      </c>
      <c r="I50" s="135">
        <v>0.11650000000000001</v>
      </c>
      <c r="J50" s="135">
        <v>0.1118</v>
      </c>
    </row>
    <row r="51" spans="1:10" s="81" customFormat="1" ht="15" customHeight="1">
      <c r="A51" s="51" t="s">
        <v>848</v>
      </c>
      <c r="B51" s="50" t="s">
        <v>991</v>
      </c>
      <c r="C51" s="170" t="s">
        <v>992</v>
      </c>
      <c r="D51" s="135">
        <v>0.34589999999999999</v>
      </c>
      <c r="E51" s="135">
        <v>0.38069999999999998</v>
      </c>
      <c r="F51" s="135">
        <v>0.33910000000000001</v>
      </c>
      <c r="G51" s="135">
        <v>0.31380000000000002</v>
      </c>
      <c r="H51" s="135">
        <v>0.46810000000000002</v>
      </c>
      <c r="I51" s="135">
        <v>0.39760000000000001</v>
      </c>
      <c r="J51" s="135">
        <v>0.39529999999999998</v>
      </c>
    </row>
    <row r="52" spans="1:10" ht="3.75" customHeight="1" thickBot="1">
      <c r="A52" s="51"/>
      <c r="B52" s="51"/>
      <c r="C52" s="123"/>
      <c r="D52" s="123"/>
      <c r="E52" s="123"/>
      <c r="F52" s="123"/>
      <c r="G52" s="123"/>
      <c r="H52" s="123"/>
      <c r="I52" s="123"/>
      <c r="J52" s="123"/>
    </row>
    <row r="53" spans="1:10" ht="15" customHeight="1" thickTop="1">
      <c r="A53" s="174" t="s">
        <v>917</v>
      </c>
      <c r="B53" s="170" t="s">
        <v>917</v>
      </c>
      <c r="C53" s="745" t="s">
        <v>598</v>
      </c>
      <c r="D53" s="745"/>
      <c r="E53" s="745"/>
      <c r="F53" s="745"/>
      <c r="G53" s="745"/>
      <c r="H53" s="745"/>
      <c r="I53" s="745"/>
      <c r="J53" s="745"/>
    </row>
    <row r="54" spans="1:10" ht="51.75" customHeight="1">
      <c r="A54" s="51"/>
      <c r="B54" s="51"/>
      <c r="C54" s="740" t="s">
        <v>993</v>
      </c>
      <c r="D54" s="740"/>
      <c r="E54" s="740"/>
      <c r="F54" s="740"/>
      <c r="G54" s="740"/>
      <c r="H54" s="740"/>
      <c r="I54" s="740"/>
      <c r="J54" s="740"/>
    </row>
    <row r="55" spans="1:10" ht="48" customHeight="1">
      <c r="A55" s="51"/>
      <c r="B55" s="51"/>
      <c r="C55" s="740" t="s">
        <v>994</v>
      </c>
      <c r="D55" s="740"/>
      <c r="E55" s="740"/>
      <c r="F55" s="740"/>
      <c r="G55" s="740"/>
      <c r="H55" s="740"/>
      <c r="I55" s="740"/>
      <c r="J55" s="740"/>
    </row>
    <row r="56" spans="1:10" ht="15" customHeight="1">
      <c r="A56" s="51"/>
      <c r="B56" s="51"/>
      <c r="C56" s="741" t="s">
        <v>995</v>
      </c>
      <c r="D56" s="741"/>
      <c r="E56" s="741"/>
      <c r="F56" s="741"/>
      <c r="G56" s="741"/>
      <c r="H56" s="741"/>
      <c r="I56" s="741"/>
      <c r="J56" s="741"/>
    </row>
    <row r="57" spans="1:10" ht="15" customHeight="1">
      <c r="A57" s="51"/>
      <c r="B57" s="51"/>
      <c r="C57" s="741" t="s">
        <v>602</v>
      </c>
      <c r="D57" s="741"/>
      <c r="E57" s="741"/>
      <c r="F57" s="741"/>
      <c r="G57" s="741"/>
      <c r="H57" s="741"/>
      <c r="I57" s="741"/>
      <c r="J57" s="741"/>
    </row>
    <row r="58" spans="1:10" ht="15" customHeight="1">
      <c r="A58" s="51"/>
      <c r="B58" s="51"/>
      <c r="C58" s="51"/>
      <c r="D58" s="51"/>
      <c r="E58" s="51"/>
      <c r="F58" s="51"/>
      <c r="G58" s="51"/>
      <c r="H58" s="51"/>
      <c r="I58" s="51"/>
      <c r="J58" s="51"/>
    </row>
    <row r="59" spans="1:10" ht="15" customHeight="1">
      <c r="A59" s="51"/>
      <c r="B59" s="51"/>
      <c r="C59" s="51"/>
      <c r="D59" s="51"/>
      <c r="E59" s="51"/>
      <c r="F59" s="51"/>
      <c r="G59" s="51"/>
      <c r="H59" s="51"/>
      <c r="I59" s="51"/>
      <c r="J59" s="51"/>
    </row>
    <row r="60" spans="1:10" ht="15" customHeight="1">
      <c r="A60" s="51"/>
      <c r="B60" s="51"/>
      <c r="C60" s="51"/>
      <c r="D60" s="51"/>
      <c r="E60" s="51"/>
      <c r="F60" s="51"/>
      <c r="G60" s="51"/>
      <c r="H60" s="51"/>
      <c r="I60" s="51"/>
      <c r="J60" s="51"/>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C1" sqref="C1:J1"/>
    </sheetView>
  </sheetViews>
  <sheetFormatPr defaultRowHeight="12.75"/>
  <cols>
    <col min="1" max="2" width="9.140625" style="38" hidden="1" customWidth="1"/>
    <col min="3" max="3" width="90.28515625" style="38" customWidth="1"/>
    <col min="4" max="10" width="16.85546875" style="38" customWidth="1"/>
    <col min="11" max="256" width="9.140625" style="38"/>
    <col min="257" max="258" width="0" style="38" hidden="1" customWidth="1"/>
    <col min="259" max="259" width="90.28515625" style="38" customWidth="1"/>
    <col min="260" max="266" width="16.85546875" style="38" customWidth="1"/>
    <col min="267" max="512" width="9.140625" style="38"/>
    <col min="513" max="514" width="0" style="38" hidden="1" customWidth="1"/>
    <col min="515" max="515" width="90.28515625" style="38" customWidth="1"/>
    <col min="516" max="522" width="16.85546875" style="38" customWidth="1"/>
    <col min="523" max="768" width="9.140625" style="38"/>
    <col min="769" max="770" width="0" style="38" hidden="1" customWidth="1"/>
    <col min="771" max="771" width="90.28515625" style="38" customWidth="1"/>
    <col min="772" max="778" width="16.85546875" style="38" customWidth="1"/>
    <col min="779" max="1024" width="9.140625" style="38"/>
    <col min="1025" max="1026" width="0" style="38" hidden="1" customWidth="1"/>
    <col min="1027" max="1027" width="90.28515625" style="38" customWidth="1"/>
    <col min="1028" max="1034" width="16.85546875" style="38" customWidth="1"/>
    <col min="1035" max="1280" width="9.140625" style="38"/>
    <col min="1281" max="1282" width="0" style="38" hidden="1" customWidth="1"/>
    <col min="1283" max="1283" width="90.28515625" style="38" customWidth="1"/>
    <col min="1284" max="1290" width="16.85546875" style="38" customWidth="1"/>
    <col min="1291" max="1536" width="9.140625" style="38"/>
    <col min="1537" max="1538" width="0" style="38" hidden="1" customWidth="1"/>
    <col min="1539" max="1539" width="90.28515625" style="38" customWidth="1"/>
    <col min="1540" max="1546" width="16.85546875" style="38" customWidth="1"/>
    <col min="1547" max="1792" width="9.140625" style="38"/>
    <col min="1793" max="1794" width="0" style="38" hidden="1" customWidth="1"/>
    <col min="1795" max="1795" width="90.28515625" style="38" customWidth="1"/>
    <col min="1796" max="1802" width="16.85546875" style="38" customWidth="1"/>
    <col min="1803" max="2048" width="9.140625" style="38"/>
    <col min="2049" max="2050" width="0" style="38" hidden="1" customWidth="1"/>
    <col min="2051" max="2051" width="90.28515625" style="38" customWidth="1"/>
    <col min="2052" max="2058" width="16.85546875" style="38" customWidth="1"/>
    <col min="2059" max="2304" width="9.140625" style="38"/>
    <col min="2305" max="2306" width="0" style="38" hidden="1" customWidth="1"/>
    <col min="2307" max="2307" width="90.28515625" style="38" customWidth="1"/>
    <col min="2308" max="2314" width="16.85546875" style="38" customWidth="1"/>
    <col min="2315" max="2560" width="9.140625" style="38"/>
    <col min="2561" max="2562" width="0" style="38" hidden="1" customWidth="1"/>
    <col min="2563" max="2563" width="90.28515625" style="38" customWidth="1"/>
    <col min="2564" max="2570" width="16.85546875" style="38" customWidth="1"/>
    <col min="2571" max="2816" width="9.140625" style="38"/>
    <col min="2817" max="2818" width="0" style="38" hidden="1" customWidth="1"/>
    <col min="2819" max="2819" width="90.28515625" style="38" customWidth="1"/>
    <col min="2820" max="2826" width="16.85546875" style="38" customWidth="1"/>
    <col min="2827" max="3072" width="9.140625" style="38"/>
    <col min="3073" max="3074" width="0" style="38" hidden="1" customWidth="1"/>
    <col min="3075" max="3075" width="90.28515625" style="38" customWidth="1"/>
    <col min="3076" max="3082" width="16.85546875" style="38" customWidth="1"/>
    <col min="3083" max="3328" width="9.140625" style="38"/>
    <col min="3329" max="3330" width="0" style="38" hidden="1" customWidth="1"/>
    <col min="3331" max="3331" width="90.28515625" style="38" customWidth="1"/>
    <col min="3332" max="3338" width="16.85546875" style="38" customWidth="1"/>
    <col min="3339" max="3584" width="9.140625" style="38"/>
    <col min="3585" max="3586" width="0" style="38" hidden="1" customWidth="1"/>
    <col min="3587" max="3587" width="90.28515625" style="38" customWidth="1"/>
    <col min="3588" max="3594" width="16.85546875" style="38" customWidth="1"/>
    <col min="3595" max="3840" width="9.140625" style="38"/>
    <col min="3841" max="3842" width="0" style="38" hidden="1" customWidth="1"/>
    <col min="3843" max="3843" width="90.28515625" style="38" customWidth="1"/>
    <col min="3844" max="3850" width="16.85546875" style="38" customWidth="1"/>
    <col min="3851" max="4096" width="9.140625" style="38"/>
    <col min="4097" max="4098" width="0" style="38" hidden="1" customWidth="1"/>
    <col min="4099" max="4099" width="90.28515625" style="38" customWidth="1"/>
    <col min="4100" max="4106" width="16.85546875" style="38" customWidth="1"/>
    <col min="4107" max="4352" width="9.140625" style="38"/>
    <col min="4353" max="4354" width="0" style="38" hidden="1" customWidth="1"/>
    <col min="4355" max="4355" width="90.28515625" style="38" customWidth="1"/>
    <col min="4356" max="4362" width="16.85546875" style="38" customWidth="1"/>
    <col min="4363" max="4608" width="9.140625" style="38"/>
    <col min="4609" max="4610" width="0" style="38" hidden="1" customWidth="1"/>
    <col min="4611" max="4611" width="90.28515625" style="38" customWidth="1"/>
    <col min="4612" max="4618" width="16.85546875" style="38" customWidth="1"/>
    <col min="4619" max="4864" width="9.140625" style="38"/>
    <col min="4865" max="4866" width="0" style="38" hidden="1" customWidth="1"/>
    <col min="4867" max="4867" width="90.28515625" style="38" customWidth="1"/>
    <col min="4868" max="4874" width="16.85546875" style="38" customWidth="1"/>
    <col min="4875" max="5120" width="9.140625" style="38"/>
    <col min="5121" max="5122" width="0" style="38" hidden="1" customWidth="1"/>
    <col min="5123" max="5123" width="90.28515625" style="38" customWidth="1"/>
    <col min="5124" max="5130" width="16.85546875" style="38" customWidth="1"/>
    <col min="5131" max="5376" width="9.140625" style="38"/>
    <col min="5377" max="5378" width="0" style="38" hidden="1" customWidth="1"/>
    <col min="5379" max="5379" width="90.28515625" style="38" customWidth="1"/>
    <col min="5380" max="5386" width="16.85546875" style="38" customWidth="1"/>
    <col min="5387" max="5632" width="9.140625" style="38"/>
    <col min="5633" max="5634" width="0" style="38" hidden="1" customWidth="1"/>
    <col min="5635" max="5635" width="90.28515625" style="38" customWidth="1"/>
    <col min="5636" max="5642" width="16.85546875" style="38" customWidth="1"/>
    <col min="5643" max="5888" width="9.140625" style="38"/>
    <col min="5889" max="5890" width="0" style="38" hidden="1" customWidth="1"/>
    <col min="5891" max="5891" width="90.28515625" style="38" customWidth="1"/>
    <col min="5892" max="5898" width="16.85546875" style="38" customWidth="1"/>
    <col min="5899" max="6144" width="9.140625" style="38"/>
    <col min="6145" max="6146" width="0" style="38" hidden="1" customWidth="1"/>
    <col min="6147" max="6147" width="90.28515625" style="38" customWidth="1"/>
    <col min="6148" max="6154" width="16.85546875" style="38" customWidth="1"/>
    <col min="6155" max="6400" width="9.140625" style="38"/>
    <col min="6401" max="6402" width="0" style="38" hidden="1" customWidth="1"/>
    <col min="6403" max="6403" width="90.28515625" style="38" customWidth="1"/>
    <col min="6404" max="6410" width="16.85546875" style="38" customWidth="1"/>
    <col min="6411" max="6656" width="9.140625" style="38"/>
    <col min="6657" max="6658" width="0" style="38" hidden="1" customWidth="1"/>
    <col min="6659" max="6659" width="90.28515625" style="38" customWidth="1"/>
    <col min="6660" max="6666" width="16.85546875" style="38" customWidth="1"/>
    <col min="6667" max="6912" width="9.140625" style="38"/>
    <col min="6913" max="6914" width="0" style="38" hidden="1" customWidth="1"/>
    <col min="6915" max="6915" width="90.28515625" style="38" customWidth="1"/>
    <col min="6916" max="6922" width="16.85546875" style="38" customWidth="1"/>
    <col min="6923" max="7168" width="9.140625" style="38"/>
    <col min="7169" max="7170" width="0" style="38" hidden="1" customWidth="1"/>
    <col min="7171" max="7171" width="90.28515625" style="38" customWidth="1"/>
    <col min="7172" max="7178" width="16.85546875" style="38" customWidth="1"/>
    <col min="7179" max="7424" width="9.140625" style="38"/>
    <col min="7425" max="7426" width="0" style="38" hidden="1" customWidth="1"/>
    <col min="7427" max="7427" width="90.28515625" style="38" customWidth="1"/>
    <col min="7428" max="7434" width="16.85546875" style="38" customWidth="1"/>
    <col min="7435" max="7680" width="9.140625" style="38"/>
    <col min="7681" max="7682" width="0" style="38" hidden="1" customWidth="1"/>
    <col min="7683" max="7683" width="90.28515625" style="38" customWidth="1"/>
    <col min="7684" max="7690" width="16.85546875" style="38" customWidth="1"/>
    <col min="7691" max="7936" width="9.140625" style="38"/>
    <col min="7937" max="7938" width="0" style="38" hidden="1" customWidth="1"/>
    <col min="7939" max="7939" width="90.28515625" style="38" customWidth="1"/>
    <col min="7940" max="7946" width="16.85546875" style="38" customWidth="1"/>
    <col min="7947" max="8192" width="9.140625" style="38"/>
    <col min="8193" max="8194" width="0" style="38" hidden="1" customWidth="1"/>
    <col min="8195" max="8195" width="90.28515625" style="38" customWidth="1"/>
    <col min="8196" max="8202" width="16.85546875" style="38" customWidth="1"/>
    <col min="8203" max="8448" width="9.140625" style="38"/>
    <col min="8449" max="8450" width="0" style="38" hidden="1" customWidth="1"/>
    <col min="8451" max="8451" width="90.28515625" style="38" customWidth="1"/>
    <col min="8452" max="8458" width="16.85546875" style="38" customWidth="1"/>
    <col min="8459" max="8704" width="9.140625" style="38"/>
    <col min="8705" max="8706" width="0" style="38" hidden="1" customWidth="1"/>
    <col min="8707" max="8707" width="90.28515625" style="38" customWidth="1"/>
    <col min="8708" max="8714" width="16.85546875" style="38" customWidth="1"/>
    <col min="8715" max="8960" width="9.140625" style="38"/>
    <col min="8961" max="8962" width="0" style="38" hidden="1" customWidth="1"/>
    <col min="8963" max="8963" width="90.28515625" style="38" customWidth="1"/>
    <col min="8964" max="8970" width="16.85546875" style="38" customWidth="1"/>
    <col min="8971" max="9216" width="9.140625" style="38"/>
    <col min="9217" max="9218" width="0" style="38" hidden="1" customWidth="1"/>
    <col min="9219" max="9219" width="90.28515625" style="38" customWidth="1"/>
    <col min="9220" max="9226" width="16.85546875" style="38" customWidth="1"/>
    <col min="9227" max="9472" width="9.140625" style="38"/>
    <col min="9473" max="9474" width="0" style="38" hidden="1" customWidth="1"/>
    <col min="9475" max="9475" width="90.28515625" style="38" customWidth="1"/>
    <col min="9476" max="9482" width="16.85546875" style="38" customWidth="1"/>
    <col min="9483" max="9728" width="9.140625" style="38"/>
    <col min="9729" max="9730" width="0" style="38" hidden="1" customWidth="1"/>
    <col min="9731" max="9731" width="90.28515625" style="38" customWidth="1"/>
    <col min="9732" max="9738" width="16.85546875" style="38" customWidth="1"/>
    <col min="9739" max="9984" width="9.140625" style="38"/>
    <col min="9985" max="9986" width="0" style="38" hidden="1" customWidth="1"/>
    <col min="9987" max="9987" width="90.28515625" style="38" customWidth="1"/>
    <col min="9988" max="9994" width="16.85546875" style="38" customWidth="1"/>
    <col min="9995" max="10240" width="9.140625" style="38"/>
    <col min="10241" max="10242" width="0" style="38" hidden="1" customWidth="1"/>
    <col min="10243" max="10243" width="90.28515625" style="38" customWidth="1"/>
    <col min="10244" max="10250" width="16.85546875" style="38" customWidth="1"/>
    <col min="10251" max="10496" width="9.140625" style="38"/>
    <col min="10497" max="10498" width="0" style="38" hidden="1" customWidth="1"/>
    <col min="10499" max="10499" width="90.28515625" style="38" customWidth="1"/>
    <col min="10500" max="10506" width="16.85546875" style="38" customWidth="1"/>
    <col min="10507" max="10752" width="9.140625" style="38"/>
    <col min="10753" max="10754" width="0" style="38" hidden="1" customWidth="1"/>
    <col min="10755" max="10755" width="90.28515625" style="38" customWidth="1"/>
    <col min="10756" max="10762" width="16.85546875" style="38" customWidth="1"/>
    <col min="10763" max="11008" width="9.140625" style="38"/>
    <col min="11009" max="11010" width="0" style="38" hidden="1" customWidth="1"/>
    <col min="11011" max="11011" width="90.28515625" style="38" customWidth="1"/>
    <col min="11012" max="11018" width="16.85546875" style="38" customWidth="1"/>
    <col min="11019" max="11264" width="9.140625" style="38"/>
    <col min="11265" max="11266" width="0" style="38" hidden="1" customWidth="1"/>
    <col min="11267" max="11267" width="90.28515625" style="38" customWidth="1"/>
    <col min="11268" max="11274" width="16.85546875" style="38" customWidth="1"/>
    <col min="11275" max="11520" width="9.140625" style="38"/>
    <col min="11521" max="11522" width="0" style="38" hidden="1" customWidth="1"/>
    <col min="11523" max="11523" width="90.28515625" style="38" customWidth="1"/>
    <col min="11524" max="11530" width="16.85546875" style="38" customWidth="1"/>
    <col min="11531" max="11776" width="9.140625" style="38"/>
    <col min="11777" max="11778" width="0" style="38" hidden="1" customWidth="1"/>
    <col min="11779" max="11779" width="90.28515625" style="38" customWidth="1"/>
    <col min="11780" max="11786" width="16.85546875" style="38" customWidth="1"/>
    <col min="11787" max="12032" width="9.140625" style="38"/>
    <col min="12033" max="12034" width="0" style="38" hidden="1" customWidth="1"/>
    <col min="12035" max="12035" width="90.28515625" style="38" customWidth="1"/>
    <col min="12036" max="12042" width="16.85546875" style="38" customWidth="1"/>
    <col min="12043" max="12288" width="9.140625" style="38"/>
    <col min="12289" max="12290" width="0" style="38" hidden="1" customWidth="1"/>
    <col min="12291" max="12291" width="90.28515625" style="38" customWidth="1"/>
    <col min="12292" max="12298" width="16.85546875" style="38" customWidth="1"/>
    <col min="12299" max="12544" width="9.140625" style="38"/>
    <col min="12545" max="12546" width="0" style="38" hidden="1" customWidth="1"/>
    <col min="12547" max="12547" width="90.28515625" style="38" customWidth="1"/>
    <col min="12548" max="12554" width="16.85546875" style="38" customWidth="1"/>
    <col min="12555" max="12800" width="9.140625" style="38"/>
    <col min="12801" max="12802" width="0" style="38" hidden="1" customWidth="1"/>
    <col min="12803" max="12803" width="90.28515625" style="38" customWidth="1"/>
    <col min="12804" max="12810" width="16.85546875" style="38" customWidth="1"/>
    <col min="12811" max="13056" width="9.140625" style="38"/>
    <col min="13057" max="13058" width="0" style="38" hidden="1" customWidth="1"/>
    <col min="13059" max="13059" width="90.28515625" style="38" customWidth="1"/>
    <col min="13060" max="13066" width="16.85546875" style="38" customWidth="1"/>
    <col min="13067" max="13312" width="9.140625" style="38"/>
    <col min="13313" max="13314" width="0" style="38" hidden="1" customWidth="1"/>
    <col min="13315" max="13315" width="90.28515625" style="38" customWidth="1"/>
    <col min="13316" max="13322" width="16.85546875" style="38" customWidth="1"/>
    <col min="13323" max="13568" width="9.140625" style="38"/>
    <col min="13569" max="13570" width="0" style="38" hidden="1" customWidth="1"/>
    <col min="13571" max="13571" width="90.28515625" style="38" customWidth="1"/>
    <col min="13572" max="13578" width="16.85546875" style="38" customWidth="1"/>
    <col min="13579" max="13824" width="9.140625" style="38"/>
    <col min="13825" max="13826" width="0" style="38" hidden="1" customWidth="1"/>
    <col min="13827" max="13827" width="90.28515625" style="38" customWidth="1"/>
    <col min="13828" max="13834" width="16.85546875" style="38" customWidth="1"/>
    <col min="13835" max="14080" width="9.140625" style="38"/>
    <col min="14081" max="14082" width="0" style="38" hidden="1" customWidth="1"/>
    <col min="14083" max="14083" width="90.28515625" style="38" customWidth="1"/>
    <col min="14084" max="14090" width="16.85546875" style="38" customWidth="1"/>
    <col min="14091" max="14336" width="9.140625" style="38"/>
    <col min="14337" max="14338" width="0" style="38" hidden="1" customWidth="1"/>
    <col min="14339" max="14339" width="90.28515625" style="38" customWidth="1"/>
    <col min="14340" max="14346" width="16.85546875" style="38" customWidth="1"/>
    <col min="14347" max="14592" width="9.140625" style="38"/>
    <col min="14593" max="14594" width="0" style="38" hidden="1" customWidth="1"/>
    <col min="14595" max="14595" width="90.28515625" style="38" customWidth="1"/>
    <col min="14596" max="14602" width="16.85546875" style="38" customWidth="1"/>
    <col min="14603" max="14848" width="9.140625" style="38"/>
    <col min="14849" max="14850" width="0" style="38" hidden="1" customWidth="1"/>
    <col min="14851" max="14851" width="90.28515625" style="38" customWidth="1"/>
    <col min="14852" max="14858" width="16.85546875" style="38" customWidth="1"/>
    <col min="14859" max="15104" width="9.140625" style="38"/>
    <col min="15105" max="15106" width="0" style="38" hidden="1" customWidth="1"/>
    <col min="15107" max="15107" width="90.28515625" style="38" customWidth="1"/>
    <col min="15108" max="15114" width="16.85546875" style="38" customWidth="1"/>
    <col min="15115" max="15360" width="9.140625" style="38"/>
    <col min="15361" max="15362" width="0" style="38" hidden="1" customWidth="1"/>
    <col min="15363" max="15363" width="90.28515625" style="38" customWidth="1"/>
    <col min="15364" max="15370" width="16.85546875" style="38" customWidth="1"/>
    <col min="15371" max="15616" width="9.140625" style="38"/>
    <col min="15617" max="15618" width="0" style="38" hidden="1" customWidth="1"/>
    <col min="15619" max="15619" width="90.28515625" style="38" customWidth="1"/>
    <col min="15620" max="15626" width="16.85546875" style="38" customWidth="1"/>
    <col min="15627" max="15872" width="9.140625" style="38"/>
    <col min="15873" max="15874" width="0" style="38" hidden="1" customWidth="1"/>
    <col min="15875" max="15875" width="90.28515625" style="38" customWidth="1"/>
    <col min="15876" max="15882" width="16.85546875" style="38" customWidth="1"/>
    <col min="15883" max="16128" width="9.140625" style="38"/>
    <col min="16129" max="16130" width="0" style="38" hidden="1" customWidth="1"/>
    <col min="16131" max="16131" width="90.28515625" style="38" customWidth="1"/>
    <col min="16132" max="16138" width="16.85546875" style="38" customWidth="1"/>
    <col min="16139" max="16384" width="9.140625" style="38"/>
  </cols>
  <sheetData>
    <row r="1" spans="1:10" ht="15" customHeight="1">
      <c r="A1" s="643"/>
      <c r="B1" s="643"/>
      <c r="C1" s="746"/>
      <c r="D1" s="746"/>
      <c r="E1" s="746"/>
      <c r="F1" s="746"/>
      <c r="G1" s="746"/>
      <c r="H1" s="746"/>
      <c r="I1" s="746"/>
      <c r="J1" s="746"/>
    </row>
    <row r="2" spans="1:10" ht="18">
      <c r="A2" s="743" t="s">
        <v>481</v>
      </c>
      <c r="B2" s="743"/>
      <c r="C2" s="743"/>
      <c r="D2" s="743"/>
      <c r="E2" s="743"/>
      <c r="F2" s="743"/>
      <c r="G2" s="743"/>
      <c r="H2" s="743"/>
      <c r="I2" s="743"/>
      <c r="J2" s="743"/>
    </row>
    <row r="3" spans="1:10" ht="15" customHeight="1">
      <c r="A3" s="643"/>
      <c r="B3" s="643"/>
      <c r="C3" s="743" t="s">
        <v>918</v>
      </c>
      <c r="D3" s="743"/>
      <c r="E3" s="743"/>
      <c r="F3" s="743"/>
      <c r="G3" s="743"/>
      <c r="H3" s="743"/>
      <c r="I3" s="743"/>
      <c r="J3" s="743"/>
    </row>
    <row r="4" spans="1:10" s="52" customFormat="1" ht="15" customHeight="1">
      <c r="A4" s="744"/>
      <c r="B4" s="743"/>
      <c r="C4" s="743"/>
      <c r="D4" s="743"/>
      <c r="E4" s="743"/>
      <c r="F4" s="743"/>
      <c r="G4" s="743"/>
      <c r="H4" s="743"/>
      <c r="I4" s="743"/>
      <c r="J4" s="743"/>
    </row>
    <row r="5" spans="1:10" s="60" customFormat="1" ht="3.75" customHeight="1" thickBot="1">
      <c r="A5" s="176"/>
      <c r="B5" s="176"/>
      <c r="C5" s="177"/>
      <c r="D5" s="177"/>
      <c r="E5" s="177"/>
      <c r="F5" s="177"/>
      <c r="G5" s="177"/>
      <c r="H5" s="177"/>
      <c r="I5" s="177"/>
      <c r="J5" s="177"/>
    </row>
    <row r="6" spans="1:10" ht="30" customHeight="1" thickTop="1" thickBot="1">
      <c r="A6" s="51"/>
      <c r="B6" s="178"/>
      <c r="C6" s="411"/>
      <c r="D6" s="399" t="s">
        <v>672</v>
      </c>
      <c r="E6" s="399" t="s">
        <v>673</v>
      </c>
      <c r="F6" s="399" t="s">
        <v>674</v>
      </c>
      <c r="G6" s="407" t="s">
        <v>675</v>
      </c>
      <c r="H6" s="407" t="s">
        <v>1483</v>
      </c>
      <c r="I6" s="407" t="s">
        <v>1433</v>
      </c>
      <c r="J6" s="407" t="s">
        <v>1484</v>
      </c>
    </row>
    <row r="7" spans="1:10" ht="15" customHeight="1" thickTop="1" thickBot="1">
      <c r="A7" s="51"/>
      <c r="B7" s="51"/>
      <c r="C7" s="29"/>
      <c r="D7" s="171"/>
      <c r="E7" s="171"/>
      <c r="F7" s="171"/>
      <c r="G7" s="171"/>
      <c r="H7" s="171"/>
      <c r="I7" s="171"/>
      <c r="J7" s="171"/>
    </row>
    <row r="8" spans="1:10" s="51" customFormat="1" ht="15" customHeight="1" thickTop="1" thickBot="1">
      <c r="B8" s="169"/>
      <c r="C8" s="412" t="s">
        <v>603</v>
      </c>
      <c r="D8" s="409"/>
      <c r="E8" s="409"/>
      <c r="F8" s="409"/>
      <c r="G8" s="410"/>
      <c r="H8" s="410"/>
      <c r="I8" s="410"/>
      <c r="J8" s="410"/>
    </row>
    <row r="9" spans="1:10" s="51" customFormat="1" ht="15" customHeight="1" thickTop="1">
      <c r="A9" s="51" t="s">
        <v>848</v>
      </c>
      <c r="B9" s="50" t="s">
        <v>996</v>
      </c>
      <c r="C9" s="170" t="s">
        <v>997</v>
      </c>
      <c r="D9" s="135">
        <v>0.19470000000000001</v>
      </c>
      <c r="E9" s="135">
        <v>0.1583</v>
      </c>
      <c r="F9" s="135">
        <v>0.17680000000000001</v>
      </c>
      <c r="G9" s="135">
        <v>0.1714</v>
      </c>
      <c r="H9" s="135">
        <v>0.1648</v>
      </c>
      <c r="I9" s="135">
        <v>0.1206</v>
      </c>
      <c r="J9" s="135">
        <v>9.2299999999999993E-2</v>
      </c>
    </row>
    <row r="10" spans="1:10" s="52" customFormat="1" ht="15" customHeight="1">
      <c r="A10" s="51" t="s">
        <v>848</v>
      </c>
      <c r="B10" s="50" t="s">
        <v>998</v>
      </c>
      <c r="C10" s="170" t="s">
        <v>999</v>
      </c>
      <c r="D10" s="135">
        <v>0.19700000000000001</v>
      </c>
      <c r="E10" s="135">
        <v>0.1613</v>
      </c>
      <c r="F10" s="135">
        <v>0.1789</v>
      </c>
      <c r="G10" s="135">
        <v>0.17269999999999999</v>
      </c>
      <c r="H10" s="135">
        <v>0.16400000000000001</v>
      </c>
      <c r="I10" s="135">
        <v>0.1208</v>
      </c>
      <c r="J10" s="135">
        <v>9.3200000000000005E-2</v>
      </c>
    </row>
    <row r="11" spans="1:10" s="52" customFormat="1" ht="15" customHeight="1">
      <c r="A11" s="51" t="s">
        <v>848</v>
      </c>
      <c r="B11" s="50" t="s">
        <v>1000</v>
      </c>
      <c r="C11" s="170" t="s">
        <v>1001</v>
      </c>
      <c r="D11" s="135">
        <v>0.1772</v>
      </c>
      <c r="E11" s="135">
        <v>0.14480000000000001</v>
      </c>
      <c r="F11" s="135">
        <v>0.16109999999999999</v>
      </c>
      <c r="G11" s="135">
        <v>0.1595</v>
      </c>
      <c r="H11" s="135">
        <v>0.1527</v>
      </c>
      <c r="I11" s="135">
        <v>0.1115</v>
      </c>
      <c r="J11" s="135">
        <v>8.7400000000000005E-2</v>
      </c>
    </row>
    <row r="12" spans="1:10" s="52" customFormat="1" ht="15" customHeight="1">
      <c r="A12" s="51" t="s">
        <v>848</v>
      </c>
      <c r="B12" s="50" t="s">
        <v>1002</v>
      </c>
      <c r="C12" s="170" t="s">
        <v>1003</v>
      </c>
      <c r="D12" s="135">
        <v>3.4299999999999997E-2</v>
      </c>
      <c r="E12" s="135">
        <v>2.5499999999999998E-2</v>
      </c>
      <c r="F12" s="135">
        <v>2.9600000000000001E-2</v>
      </c>
      <c r="G12" s="135">
        <v>3.44E-2</v>
      </c>
      <c r="H12" s="135">
        <v>3.5099999999999999E-2</v>
      </c>
      <c r="I12" s="135">
        <v>1.21E-2</v>
      </c>
      <c r="J12" s="135">
        <v>-2.3999999999999998E-3</v>
      </c>
    </row>
    <row r="13" spans="1:10" s="52" customFormat="1" ht="15" customHeight="1">
      <c r="A13" s="51" t="s">
        <v>848</v>
      </c>
      <c r="B13" s="50" t="s">
        <v>1004</v>
      </c>
      <c r="C13" s="170" t="s">
        <v>1005</v>
      </c>
      <c r="D13" s="135">
        <v>3.5400000000000001E-2</v>
      </c>
      <c r="E13" s="135">
        <v>2.6200000000000001E-2</v>
      </c>
      <c r="F13" s="135">
        <v>2.93E-2</v>
      </c>
      <c r="G13" s="135">
        <v>3.3799999999999997E-2</v>
      </c>
      <c r="H13" s="135">
        <v>3.49E-2</v>
      </c>
      <c r="I13" s="135">
        <v>1.29E-2</v>
      </c>
      <c r="J13" s="135">
        <v>4.0000000000000002E-4</v>
      </c>
    </row>
    <row r="14" spans="1:10" s="52" customFormat="1" ht="15" customHeight="1">
      <c r="A14" s="51" t="s">
        <v>848</v>
      </c>
      <c r="B14" s="50" t="s">
        <v>1006</v>
      </c>
      <c r="C14" s="170" t="s">
        <v>1007</v>
      </c>
      <c r="D14" s="135">
        <v>2.1399999999999999E-2</v>
      </c>
      <c r="E14" s="135">
        <v>1.43E-2</v>
      </c>
      <c r="F14" s="135">
        <v>1.5100000000000001E-2</v>
      </c>
      <c r="G14" s="135">
        <v>1.6799999999999999E-2</v>
      </c>
      <c r="H14" s="135">
        <v>1.5599999999999999E-2</v>
      </c>
      <c r="I14" s="135">
        <v>6.7999999999999996E-3</v>
      </c>
      <c r="J14" s="135">
        <v>-2.0000000000000001E-4</v>
      </c>
    </row>
    <row r="15" spans="1:10" s="52" customFormat="1" ht="15" customHeight="1" thickBot="1">
      <c r="A15" s="51" t="s">
        <v>848</v>
      </c>
      <c r="B15" s="50" t="s">
        <v>1008</v>
      </c>
      <c r="C15" s="170" t="s">
        <v>1009</v>
      </c>
      <c r="D15" s="135">
        <v>9.2200000000000004E-2</v>
      </c>
      <c r="E15" s="135">
        <v>6.7299999999999999E-2</v>
      </c>
      <c r="F15" s="135">
        <v>7.2599999999999998E-2</v>
      </c>
      <c r="G15" s="135">
        <v>8.14E-2</v>
      </c>
      <c r="H15" s="135">
        <v>7.6399999999999996E-2</v>
      </c>
      <c r="I15" s="135">
        <v>3.6900000000000002E-2</v>
      </c>
      <c r="J15" s="135">
        <v>-1.4E-3</v>
      </c>
    </row>
    <row r="16" spans="1:10" s="41" customFormat="1" ht="15" customHeight="1" thickTop="1" thickBot="1">
      <c r="A16" s="51"/>
      <c r="B16" s="169"/>
      <c r="C16" s="412" t="s">
        <v>611</v>
      </c>
      <c r="D16" s="409"/>
      <c r="E16" s="409"/>
      <c r="F16" s="409"/>
      <c r="G16" s="410"/>
      <c r="H16" s="410"/>
      <c r="I16" s="410"/>
      <c r="J16" s="410"/>
    </row>
    <row r="17" spans="1:10" s="51" customFormat="1" ht="15" customHeight="1" thickTop="1">
      <c r="A17" s="51" t="s">
        <v>848</v>
      </c>
      <c r="B17" s="50" t="s">
        <v>1010</v>
      </c>
      <c r="C17" s="170" t="s">
        <v>1011</v>
      </c>
      <c r="D17" s="135">
        <v>0.251</v>
      </c>
      <c r="E17" s="135">
        <v>0.20080000000000001</v>
      </c>
      <c r="F17" s="135">
        <v>0.2223</v>
      </c>
      <c r="G17" s="135">
        <v>0.2165</v>
      </c>
      <c r="H17" s="135">
        <v>0.20910000000000001</v>
      </c>
      <c r="I17" s="135">
        <v>0.16400000000000001</v>
      </c>
      <c r="J17" s="135">
        <v>0.13669999999999999</v>
      </c>
    </row>
    <row r="18" spans="1:10" s="52" customFormat="1" ht="15" customHeight="1">
      <c r="A18" s="51" t="s">
        <v>848</v>
      </c>
      <c r="B18" s="50" t="s">
        <v>1012</v>
      </c>
      <c r="C18" s="170" t="s">
        <v>1013</v>
      </c>
      <c r="D18" s="135">
        <v>-5.6300000000000003E-2</v>
      </c>
      <c r="E18" s="135">
        <v>-4.2500000000000003E-2</v>
      </c>
      <c r="F18" s="135">
        <v>-4.5499999999999999E-2</v>
      </c>
      <c r="G18" s="135">
        <v>-4.4999999999999998E-2</v>
      </c>
      <c r="H18" s="135">
        <v>-4.4299999999999999E-2</v>
      </c>
      <c r="I18" s="135">
        <v>-4.3400000000000001E-2</v>
      </c>
      <c r="J18" s="135">
        <v>-4.4400000000000002E-2</v>
      </c>
    </row>
    <row r="19" spans="1:10" s="52" customFormat="1" ht="15" customHeight="1">
      <c r="A19" s="51" t="s">
        <v>848</v>
      </c>
      <c r="B19" s="50" t="s">
        <v>1014</v>
      </c>
      <c r="C19" s="170" t="s">
        <v>1015</v>
      </c>
      <c r="D19" s="135">
        <v>8.1000000000000003E-2</v>
      </c>
      <c r="E19" s="135">
        <v>5.9299999999999999E-2</v>
      </c>
      <c r="F19" s="135">
        <v>6.3200000000000006E-2</v>
      </c>
      <c r="G19" s="135">
        <v>6.3E-2</v>
      </c>
      <c r="H19" s="135">
        <v>6.2399999999999997E-2</v>
      </c>
      <c r="I19" s="135">
        <v>5.8700000000000002E-2</v>
      </c>
      <c r="J19" s="135">
        <v>5.79E-2</v>
      </c>
    </row>
    <row r="20" spans="1:10" s="52" customFormat="1" ht="15" customHeight="1">
      <c r="A20" s="51" t="s">
        <v>848</v>
      </c>
      <c r="B20" s="50" t="s">
        <v>1016</v>
      </c>
      <c r="C20" s="170" t="s">
        <v>1017</v>
      </c>
      <c r="D20" s="135">
        <v>1E-4</v>
      </c>
      <c r="E20" s="135">
        <v>-1E-4</v>
      </c>
      <c r="F20" s="135">
        <v>-2.0000000000000001E-4</v>
      </c>
      <c r="G20" s="135">
        <v>0</v>
      </c>
      <c r="H20" s="135">
        <v>0</v>
      </c>
      <c r="I20" s="135">
        <v>0</v>
      </c>
      <c r="J20" s="135">
        <v>0</v>
      </c>
    </row>
    <row r="21" spans="1:10" s="52" customFormat="1" ht="15" customHeight="1">
      <c r="A21" s="51" t="s">
        <v>848</v>
      </c>
      <c r="B21" s="50" t="s">
        <v>1018</v>
      </c>
      <c r="C21" s="170" t="s">
        <v>1019</v>
      </c>
      <c r="D21" s="135">
        <v>-1.9699999999999999E-2</v>
      </c>
      <c r="E21" s="135">
        <v>-1.6500000000000001E-2</v>
      </c>
      <c r="F21" s="135">
        <v>-1.78E-2</v>
      </c>
      <c r="G21" s="135">
        <v>-1.32E-2</v>
      </c>
      <c r="H21" s="135">
        <v>-1.1299999999999999E-2</v>
      </c>
      <c r="I21" s="135">
        <v>-9.2999999999999992E-3</v>
      </c>
      <c r="J21" s="135">
        <v>-5.7999999999999996E-3</v>
      </c>
    </row>
    <row r="22" spans="1:10" s="52" customFormat="1" ht="15" customHeight="1">
      <c r="A22" s="51" t="s">
        <v>848</v>
      </c>
      <c r="B22" s="50" t="s">
        <v>1020</v>
      </c>
      <c r="C22" s="170" t="s">
        <v>1021</v>
      </c>
      <c r="D22" s="135">
        <v>2.2000000000000001E-3</v>
      </c>
      <c r="E22" s="135">
        <v>3.0000000000000001E-3</v>
      </c>
      <c r="F22" s="135">
        <v>2.0999999999999999E-3</v>
      </c>
      <c r="G22" s="135">
        <v>1.2999999999999999E-3</v>
      </c>
      <c r="H22" s="135">
        <v>-8.0000000000000004E-4</v>
      </c>
      <c r="I22" s="135">
        <v>2.0000000000000001E-4</v>
      </c>
      <c r="J22" s="135">
        <v>8.9999999999999998E-4</v>
      </c>
    </row>
    <row r="23" spans="1:10" s="52" customFormat="1" ht="15" customHeight="1">
      <c r="A23" s="51" t="s">
        <v>848</v>
      </c>
      <c r="B23" s="50" t="s">
        <v>1022</v>
      </c>
      <c r="C23" s="170" t="s">
        <v>1023</v>
      </c>
      <c r="D23" s="135">
        <v>-0.1429</v>
      </c>
      <c r="E23" s="135">
        <v>-0.1193</v>
      </c>
      <c r="F23" s="135">
        <v>-0.13150000000000001</v>
      </c>
      <c r="G23" s="135">
        <v>-0.12509999999999999</v>
      </c>
      <c r="H23" s="135">
        <v>-0.1176</v>
      </c>
      <c r="I23" s="135">
        <v>-9.9400000000000002E-2</v>
      </c>
      <c r="J23" s="135">
        <v>-8.9800000000000005E-2</v>
      </c>
    </row>
    <row r="24" spans="1:10" s="52" customFormat="1" ht="15" customHeight="1">
      <c r="A24" s="51" t="s">
        <v>848</v>
      </c>
      <c r="B24" s="50" t="s">
        <v>1024</v>
      </c>
      <c r="C24" s="170" t="s">
        <v>1025</v>
      </c>
      <c r="D24" s="135">
        <v>1E-3</v>
      </c>
      <c r="E24" s="135">
        <v>8.0000000000000004E-4</v>
      </c>
      <c r="F24" s="135">
        <v>0</v>
      </c>
      <c r="G24" s="135">
        <v>-6.9999999999999999E-4</v>
      </c>
      <c r="H24" s="135">
        <v>-2.0000000000000001E-4</v>
      </c>
      <c r="I24" s="135">
        <v>8.0000000000000004E-4</v>
      </c>
      <c r="J24" s="135">
        <v>2.8E-3</v>
      </c>
    </row>
    <row r="25" spans="1:10" s="52" customFormat="1" ht="15" customHeight="1" thickBot="1">
      <c r="A25" s="51" t="s">
        <v>848</v>
      </c>
      <c r="B25" s="50" t="s">
        <v>1026</v>
      </c>
      <c r="C25" s="170" t="s">
        <v>1027</v>
      </c>
      <c r="D25" s="135">
        <v>0.23830000000000001</v>
      </c>
      <c r="E25" s="135">
        <v>0.1908</v>
      </c>
      <c r="F25" s="135">
        <v>0.19739999999999999</v>
      </c>
      <c r="G25" s="135">
        <v>0.20019999999999999</v>
      </c>
      <c r="H25" s="135">
        <v>0.19350000000000001</v>
      </c>
      <c r="I25" s="135">
        <v>0.19919999999999999</v>
      </c>
      <c r="J25" s="135">
        <v>0.20269999999999999</v>
      </c>
    </row>
    <row r="26" spans="1:10" s="41" customFormat="1" ht="15" customHeight="1" thickTop="1" thickBot="1">
      <c r="A26" s="51"/>
      <c r="B26" s="179"/>
      <c r="C26" s="412" t="s">
        <v>621</v>
      </c>
      <c r="D26" s="409"/>
      <c r="E26" s="409"/>
      <c r="F26" s="409"/>
      <c r="G26" s="410"/>
      <c r="H26" s="410"/>
      <c r="I26" s="410"/>
      <c r="J26" s="410"/>
    </row>
    <row r="27" spans="1:10" s="51" customFormat="1" ht="15" customHeight="1" thickTop="1">
      <c r="A27" s="51" t="s">
        <v>848</v>
      </c>
      <c r="B27" s="50" t="s">
        <v>1028</v>
      </c>
      <c r="C27" s="170" t="s">
        <v>1029</v>
      </c>
      <c r="D27" s="135">
        <v>0.27050000000000002</v>
      </c>
      <c r="E27" s="135">
        <v>0.21709999999999999</v>
      </c>
      <c r="F27" s="135">
        <v>0.24260000000000001</v>
      </c>
      <c r="G27" s="135">
        <v>0.23530000000000001</v>
      </c>
      <c r="H27" s="135">
        <v>0.2344</v>
      </c>
      <c r="I27" s="135">
        <v>0.1905</v>
      </c>
      <c r="J27" s="135">
        <v>0.16569999999999999</v>
      </c>
    </row>
    <row r="28" spans="1:10" s="52" customFormat="1" ht="15" customHeight="1">
      <c r="A28" s="51" t="s">
        <v>848</v>
      </c>
      <c r="B28" s="50" t="s">
        <v>1030</v>
      </c>
      <c r="C28" s="170" t="s">
        <v>1031</v>
      </c>
      <c r="D28" s="135">
        <v>0.14449999999999999</v>
      </c>
      <c r="E28" s="135">
        <v>0.16</v>
      </c>
      <c r="F28" s="135">
        <v>0.15429999999999999</v>
      </c>
      <c r="G28" s="135">
        <v>0.1719</v>
      </c>
      <c r="H28" s="135">
        <v>0.16159999999999999</v>
      </c>
      <c r="I28" s="135">
        <v>0.16200000000000001</v>
      </c>
      <c r="J28" s="135">
        <v>0.21490000000000001</v>
      </c>
    </row>
    <row r="29" spans="1:10" s="52" customFormat="1" ht="15" customHeight="1">
      <c r="A29" s="51" t="s">
        <v>848</v>
      </c>
      <c r="B29" s="50" t="s">
        <v>1032</v>
      </c>
      <c r="C29" s="170" t="s">
        <v>1033</v>
      </c>
      <c r="D29" s="135">
        <v>0.2782</v>
      </c>
      <c r="E29" s="135">
        <v>0.17299999999999999</v>
      </c>
      <c r="F29" s="135">
        <v>0.16420000000000001</v>
      </c>
      <c r="G29" s="135">
        <v>0.16950000000000001</v>
      </c>
      <c r="H29" s="135">
        <v>8.3900000000000002E-2</v>
      </c>
      <c r="I29" s="135">
        <v>0.1031</v>
      </c>
      <c r="J29" s="135">
        <v>0.2117</v>
      </c>
    </row>
    <row r="30" spans="1:10" s="52" customFormat="1" ht="15" customHeight="1">
      <c r="A30" s="51" t="s">
        <v>848</v>
      </c>
      <c r="B30" s="50" t="s">
        <v>1034</v>
      </c>
      <c r="C30" s="170" t="s">
        <v>1035</v>
      </c>
      <c r="D30" s="135">
        <v>0.16009999999999999</v>
      </c>
      <c r="E30" s="135">
        <v>0.1507</v>
      </c>
      <c r="F30" s="135">
        <v>0.12239999999999999</v>
      </c>
      <c r="G30" s="135">
        <v>0.13400000000000001</v>
      </c>
      <c r="H30" s="135">
        <v>4.8899999999999999E-2</v>
      </c>
      <c r="I30" s="135">
        <v>3.7900000000000003E-2</v>
      </c>
      <c r="J30" s="135">
        <v>0.31890000000000002</v>
      </c>
    </row>
    <row r="31" spans="1:10" s="52" customFormat="1" ht="15" customHeight="1">
      <c r="A31" s="51" t="s">
        <v>848</v>
      </c>
      <c r="B31" s="50" t="s">
        <v>1036</v>
      </c>
      <c r="C31" s="170" t="s">
        <v>1037</v>
      </c>
      <c r="D31" s="135">
        <v>1.24E-2</v>
      </c>
      <c r="E31" s="135">
        <v>1.6299999999999999E-2</v>
      </c>
      <c r="F31" s="135">
        <v>1.5299999999999999E-2</v>
      </c>
      <c r="G31" s="135">
        <v>1.5599999999999999E-2</v>
      </c>
      <c r="H31" s="135">
        <v>1.49E-2</v>
      </c>
      <c r="I31" s="135">
        <v>1.52E-2</v>
      </c>
      <c r="J31" s="135">
        <v>1.35E-2</v>
      </c>
    </row>
    <row r="32" spans="1:10" s="52" customFormat="1" ht="15" customHeight="1">
      <c r="A32" s="51" t="s">
        <v>848</v>
      </c>
      <c r="B32" s="50" t="s">
        <v>1038</v>
      </c>
      <c r="C32" s="170" t="s">
        <v>1039</v>
      </c>
      <c r="D32" s="135">
        <v>2.4400000000000002E-2</v>
      </c>
      <c r="E32" s="135">
        <v>4.0399999999999998E-2</v>
      </c>
      <c r="F32" s="135">
        <v>3.8300000000000001E-2</v>
      </c>
      <c r="G32" s="135">
        <v>2.9100000000000001E-2</v>
      </c>
      <c r="H32" s="135">
        <v>3.7699999999999997E-2</v>
      </c>
      <c r="I32" s="135">
        <v>3.4299999999999997E-2</v>
      </c>
      <c r="J32" s="135">
        <v>5.7299999999999997E-2</v>
      </c>
    </row>
    <row r="33" spans="1:10" s="52" customFormat="1" ht="15" customHeight="1">
      <c r="A33" s="51" t="s">
        <v>848</v>
      </c>
      <c r="B33" s="50" t="s">
        <v>1040</v>
      </c>
      <c r="C33" s="170" t="s">
        <v>1041</v>
      </c>
      <c r="D33" s="135">
        <v>1.5699999999999999E-2</v>
      </c>
      <c r="E33" s="135">
        <v>2.2800000000000001E-2</v>
      </c>
      <c r="F33" s="135">
        <v>2.1499999999999998E-2</v>
      </c>
      <c r="G33" s="135">
        <v>0.02</v>
      </c>
      <c r="H33" s="135">
        <v>1.9400000000000001E-2</v>
      </c>
      <c r="I33" s="135">
        <v>2.3099999999999999E-2</v>
      </c>
      <c r="J33" s="135">
        <v>2.2100000000000002E-2</v>
      </c>
    </row>
    <row r="34" spans="1:10" s="52" customFormat="1" ht="15" customHeight="1">
      <c r="A34" s="51" t="s">
        <v>848</v>
      </c>
      <c r="B34" s="50" t="s">
        <v>1042</v>
      </c>
      <c r="C34" s="170" t="s">
        <v>1043</v>
      </c>
      <c r="D34" s="135">
        <v>0</v>
      </c>
      <c r="E34" s="135">
        <v>0</v>
      </c>
      <c r="F34" s="135">
        <v>0</v>
      </c>
      <c r="G34" s="135">
        <v>0</v>
      </c>
      <c r="H34" s="135">
        <v>0</v>
      </c>
      <c r="I34" s="135">
        <v>0</v>
      </c>
      <c r="J34" s="135">
        <v>0</v>
      </c>
    </row>
    <row r="35" spans="1:10" s="52" customFormat="1" ht="15" customHeight="1">
      <c r="A35" s="51" t="s">
        <v>848</v>
      </c>
      <c r="B35" s="50" t="s">
        <v>1044</v>
      </c>
      <c r="C35" s="170" t="s">
        <v>1045</v>
      </c>
      <c r="D35" s="135">
        <v>0</v>
      </c>
      <c r="E35" s="135">
        <v>0</v>
      </c>
      <c r="F35" s="135">
        <v>0</v>
      </c>
      <c r="G35" s="135">
        <v>0</v>
      </c>
      <c r="H35" s="135">
        <v>0</v>
      </c>
      <c r="I35" s="135">
        <v>4.3E-3</v>
      </c>
      <c r="J35" s="135">
        <v>2.75E-2</v>
      </c>
    </row>
    <row r="36" spans="1:10" s="52" customFormat="1" ht="15" customHeight="1">
      <c r="A36" s="51" t="s">
        <v>848</v>
      </c>
      <c r="B36" s="50" t="s">
        <v>1046</v>
      </c>
      <c r="C36" s="170" t="s">
        <v>1047</v>
      </c>
      <c r="D36" s="135">
        <v>0</v>
      </c>
      <c r="E36" s="135">
        <v>0</v>
      </c>
      <c r="F36" s="135">
        <v>0</v>
      </c>
      <c r="G36" s="135">
        <v>0</v>
      </c>
      <c r="H36" s="135">
        <v>0</v>
      </c>
      <c r="I36" s="135">
        <v>3.0999999999999999E-3</v>
      </c>
      <c r="J36" s="135">
        <v>5.3900000000000003E-2</v>
      </c>
    </row>
    <row r="37" spans="1:10" s="52" customFormat="1" ht="15" customHeight="1">
      <c r="A37" s="51"/>
      <c r="B37" s="50"/>
      <c r="C37" s="170" t="s">
        <v>1048</v>
      </c>
      <c r="D37" s="135">
        <v>0</v>
      </c>
      <c r="E37" s="135">
        <v>0</v>
      </c>
      <c r="F37" s="135">
        <v>0</v>
      </c>
      <c r="G37" s="135">
        <v>0</v>
      </c>
      <c r="H37" s="135">
        <v>0</v>
      </c>
      <c r="I37" s="135">
        <v>0</v>
      </c>
      <c r="J37" s="135">
        <v>0</v>
      </c>
    </row>
    <row r="38" spans="1:10" s="52" customFormat="1" ht="15" customHeight="1" thickBot="1">
      <c r="A38" s="51" t="s">
        <v>848</v>
      </c>
      <c r="B38" s="50" t="s">
        <v>1049</v>
      </c>
      <c r="C38" s="170" t="s">
        <v>1050</v>
      </c>
      <c r="D38" s="135">
        <v>0</v>
      </c>
      <c r="E38" s="135">
        <v>0</v>
      </c>
      <c r="F38" s="135">
        <v>0</v>
      </c>
      <c r="G38" s="135">
        <v>0</v>
      </c>
      <c r="H38" s="135">
        <v>0</v>
      </c>
      <c r="I38" s="135">
        <v>0</v>
      </c>
      <c r="J38" s="135">
        <v>0</v>
      </c>
    </row>
    <row r="39" spans="1:10" s="41" customFormat="1" ht="15" customHeight="1" thickTop="1" thickBot="1">
      <c r="A39" s="51"/>
      <c r="B39" s="55"/>
      <c r="C39" s="412" t="s">
        <v>634</v>
      </c>
      <c r="D39" s="409"/>
      <c r="E39" s="409"/>
      <c r="F39" s="409"/>
      <c r="G39" s="410"/>
      <c r="H39" s="410"/>
      <c r="I39" s="410"/>
      <c r="J39" s="410"/>
    </row>
    <row r="40" spans="1:10" s="41" customFormat="1" ht="15" customHeight="1" thickTop="1" thickBot="1">
      <c r="A40" s="51"/>
      <c r="B40" s="179"/>
      <c r="C40" s="412" t="s">
        <v>635</v>
      </c>
      <c r="D40" s="409"/>
      <c r="E40" s="409"/>
      <c r="F40" s="409"/>
      <c r="G40" s="410"/>
      <c r="H40" s="410"/>
      <c r="I40" s="410"/>
      <c r="J40" s="410"/>
    </row>
    <row r="41" spans="1:10" s="51" customFormat="1" ht="15" customHeight="1" thickTop="1">
      <c r="A41" s="51" t="s">
        <v>848</v>
      </c>
      <c r="B41" s="50" t="s">
        <v>1051</v>
      </c>
      <c r="C41" s="170" t="s">
        <v>1052</v>
      </c>
      <c r="D41" s="135">
        <v>0.1429</v>
      </c>
      <c r="E41" s="135">
        <v>0.1193</v>
      </c>
      <c r="F41" s="135">
        <v>0.13150000000000001</v>
      </c>
      <c r="G41" s="135">
        <v>0.12509999999999999</v>
      </c>
      <c r="H41" s="135">
        <v>0.1176</v>
      </c>
      <c r="I41" s="135">
        <v>9.9400000000000002E-2</v>
      </c>
      <c r="J41" s="135">
        <v>8.9800000000000005E-2</v>
      </c>
    </row>
    <row r="42" spans="1:10" s="52" customFormat="1" ht="15" customHeight="1">
      <c r="A42" s="51" t="s">
        <v>848</v>
      </c>
      <c r="B42" s="50" t="s">
        <v>1053</v>
      </c>
      <c r="C42" s="170" t="s">
        <v>1054</v>
      </c>
      <c r="D42" s="135">
        <v>0.153</v>
      </c>
      <c r="E42" s="135">
        <v>0.1293</v>
      </c>
      <c r="F42" s="135">
        <v>0.14230000000000001</v>
      </c>
      <c r="G42" s="135">
        <v>0.13489999999999999</v>
      </c>
      <c r="H42" s="135">
        <v>0.12970000000000001</v>
      </c>
      <c r="I42" s="135">
        <v>0.11269999999999999</v>
      </c>
      <c r="J42" s="135">
        <v>0.1052</v>
      </c>
    </row>
    <row r="43" spans="1:10" s="52" customFormat="1" ht="15" customHeight="1">
      <c r="A43" s="51" t="s">
        <v>848</v>
      </c>
      <c r="B43" s="50" t="s">
        <v>1055</v>
      </c>
      <c r="C43" s="170" t="s">
        <v>1056</v>
      </c>
      <c r="D43" s="135">
        <v>0.1535</v>
      </c>
      <c r="E43" s="135">
        <v>0.1283</v>
      </c>
      <c r="F43" s="135">
        <v>0.1424</v>
      </c>
      <c r="G43" s="135">
        <v>0.13519999999999999</v>
      </c>
      <c r="H43" s="135">
        <v>0.13009999999999999</v>
      </c>
      <c r="I43" s="135">
        <v>0.1153</v>
      </c>
      <c r="J43" s="135">
        <v>0.1129</v>
      </c>
    </row>
    <row r="44" spans="1:10" s="52" customFormat="1" ht="15" customHeight="1" thickBot="1">
      <c r="A44" s="51" t="s">
        <v>848</v>
      </c>
      <c r="B44" s="50" t="s">
        <v>1057</v>
      </c>
      <c r="C44" s="170" t="s">
        <v>1058</v>
      </c>
      <c r="D44" s="135">
        <v>0</v>
      </c>
      <c r="E44" s="135">
        <v>0</v>
      </c>
      <c r="F44" s="135">
        <v>0</v>
      </c>
      <c r="G44" s="135">
        <v>0</v>
      </c>
      <c r="H44" s="135">
        <v>0</v>
      </c>
      <c r="I44" s="135">
        <v>544.63599999999997</v>
      </c>
      <c r="J44" s="135">
        <v>66.073400000000007</v>
      </c>
    </row>
    <row r="45" spans="1:10" s="41" customFormat="1" ht="15" customHeight="1" thickTop="1" thickBot="1">
      <c r="A45" s="51"/>
      <c r="B45" s="179"/>
      <c r="C45" s="412" t="s">
        <v>640</v>
      </c>
      <c r="D45" s="409"/>
      <c r="E45" s="409"/>
      <c r="F45" s="409"/>
      <c r="G45" s="410"/>
      <c r="H45" s="410"/>
      <c r="I45" s="410"/>
      <c r="J45" s="410"/>
    </row>
    <row r="46" spans="1:10" s="54" customFormat="1" ht="15" customHeight="1" thickTop="1">
      <c r="A46" s="54" t="s">
        <v>848</v>
      </c>
      <c r="B46" s="50" t="s">
        <v>1059</v>
      </c>
      <c r="C46" s="170" t="s">
        <v>1060</v>
      </c>
      <c r="D46" s="135">
        <v>0.68830000000000002</v>
      </c>
      <c r="E46" s="135">
        <v>0.70140000000000002</v>
      </c>
      <c r="F46" s="135">
        <v>0.70399999999999996</v>
      </c>
      <c r="G46" s="135">
        <v>0.68520000000000003</v>
      </c>
      <c r="H46" s="135">
        <v>0.70250000000000001</v>
      </c>
      <c r="I46" s="135">
        <v>0.67100000000000004</v>
      </c>
      <c r="J46" s="135">
        <v>0.6643</v>
      </c>
    </row>
    <row r="47" spans="1:10" ht="15" customHeight="1">
      <c r="A47" s="51" t="s">
        <v>848</v>
      </c>
      <c r="B47" s="50" t="s">
        <v>1061</v>
      </c>
      <c r="C47" s="170" t="s">
        <v>1062</v>
      </c>
      <c r="D47" s="135">
        <v>5.5199999999999999E-2</v>
      </c>
      <c r="E47" s="135">
        <v>5.1999999999999998E-2</v>
      </c>
      <c r="F47" s="135">
        <v>4.5900000000000003E-2</v>
      </c>
      <c r="G47" s="135">
        <v>5.0599999999999999E-2</v>
      </c>
      <c r="H47" s="135">
        <v>5.4199999999999998E-2</v>
      </c>
      <c r="I47" s="135">
        <v>5.8599999999999999E-2</v>
      </c>
      <c r="J47" s="135">
        <v>5.6500000000000002E-2</v>
      </c>
    </row>
    <row r="48" spans="1:10" ht="15" customHeight="1">
      <c r="A48" s="51" t="s">
        <v>848</v>
      </c>
      <c r="B48" s="50" t="s">
        <v>1063</v>
      </c>
      <c r="C48" s="170" t="s">
        <v>1064</v>
      </c>
      <c r="D48" s="135">
        <v>0.25650000000000001</v>
      </c>
      <c r="E48" s="135">
        <v>0.2467</v>
      </c>
      <c r="F48" s="135">
        <v>0.25009999999999999</v>
      </c>
      <c r="G48" s="135">
        <v>0.26419999999999999</v>
      </c>
      <c r="H48" s="135">
        <v>0.2432</v>
      </c>
      <c r="I48" s="135">
        <v>0.27039999999999997</v>
      </c>
      <c r="J48" s="135">
        <v>0.2792</v>
      </c>
    </row>
    <row r="49" spans="1:10" ht="15" customHeight="1" thickBot="1">
      <c r="A49" s="51" t="s">
        <v>848</v>
      </c>
      <c r="B49" s="50" t="s">
        <v>1065</v>
      </c>
      <c r="C49" s="170" t="s">
        <v>1066</v>
      </c>
      <c r="D49" s="135">
        <v>0.43519999999999998</v>
      </c>
      <c r="E49" s="135">
        <v>0.4556</v>
      </c>
      <c r="F49" s="135">
        <v>0.46200000000000002</v>
      </c>
      <c r="G49" s="135">
        <v>0.49070000000000003</v>
      </c>
      <c r="H49" s="135">
        <v>0.50649999999999995</v>
      </c>
      <c r="I49" s="135">
        <v>0.49640000000000001</v>
      </c>
      <c r="J49" s="135">
        <v>0.55930000000000002</v>
      </c>
    </row>
    <row r="50" spans="1:10" s="51" customFormat="1" ht="15" customHeight="1" thickTop="1" thickBot="1">
      <c r="B50" s="55"/>
      <c r="C50" s="412" t="s">
        <v>645</v>
      </c>
      <c r="D50" s="409"/>
      <c r="E50" s="409"/>
      <c r="F50" s="409"/>
      <c r="G50" s="410"/>
      <c r="H50" s="410"/>
      <c r="I50" s="410"/>
      <c r="J50" s="410"/>
    </row>
    <row r="51" spans="1:10" s="51" customFormat="1" ht="15" customHeight="1" thickTop="1">
      <c r="A51" s="51" t="s">
        <v>848</v>
      </c>
      <c r="B51" s="50" t="s">
        <v>1067</v>
      </c>
      <c r="C51" s="170" t="s">
        <v>1068</v>
      </c>
      <c r="D51" s="135">
        <v>0.19420000000000001</v>
      </c>
      <c r="E51" s="135">
        <v>0.15840000000000001</v>
      </c>
      <c r="F51" s="135">
        <v>0.17610000000000001</v>
      </c>
      <c r="G51" s="135">
        <v>0.1699</v>
      </c>
      <c r="H51" s="135">
        <v>0.16289999999999999</v>
      </c>
      <c r="I51" s="135">
        <v>0.1172</v>
      </c>
      <c r="J51" s="135">
        <v>8.8300000000000003E-2</v>
      </c>
    </row>
    <row r="52" spans="1:10" s="51" customFormat="1" ht="15" customHeight="1">
      <c r="A52" s="51" t="s">
        <v>848</v>
      </c>
      <c r="B52" s="50" t="s">
        <v>1069</v>
      </c>
      <c r="C52" s="170" t="s">
        <v>1070</v>
      </c>
      <c r="D52" s="135">
        <v>0.192</v>
      </c>
      <c r="E52" s="135">
        <v>0.15540000000000001</v>
      </c>
      <c r="F52" s="135">
        <v>0.1741</v>
      </c>
      <c r="G52" s="135">
        <v>0.16869999999999999</v>
      </c>
      <c r="H52" s="135">
        <v>0.1638</v>
      </c>
      <c r="I52" s="135">
        <v>0.1171</v>
      </c>
      <c r="J52" s="135">
        <v>8.7599999999999997E-2</v>
      </c>
    </row>
    <row r="53" spans="1:10" s="51" customFormat="1" ht="15" customHeight="1">
      <c r="A53" s="51" t="s">
        <v>848</v>
      </c>
      <c r="B53" s="50" t="s">
        <v>1071</v>
      </c>
      <c r="C53" s="170" t="s">
        <v>1072</v>
      </c>
      <c r="D53" s="135">
        <v>0.2054</v>
      </c>
      <c r="E53" s="135">
        <v>0.16889999999999999</v>
      </c>
      <c r="F53" s="135">
        <v>0.18890000000000001</v>
      </c>
      <c r="G53" s="135">
        <v>0.18240000000000001</v>
      </c>
      <c r="H53" s="135">
        <v>0.18360000000000001</v>
      </c>
      <c r="I53" s="135">
        <v>0.13689999999999999</v>
      </c>
      <c r="J53" s="135">
        <v>0.10680000000000001</v>
      </c>
    </row>
    <row r="54" spans="1:10" s="51" customFormat="1" ht="15" customHeight="1">
      <c r="A54" s="51" t="s">
        <v>848</v>
      </c>
      <c r="B54" s="50" t="s">
        <v>1073</v>
      </c>
      <c r="C54" s="170" t="s">
        <v>1074</v>
      </c>
      <c r="D54" s="135">
        <v>0.2616</v>
      </c>
      <c r="E54" s="135">
        <v>0.2114</v>
      </c>
      <c r="F54" s="135">
        <v>0.23430000000000001</v>
      </c>
      <c r="G54" s="135">
        <v>0.22739999999999999</v>
      </c>
      <c r="H54" s="135">
        <v>0.22770000000000001</v>
      </c>
      <c r="I54" s="135">
        <v>0.18010000000000001</v>
      </c>
      <c r="J54" s="135">
        <v>0.15110000000000001</v>
      </c>
    </row>
    <row r="55" spans="1:10" s="51" customFormat="1" ht="15" customHeight="1">
      <c r="A55" s="51" t="s">
        <v>848</v>
      </c>
      <c r="B55" s="50" t="s">
        <v>1075</v>
      </c>
      <c r="C55" s="170" t="s">
        <v>1076</v>
      </c>
      <c r="D55" s="135">
        <v>-5.62E-2</v>
      </c>
      <c r="E55" s="135">
        <v>-4.2500000000000003E-2</v>
      </c>
      <c r="F55" s="135">
        <v>-4.5400000000000003E-2</v>
      </c>
      <c r="G55" s="135">
        <v>-4.4999999999999998E-2</v>
      </c>
      <c r="H55" s="135">
        <v>-4.4200000000000003E-2</v>
      </c>
      <c r="I55" s="135">
        <v>-4.3299999999999998E-2</v>
      </c>
      <c r="J55" s="135">
        <v>-4.4299999999999999E-2</v>
      </c>
    </row>
    <row r="56" spans="1:10" s="51" customFormat="1" ht="15" customHeight="1">
      <c r="A56" s="51" t="s">
        <v>848</v>
      </c>
      <c r="B56" s="50" t="s">
        <v>1077</v>
      </c>
      <c r="C56" s="170" t="s">
        <v>1078</v>
      </c>
      <c r="D56" s="135">
        <v>-1.34E-2</v>
      </c>
      <c r="E56" s="135">
        <v>-1.35E-2</v>
      </c>
      <c r="F56" s="135">
        <v>-1.4800000000000001E-2</v>
      </c>
      <c r="G56" s="135">
        <v>-1.37E-2</v>
      </c>
      <c r="H56" s="135">
        <v>-1.9800000000000002E-2</v>
      </c>
      <c r="I56" s="135">
        <v>-1.9699999999999999E-2</v>
      </c>
      <c r="J56" s="135">
        <v>-1.9300000000000001E-2</v>
      </c>
    </row>
    <row r="57" spans="1:10" s="51" customFormat="1" ht="15" customHeight="1" thickBot="1">
      <c r="A57" s="51" t="s">
        <v>848</v>
      </c>
      <c r="B57" s="50" t="s">
        <v>1079</v>
      </c>
      <c r="C57" s="170" t="s">
        <v>1080</v>
      </c>
      <c r="D57" s="135">
        <v>2.2000000000000001E-3</v>
      </c>
      <c r="E57" s="135">
        <v>3.0000000000000001E-3</v>
      </c>
      <c r="F57" s="135">
        <v>2.0999999999999999E-3</v>
      </c>
      <c r="G57" s="135">
        <v>1.1999999999999999E-3</v>
      </c>
      <c r="H57" s="135">
        <v>-8.9999999999999998E-4</v>
      </c>
      <c r="I57" s="135">
        <v>1E-4</v>
      </c>
      <c r="J57" s="135">
        <v>8.0000000000000004E-4</v>
      </c>
    </row>
    <row r="58" spans="1:10" s="41" customFormat="1" ht="15" customHeight="1" thickTop="1" thickBot="1">
      <c r="A58" s="51"/>
      <c r="B58" s="51"/>
      <c r="C58" s="412" t="s">
        <v>1081</v>
      </c>
      <c r="D58" s="413"/>
      <c r="E58" s="413"/>
      <c r="F58" s="413"/>
      <c r="G58" s="413"/>
      <c r="H58" s="413"/>
      <c r="I58" s="413"/>
      <c r="J58" s="413"/>
    </row>
    <row r="59" spans="1:10" s="51" customFormat="1" ht="15" customHeight="1" thickTop="1">
      <c r="A59" s="51" t="s">
        <v>848</v>
      </c>
      <c r="B59" s="50" t="s">
        <v>1067</v>
      </c>
      <c r="C59" s="170" t="s">
        <v>1068</v>
      </c>
      <c r="D59" s="135">
        <v>0.19420000000000001</v>
      </c>
      <c r="E59" s="135">
        <v>0.15840000000000001</v>
      </c>
      <c r="F59" s="135">
        <v>0.17610000000000001</v>
      </c>
      <c r="G59" s="135">
        <v>0.1699</v>
      </c>
      <c r="H59" s="135">
        <v>0.16289999999999999</v>
      </c>
      <c r="I59" s="135">
        <v>0.1172</v>
      </c>
      <c r="J59" s="135">
        <v>8.8300000000000003E-2</v>
      </c>
    </row>
    <row r="60" spans="1:10" s="51" customFormat="1" ht="15" customHeight="1">
      <c r="A60" s="51" t="s">
        <v>848</v>
      </c>
      <c r="B60" s="50" t="s">
        <v>1082</v>
      </c>
      <c r="C60" s="170" t="s">
        <v>1083</v>
      </c>
      <c r="D60" s="135">
        <v>-1.6899999999999998E-2</v>
      </c>
      <c r="E60" s="135">
        <v>-1.3599999999999999E-2</v>
      </c>
      <c r="F60" s="135">
        <v>-1.4999999999999999E-2</v>
      </c>
      <c r="G60" s="135">
        <v>-1.04E-2</v>
      </c>
      <c r="H60" s="135">
        <v>-1.0200000000000001E-2</v>
      </c>
      <c r="I60" s="135">
        <v>-5.7000000000000002E-3</v>
      </c>
      <c r="J60" s="135">
        <v>-8.9999999999999998E-4</v>
      </c>
    </row>
    <row r="61" spans="1:10" s="52" customFormat="1" ht="15" customHeight="1">
      <c r="A61" s="51" t="s">
        <v>848</v>
      </c>
      <c r="B61" s="50" t="s">
        <v>1084</v>
      </c>
      <c r="C61" s="170" t="s">
        <v>1085</v>
      </c>
      <c r="D61" s="135">
        <v>-0.1429</v>
      </c>
      <c r="E61" s="135">
        <v>-0.1193</v>
      </c>
      <c r="F61" s="135">
        <v>-0.13150000000000001</v>
      </c>
      <c r="G61" s="135">
        <v>-0.12509999999999999</v>
      </c>
      <c r="H61" s="135">
        <v>-0.1176</v>
      </c>
      <c r="I61" s="135">
        <v>-9.9400000000000002E-2</v>
      </c>
      <c r="J61" s="135">
        <v>-8.9800000000000005E-2</v>
      </c>
    </row>
    <row r="62" spans="1:10" s="52" customFormat="1" ht="15" customHeight="1">
      <c r="A62" s="51" t="s">
        <v>848</v>
      </c>
      <c r="B62" s="50" t="s">
        <v>1086</v>
      </c>
      <c r="C62" s="170" t="s">
        <v>1087</v>
      </c>
      <c r="D62" s="135">
        <v>1E-3</v>
      </c>
      <c r="E62" s="135">
        <v>5.0000000000000001E-4</v>
      </c>
      <c r="F62" s="135">
        <v>-2.9999999999999997E-4</v>
      </c>
      <c r="G62" s="135">
        <v>-8.9999999999999998E-4</v>
      </c>
      <c r="H62" s="135">
        <v>-2.0000000000000001E-4</v>
      </c>
      <c r="I62" s="135">
        <v>8.0000000000000004E-4</v>
      </c>
      <c r="J62" s="135">
        <v>4.0000000000000002E-4</v>
      </c>
    </row>
    <row r="63" spans="1:10" s="52" customFormat="1" ht="15" customHeight="1">
      <c r="A63" s="51" t="s">
        <v>848</v>
      </c>
      <c r="B63" s="50" t="s">
        <v>1088</v>
      </c>
      <c r="C63" s="170" t="s">
        <v>1089</v>
      </c>
      <c r="D63" s="135">
        <v>0</v>
      </c>
      <c r="E63" s="135">
        <v>2.9999999999999997E-4</v>
      </c>
      <c r="F63" s="135">
        <v>2.9999999999999997E-4</v>
      </c>
      <c r="G63" s="135">
        <v>2.9999999999999997E-4</v>
      </c>
      <c r="H63" s="135">
        <v>0</v>
      </c>
      <c r="I63" s="135">
        <v>-1E-4</v>
      </c>
      <c r="J63" s="135">
        <v>2.3999999999999998E-3</v>
      </c>
    </row>
    <row r="64" spans="1:10" s="52" customFormat="1" ht="15" customHeight="1" thickBot="1">
      <c r="A64" s="51"/>
      <c r="B64" s="50"/>
      <c r="C64" s="170" t="s">
        <v>1090</v>
      </c>
      <c r="D64" s="135">
        <v>1E-4</v>
      </c>
      <c r="E64" s="135">
        <v>-1E-4</v>
      </c>
      <c r="F64" s="135">
        <v>-2.0000000000000001E-4</v>
      </c>
      <c r="G64" s="135">
        <v>0</v>
      </c>
      <c r="H64" s="135">
        <v>0</v>
      </c>
      <c r="I64" s="135">
        <v>0</v>
      </c>
      <c r="J64" s="135">
        <v>0</v>
      </c>
    </row>
    <row r="65" spans="1:10" s="51" customFormat="1" ht="15" customHeight="1" thickTop="1" thickBot="1">
      <c r="A65" s="51" t="s">
        <v>848</v>
      </c>
      <c r="B65" s="50" t="s">
        <v>1091</v>
      </c>
      <c r="C65" s="412" t="s">
        <v>1092</v>
      </c>
      <c r="D65" s="409">
        <v>3.5400000000000001E-2</v>
      </c>
      <c r="E65" s="409">
        <v>2.6200000000000001E-2</v>
      </c>
      <c r="F65" s="409">
        <v>2.9399999999999999E-2</v>
      </c>
      <c r="G65" s="414">
        <v>3.3799999999999997E-2</v>
      </c>
      <c r="H65" s="414">
        <v>3.49E-2</v>
      </c>
      <c r="I65" s="414">
        <v>1.29E-2</v>
      </c>
      <c r="J65" s="414">
        <v>4.0000000000000002E-4</v>
      </c>
    </row>
    <row r="66" spans="1:10" ht="3.75" customHeight="1" thickTop="1" thickBot="1">
      <c r="A66" s="180"/>
      <c r="B66" s="180"/>
      <c r="C66" s="123"/>
      <c r="D66" s="123"/>
      <c r="E66" s="123"/>
      <c r="F66" s="123"/>
      <c r="G66" s="123"/>
      <c r="H66" s="123"/>
      <c r="I66" s="123"/>
      <c r="J66" s="123"/>
    </row>
    <row r="67" spans="1:10" ht="15" customHeight="1">
      <c r="A67" s="51"/>
      <c r="B67" s="51"/>
      <c r="C67" s="175" t="s">
        <v>660</v>
      </c>
      <c r="D67" s="51"/>
      <c r="E67" s="51"/>
      <c r="F67" s="51"/>
      <c r="G67" s="51"/>
      <c r="H67" s="51"/>
      <c r="I67" s="51"/>
      <c r="J67" s="51"/>
    </row>
    <row r="68" spans="1:10" ht="15" customHeight="1">
      <c r="A68" s="51"/>
      <c r="B68" s="51"/>
      <c r="C68" s="175" t="s">
        <v>1093</v>
      </c>
      <c r="D68" s="51"/>
      <c r="E68" s="51"/>
      <c r="F68" s="51"/>
      <c r="G68" s="51"/>
      <c r="H68" s="51"/>
      <c r="I68" s="51"/>
      <c r="J68" s="51"/>
    </row>
    <row r="69" spans="1:10" ht="15" customHeight="1">
      <c r="A69" s="51"/>
      <c r="B69" s="51"/>
      <c r="C69" s="175" t="s">
        <v>1094</v>
      </c>
      <c r="D69" s="51"/>
      <c r="E69" s="51"/>
      <c r="F69" s="51"/>
      <c r="G69" s="51"/>
      <c r="H69" s="51"/>
      <c r="I69" s="51"/>
      <c r="J69" s="51"/>
    </row>
    <row r="70" spans="1:10" ht="15" customHeight="1">
      <c r="A70" s="51"/>
      <c r="B70" s="51"/>
      <c r="C70" s="175" t="s">
        <v>663</v>
      </c>
      <c r="D70" s="51"/>
      <c r="E70" s="51"/>
      <c r="F70" s="51"/>
      <c r="G70" s="51"/>
      <c r="H70" s="51"/>
      <c r="I70" s="51"/>
      <c r="J70" s="51"/>
    </row>
    <row r="71" spans="1:10" ht="15" customHeight="1">
      <c r="A71" s="51"/>
      <c r="B71" s="51"/>
      <c r="C71" s="175" t="s">
        <v>664</v>
      </c>
      <c r="D71" s="51"/>
      <c r="E71" s="51"/>
      <c r="F71" s="51"/>
      <c r="G71" s="51"/>
      <c r="H71" s="51"/>
      <c r="I71" s="51"/>
      <c r="J71" s="51"/>
    </row>
    <row r="72" spans="1:10" ht="15" customHeight="1">
      <c r="A72" s="51"/>
      <c r="B72" s="51"/>
      <c r="C72" s="175" t="s">
        <v>665</v>
      </c>
      <c r="D72" s="51"/>
      <c r="E72" s="51"/>
      <c r="F72" s="51"/>
      <c r="G72" s="51"/>
      <c r="H72" s="51"/>
      <c r="I72" s="51"/>
      <c r="J72" s="51"/>
    </row>
    <row r="73" spans="1:10" ht="15" customHeight="1">
      <c r="A73" s="51"/>
      <c r="B73" s="51"/>
      <c r="C73" s="175" t="s">
        <v>666</v>
      </c>
      <c r="D73" s="51"/>
      <c r="E73" s="51"/>
      <c r="F73" s="51"/>
      <c r="G73" s="51"/>
      <c r="H73" s="51"/>
      <c r="I73" s="51"/>
      <c r="J73" s="51"/>
    </row>
    <row r="74" spans="1:10" ht="15" customHeight="1">
      <c r="A74" s="51"/>
      <c r="B74" s="51"/>
      <c r="C74" s="175" t="s">
        <v>667</v>
      </c>
      <c r="D74" s="51"/>
      <c r="E74" s="51"/>
      <c r="F74" s="51"/>
      <c r="G74" s="51"/>
      <c r="H74" s="51"/>
      <c r="I74" s="51"/>
      <c r="J74" s="51"/>
    </row>
    <row r="75" spans="1:10" ht="15" customHeight="1">
      <c r="A75" s="51"/>
      <c r="B75" s="51"/>
      <c r="C75" s="175"/>
      <c r="D75" s="51"/>
      <c r="E75" s="51"/>
      <c r="F75" s="51"/>
      <c r="G75" s="51"/>
      <c r="H75" s="51"/>
      <c r="I75" s="51"/>
      <c r="J75" s="51"/>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sqref="A1:K1"/>
    </sheetView>
  </sheetViews>
  <sheetFormatPr defaultColWidth="9.140625" defaultRowHeight="12.75"/>
  <cols>
    <col min="1" max="1" width="85.5703125" style="37" customWidth="1"/>
    <col min="2" max="4" width="13.42578125" style="646" bestFit="1" customWidth="1"/>
    <col min="5" max="5" width="10.7109375" style="646" bestFit="1" customWidth="1"/>
    <col min="6" max="7" width="11.7109375" style="646" bestFit="1" customWidth="1"/>
    <col min="8" max="8" width="10.7109375" style="646" bestFit="1" customWidth="1"/>
    <col min="9" max="9" width="13.42578125" style="646" bestFit="1" customWidth="1"/>
    <col min="10" max="10" width="11.7109375" style="646" bestFit="1" customWidth="1"/>
    <col min="11" max="11" width="14.7109375" style="646" customWidth="1"/>
    <col min="12" max="256" width="9.140625" style="646"/>
    <col min="257" max="257" width="85.5703125" style="646" customWidth="1"/>
    <col min="258" max="264" width="20.140625" style="646" customWidth="1"/>
    <col min="265" max="266" width="21" style="646" customWidth="1"/>
    <col min="267" max="267" width="26.42578125" style="646" customWidth="1"/>
    <col min="268" max="512" width="9.140625" style="646"/>
    <col min="513" max="513" width="85.5703125" style="646" customWidth="1"/>
    <col min="514" max="520" width="20.140625" style="646" customWidth="1"/>
    <col min="521" max="522" width="21" style="646" customWidth="1"/>
    <col min="523" max="523" width="26.42578125" style="646" customWidth="1"/>
    <col min="524" max="768" width="9.140625" style="646"/>
    <col min="769" max="769" width="85.5703125" style="646" customWidth="1"/>
    <col min="770" max="776" width="20.140625" style="646" customWidth="1"/>
    <col min="777" max="778" width="21" style="646" customWidth="1"/>
    <col min="779" max="779" width="26.42578125" style="646" customWidth="1"/>
    <col min="780" max="1024" width="9.140625" style="646"/>
    <col min="1025" max="1025" width="85.5703125" style="646" customWidth="1"/>
    <col min="1026" max="1032" width="20.140625" style="646" customWidth="1"/>
    <col min="1033" max="1034" width="21" style="646" customWidth="1"/>
    <col min="1035" max="1035" width="26.42578125" style="646" customWidth="1"/>
    <col min="1036" max="1280" width="9.140625" style="646"/>
    <col min="1281" max="1281" width="85.5703125" style="646" customWidth="1"/>
    <col min="1282" max="1288" width="20.140625" style="646" customWidth="1"/>
    <col min="1289" max="1290" width="21" style="646" customWidth="1"/>
    <col min="1291" max="1291" width="26.42578125" style="646" customWidth="1"/>
    <col min="1292" max="1536" width="9.140625" style="646"/>
    <col min="1537" max="1537" width="85.5703125" style="646" customWidth="1"/>
    <col min="1538" max="1544" width="20.140625" style="646" customWidth="1"/>
    <col min="1545" max="1546" width="21" style="646" customWidth="1"/>
    <col min="1547" max="1547" width="26.42578125" style="646" customWidth="1"/>
    <col min="1548" max="1792" width="9.140625" style="646"/>
    <col min="1793" max="1793" width="85.5703125" style="646" customWidth="1"/>
    <col min="1794" max="1800" width="20.140625" style="646" customWidth="1"/>
    <col min="1801" max="1802" width="21" style="646" customWidth="1"/>
    <col min="1803" max="1803" width="26.42578125" style="646" customWidth="1"/>
    <col min="1804" max="2048" width="9.140625" style="646"/>
    <col min="2049" max="2049" width="85.5703125" style="646" customWidth="1"/>
    <col min="2050" max="2056" width="20.140625" style="646" customWidth="1"/>
    <col min="2057" max="2058" width="21" style="646" customWidth="1"/>
    <col min="2059" max="2059" width="26.42578125" style="646" customWidth="1"/>
    <col min="2060" max="2304" width="9.140625" style="646"/>
    <col min="2305" max="2305" width="85.5703125" style="646" customWidth="1"/>
    <col min="2306" max="2312" width="20.140625" style="646" customWidth="1"/>
    <col min="2313" max="2314" width="21" style="646" customWidth="1"/>
    <col min="2315" max="2315" width="26.42578125" style="646" customWidth="1"/>
    <col min="2316" max="2560" width="9.140625" style="646"/>
    <col min="2561" max="2561" width="85.5703125" style="646" customWidth="1"/>
    <col min="2562" max="2568" width="20.140625" style="646" customWidth="1"/>
    <col min="2569" max="2570" width="21" style="646" customWidth="1"/>
    <col min="2571" max="2571" width="26.42578125" style="646" customWidth="1"/>
    <col min="2572" max="2816" width="9.140625" style="646"/>
    <col min="2817" max="2817" width="85.5703125" style="646" customWidth="1"/>
    <col min="2818" max="2824" width="20.140625" style="646" customWidth="1"/>
    <col min="2825" max="2826" width="21" style="646" customWidth="1"/>
    <col min="2827" max="2827" width="26.42578125" style="646" customWidth="1"/>
    <col min="2828" max="3072" width="9.140625" style="646"/>
    <col min="3073" max="3073" width="85.5703125" style="646" customWidth="1"/>
    <col min="3074" max="3080" width="20.140625" style="646" customWidth="1"/>
    <col min="3081" max="3082" width="21" style="646" customWidth="1"/>
    <col min="3083" max="3083" width="26.42578125" style="646" customWidth="1"/>
    <col min="3084" max="3328" width="9.140625" style="646"/>
    <col min="3329" max="3329" width="85.5703125" style="646" customWidth="1"/>
    <col min="3330" max="3336" width="20.140625" style="646" customWidth="1"/>
    <col min="3337" max="3338" width="21" style="646" customWidth="1"/>
    <col min="3339" max="3339" width="26.42578125" style="646" customWidth="1"/>
    <col min="3340" max="3584" width="9.140625" style="646"/>
    <col min="3585" max="3585" width="85.5703125" style="646" customWidth="1"/>
    <col min="3586" max="3592" width="20.140625" style="646" customWidth="1"/>
    <col min="3593" max="3594" width="21" style="646" customWidth="1"/>
    <col min="3595" max="3595" width="26.42578125" style="646" customWidth="1"/>
    <col min="3596" max="3840" width="9.140625" style="646"/>
    <col min="3841" max="3841" width="85.5703125" style="646" customWidth="1"/>
    <col min="3842" max="3848" width="20.140625" style="646" customWidth="1"/>
    <col min="3849" max="3850" width="21" style="646" customWidth="1"/>
    <col min="3851" max="3851" width="26.42578125" style="646" customWidth="1"/>
    <col min="3852" max="4096" width="9.140625" style="646"/>
    <col min="4097" max="4097" width="85.5703125" style="646" customWidth="1"/>
    <col min="4098" max="4104" width="20.140625" style="646" customWidth="1"/>
    <col min="4105" max="4106" width="21" style="646" customWidth="1"/>
    <col min="4107" max="4107" width="26.42578125" style="646" customWidth="1"/>
    <col min="4108" max="4352" width="9.140625" style="646"/>
    <col min="4353" max="4353" width="85.5703125" style="646" customWidth="1"/>
    <col min="4354" max="4360" width="20.140625" style="646" customWidth="1"/>
    <col min="4361" max="4362" width="21" style="646" customWidth="1"/>
    <col min="4363" max="4363" width="26.42578125" style="646" customWidth="1"/>
    <col min="4364" max="4608" width="9.140625" style="646"/>
    <col min="4609" max="4609" width="85.5703125" style="646" customWidth="1"/>
    <col min="4610" max="4616" width="20.140625" style="646" customWidth="1"/>
    <col min="4617" max="4618" width="21" style="646" customWidth="1"/>
    <col min="4619" max="4619" width="26.42578125" style="646" customWidth="1"/>
    <col min="4620" max="4864" width="9.140625" style="646"/>
    <col min="4865" max="4865" width="85.5703125" style="646" customWidth="1"/>
    <col min="4866" max="4872" width="20.140625" style="646" customWidth="1"/>
    <col min="4873" max="4874" width="21" style="646" customWidth="1"/>
    <col min="4875" max="4875" width="26.42578125" style="646" customWidth="1"/>
    <col min="4876" max="5120" width="9.140625" style="646"/>
    <col min="5121" max="5121" width="85.5703125" style="646" customWidth="1"/>
    <col min="5122" max="5128" width="20.140625" style="646" customWidth="1"/>
    <col min="5129" max="5130" width="21" style="646" customWidth="1"/>
    <col min="5131" max="5131" width="26.42578125" style="646" customWidth="1"/>
    <col min="5132" max="5376" width="9.140625" style="646"/>
    <col min="5377" max="5377" width="85.5703125" style="646" customWidth="1"/>
    <col min="5378" max="5384" width="20.140625" style="646" customWidth="1"/>
    <col min="5385" max="5386" width="21" style="646" customWidth="1"/>
    <col min="5387" max="5387" width="26.42578125" style="646" customWidth="1"/>
    <col min="5388" max="5632" width="9.140625" style="646"/>
    <col min="5633" max="5633" width="85.5703125" style="646" customWidth="1"/>
    <col min="5634" max="5640" width="20.140625" style="646" customWidth="1"/>
    <col min="5641" max="5642" width="21" style="646" customWidth="1"/>
    <col min="5643" max="5643" width="26.42578125" style="646" customWidth="1"/>
    <col min="5644" max="5888" width="9.140625" style="646"/>
    <col min="5889" max="5889" width="85.5703125" style="646" customWidth="1"/>
    <col min="5890" max="5896" width="20.140625" style="646" customWidth="1"/>
    <col min="5897" max="5898" width="21" style="646" customWidth="1"/>
    <col min="5899" max="5899" width="26.42578125" style="646" customWidth="1"/>
    <col min="5900" max="6144" width="9.140625" style="646"/>
    <col min="6145" max="6145" width="85.5703125" style="646" customWidth="1"/>
    <col min="6146" max="6152" width="20.140625" style="646" customWidth="1"/>
    <col min="6153" max="6154" width="21" style="646" customWidth="1"/>
    <col min="6155" max="6155" width="26.42578125" style="646" customWidth="1"/>
    <col min="6156" max="6400" width="9.140625" style="646"/>
    <col min="6401" max="6401" width="85.5703125" style="646" customWidth="1"/>
    <col min="6402" max="6408" width="20.140625" style="646" customWidth="1"/>
    <col min="6409" max="6410" width="21" style="646" customWidth="1"/>
    <col min="6411" max="6411" width="26.42578125" style="646" customWidth="1"/>
    <col min="6412" max="6656" width="9.140625" style="646"/>
    <col min="6657" max="6657" width="85.5703125" style="646" customWidth="1"/>
    <col min="6658" max="6664" width="20.140625" style="646" customWidth="1"/>
    <col min="6665" max="6666" width="21" style="646" customWidth="1"/>
    <col min="6667" max="6667" width="26.42578125" style="646" customWidth="1"/>
    <col min="6668" max="6912" width="9.140625" style="646"/>
    <col min="6913" max="6913" width="85.5703125" style="646" customWidth="1"/>
    <col min="6914" max="6920" width="20.140625" style="646" customWidth="1"/>
    <col min="6921" max="6922" width="21" style="646" customWidth="1"/>
    <col min="6923" max="6923" width="26.42578125" style="646" customWidth="1"/>
    <col min="6924" max="7168" width="9.140625" style="646"/>
    <col min="7169" max="7169" width="85.5703125" style="646" customWidth="1"/>
    <col min="7170" max="7176" width="20.140625" style="646" customWidth="1"/>
    <col min="7177" max="7178" width="21" style="646" customWidth="1"/>
    <col min="7179" max="7179" width="26.42578125" style="646" customWidth="1"/>
    <col min="7180" max="7424" width="9.140625" style="646"/>
    <col min="7425" max="7425" width="85.5703125" style="646" customWidth="1"/>
    <col min="7426" max="7432" width="20.140625" style="646" customWidth="1"/>
    <col min="7433" max="7434" width="21" style="646" customWidth="1"/>
    <col min="7435" max="7435" width="26.42578125" style="646" customWidth="1"/>
    <col min="7436" max="7680" width="9.140625" style="646"/>
    <col min="7681" max="7681" width="85.5703125" style="646" customWidth="1"/>
    <col min="7682" max="7688" width="20.140625" style="646" customWidth="1"/>
    <col min="7689" max="7690" width="21" style="646" customWidth="1"/>
    <col min="7691" max="7691" width="26.42578125" style="646" customWidth="1"/>
    <col min="7692" max="7936" width="9.140625" style="646"/>
    <col min="7937" max="7937" width="85.5703125" style="646" customWidth="1"/>
    <col min="7938" max="7944" width="20.140625" style="646" customWidth="1"/>
    <col min="7945" max="7946" width="21" style="646" customWidth="1"/>
    <col min="7947" max="7947" width="26.42578125" style="646" customWidth="1"/>
    <col min="7948" max="8192" width="9.140625" style="646"/>
    <col min="8193" max="8193" width="85.5703125" style="646" customWidth="1"/>
    <col min="8194" max="8200" width="20.140625" style="646" customWidth="1"/>
    <col min="8201" max="8202" width="21" style="646" customWidth="1"/>
    <col min="8203" max="8203" width="26.42578125" style="646" customWidth="1"/>
    <col min="8204" max="8448" width="9.140625" style="646"/>
    <col min="8449" max="8449" width="85.5703125" style="646" customWidth="1"/>
    <col min="8450" max="8456" width="20.140625" style="646" customWidth="1"/>
    <col min="8457" max="8458" width="21" style="646" customWidth="1"/>
    <col min="8459" max="8459" width="26.42578125" style="646" customWidth="1"/>
    <col min="8460" max="8704" width="9.140625" style="646"/>
    <col min="8705" max="8705" width="85.5703125" style="646" customWidth="1"/>
    <col min="8706" max="8712" width="20.140625" style="646" customWidth="1"/>
    <col min="8713" max="8714" width="21" style="646" customWidth="1"/>
    <col min="8715" max="8715" width="26.42578125" style="646" customWidth="1"/>
    <col min="8716" max="8960" width="9.140625" style="646"/>
    <col min="8961" max="8961" width="85.5703125" style="646" customWidth="1"/>
    <col min="8962" max="8968" width="20.140625" style="646" customWidth="1"/>
    <col min="8969" max="8970" width="21" style="646" customWidth="1"/>
    <col min="8971" max="8971" width="26.42578125" style="646" customWidth="1"/>
    <col min="8972" max="9216" width="9.140625" style="646"/>
    <col min="9217" max="9217" width="85.5703125" style="646" customWidth="1"/>
    <col min="9218" max="9224" width="20.140625" style="646" customWidth="1"/>
    <col min="9225" max="9226" width="21" style="646" customWidth="1"/>
    <col min="9227" max="9227" width="26.42578125" style="646" customWidth="1"/>
    <col min="9228" max="9472" width="9.140625" style="646"/>
    <col min="9473" max="9473" width="85.5703125" style="646" customWidth="1"/>
    <col min="9474" max="9480" width="20.140625" style="646" customWidth="1"/>
    <col min="9481" max="9482" width="21" style="646" customWidth="1"/>
    <col min="9483" max="9483" width="26.42578125" style="646" customWidth="1"/>
    <col min="9484" max="9728" width="9.140625" style="646"/>
    <col min="9729" max="9729" width="85.5703125" style="646" customWidth="1"/>
    <col min="9730" max="9736" width="20.140625" style="646" customWidth="1"/>
    <col min="9737" max="9738" width="21" style="646" customWidth="1"/>
    <col min="9739" max="9739" width="26.42578125" style="646" customWidth="1"/>
    <col min="9740" max="9984" width="9.140625" style="646"/>
    <col min="9985" max="9985" width="85.5703125" style="646" customWidth="1"/>
    <col min="9986" max="9992" width="20.140625" style="646" customWidth="1"/>
    <col min="9993" max="9994" width="21" style="646" customWidth="1"/>
    <col min="9995" max="9995" width="26.42578125" style="646" customWidth="1"/>
    <col min="9996" max="10240" width="9.140625" style="646"/>
    <col min="10241" max="10241" width="85.5703125" style="646" customWidth="1"/>
    <col min="10242" max="10248" width="20.140625" style="646" customWidth="1"/>
    <col min="10249" max="10250" width="21" style="646" customWidth="1"/>
    <col min="10251" max="10251" width="26.42578125" style="646" customWidth="1"/>
    <col min="10252" max="10496" width="9.140625" style="646"/>
    <col min="10497" max="10497" width="85.5703125" style="646" customWidth="1"/>
    <col min="10498" max="10504" width="20.140625" style="646" customWidth="1"/>
    <col min="10505" max="10506" width="21" style="646" customWidth="1"/>
    <col min="10507" max="10507" width="26.42578125" style="646" customWidth="1"/>
    <col min="10508" max="10752" width="9.140625" style="646"/>
    <col min="10753" max="10753" width="85.5703125" style="646" customWidth="1"/>
    <col min="10754" max="10760" width="20.140625" style="646" customWidth="1"/>
    <col min="10761" max="10762" width="21" style="646" customWidth="1"/>
    <col min="10763" max="10763" width="26.42578125" style="646" customWidth="1"/>
    <col min="10764" max="11008" width="9.140625" style="646"/>
    <col min="11009" max="11009" width="85.5703125" style="646" customWidth="1"/>
    <col min="11010" max="11016" width="20.140625" style="646" customWidth="1"/>
    <col min="11017" max="11018" width="21" style="646" customWidth="1"/>
    <col min="11019" max="11019" width="26.42578125" style="646" customWidth="1"/>
    <col min="11020" max="11264" width="9.140625" style="646"/>
    <col min="11265" max="11265" width="85.5703125" style="646" customWidth="1"/>
    <col min="11266" max="11272" width="20.140625" style="646" customWidth="1"/>
    <col min="11273" max="11274" width="21" style="646" customWidth="1"/>
    <col min="11275" max="11275" width="26.42578125" style="646" customWidth="1"/>
    <col min="11276" max="11520" width="9.140625" style="646"/>
    <col min="11521" max="11521" width="85.5703125" style="646" customWidth="1"/>
    <col min="11522" max="11528" width="20.140625" style="646" customWidth="1"/>
    <col min="11529" max="11530" width="21" style="646" customWidth="1"/>
    <col min="11531" max="11531" width="26.42578125" style="646" customWidth="1"/>
    <col min="11532" max="11776" width="9.140625" style="646"/>
    <col min="11777" max="11777" width="85.5703125" style="646" customWidth="1"/>
    <col min="11778" max="11784" width="20.140625" style="646" customWidth="1"/>
    <col min="11785" max="11786" width="21" style="646" customWidth="1"/>
    <col min="11787" max="11787" width="26.42578125" style="646" customWidth="1"/>
    <col min="11788" max="12032" width="9.140625" style="646"/>
    <col min="12033" max="12033" width="85.5703125" style="646" customWidth="1"/>
    <col min="12034" max="12040" width="20.140625" style="646" customWidth="1"/>
    <col min="12041" max="12042" width="21" style="646" customWidth="1"/>
    <col min="12043" max="12043" width="26.42578125" style="646" customWidth="1"/>
    <col min="12044" max="12288" width="9.140625" style="646"/>
    <col min="12289" max="12289" width="85.5703125" style="646" customWidth="1"/>
    <col min="12290" max="12296" width="20.140625" style="646" customWidth="1"/>
    <col min="12297" max="12298" width="21" style="646" customWidth="1"/>
    <col min="12299" max="12299" width="26.42578125" style="646" customWidth="1"/>
    <col min="12300" max="12544" width="9.140625" style="646"/>
    <col min="12545" max="12545" width="85.5703125" style="646" customWidth="1"/>
    <col min="12546" max="12552" width="20.140625" style="646" customWidth="1"/>
    <col min="12553" max="12554" width="21" style="646" customWidth="1"/>
    <col min="12555" max="12555" width="26.42578125" style="646" customWidth="1"/>
    <col min="12556" max="12800" width="9.140625" style="646"/>
    <col min="12801" max="12801" width="85.5703125" style="646" customWidth="1"/>
    <col min="12802" max="12808" width="20.140625" style="646" customWidth="1"/>
    <col min="12809" max="12810" width="21" style="646" customWidth="1"/>
    <col min="12811" max="12811" width="26.42578125" style="646" customWidth="1"/>
    <col min="12812" max="13056" width="9.140625" style="646"/>
    <col min="13057" max="13057" width="85.5703125" style="646" customWidth="1"/>
    <col min="13058" max="13064" width="20.140625" style="646" customWidth="1"/>
    <col min="13065" max="13066" width="21" style="646" customWidth="1"/>
    <col min="13067" max="13067" width="26.42578125" style="646" customWidth="1"/>
    <col min="13068" max="13312" width="9.140625" style="646"/>
    <col min="13313" max="13313" width="85.5703125" style="646" customWidth="1"/>
    <col min="13314" max="13320" width="20.140625" style="646" customWidth="1"/>
    <col min="13321" max="13322" width="21" style="646" customWidth="1"/>
    <col min="13323" max="13323" width="26.42578125" style="646" customWidth="1"/>
    <col min="13324" max="13568" width="9.140625" style="646"/>
    <col min="13569" max="13569" width="85.5703125" style="646" customWidth="1"/>
    <col min="13570" max="13576" width="20.140625" style="646" customWidth="1"/>
    <col min="13577" max="13578" width="21" style="646" customWidth="1"/>
    <col min="13579" max="13579" width="26.42578125" style="646" customWidth="1"/>
    <col min="13580" max="13824" width="9.140625" style="646"/>
    <col min="13825" max="13825" width="85.5703125" style="646" customWidth="1"/>
    <col min="13826" max="13832" width="20.140625" style="646" customWidth="1"/>
    <col min="13833" max="13834" width="21" style="646" customWidth="1"/>
    <col min="13835" max="13835" width="26.42578125" style="646" customWidth="1"/>
    <col min="13836" max="14080" width="9.140625" style="646"/>
    <col min="14081" max="14081" width="85.5703125" style="646" customWidth="1"/>
    <col min="14082" max="14088" width="20.140625" style="646" customWidth="1"/>
    <col min="14089" max="14090" width="21" style="646" customWidth="1"/>
    <col min="14091" max="14091" width="26.42578125" style="646" customWidth="1"/>
    <col min="14092" max="14336" width="9.140625" style="646"/>
    <col min="14337" max="14337" width="85.5703125" style="646" customWidth="1"/>
    <col min="14338" max="14344" width="20.140625" style="646" customWidth="1"/>
    <col min="14345" max="14346" width="21" style="646" customWidth="1"/>
    <col min="14347" max="14347" width="26.42578125" style="646" customWidth="1"/>
    <col min="14348" max="14592" width="9.140625" style="646"/>
    <col min="14593" max="14593" width="85.5703125" style="646" customWidth="1"/>
    <col min="14594" max="14600" width="20.140625" style="646" customWidth="1"/>
    <col min="14601" max="14602" width="21" style="646" customWidth="1"/>
    <col min="14603" max="14603" width="26.42578125" style="646" customWidth="1"/>
    <col min="14604" max="14848" width="9.140625" style="646"/>
    <col min="14849" max="14849" width="85.5703125" style="646" customWidth="1"/>
    <col min="14850" max="14856" width="20.140625" style="646" customWidth="1"/>
    <col min="14857" max="14858" width="21" style="646" customWidth="1"/>
    <col min="14859" max="14859" width="26.42578125" style="646" customWidth="1"/>
    <col min="14860" max="15104" width="9.140625" style="646"/>
    <col min="15105" max="15105" width="85.5703125" style="646" customWidth="1"/>
    <col min="15106" max="15112" width="20.140625" style="646" customWidth="1"/>
    <col min="15113" max="15114" width="21" style="646" customWidth="1"/>
    <col min="15115" max="15115" width="26.42578125" style="646" customWidth="1"/>
    <col min="15116" max="15360" width="9.140625" style="646"/>
    <col min="15361" max="15361" width="85.5703125" style="646" customWidth="1"/>
    <col min="15362" max="15368" width="20.140625" style="646" customWidth="1"/>
    <col min="15369" max="15370" width="21" style="646" customWidth="1"/>
    <col min="15371" max="15371" width="26.42578125" style="646" customWidth="1"/>
    <col min="15372" max="15616" width="9.140625" style="646"/>
    <col min="15617" max="15617" width="85.5703125" style="646" customWidth="1"/>
    <col min="15618" max="15624" width="20.140625" style="646" customWidth="1"/>
    <col min="15625" max="15626" width="21" style="646" customWidth="1"/>
    <col min="15627" max="15627" width="26.42578125" style="646" customWidth="1"/>
    <col min="15628" max="15872" width="9.140625" style="646"/>
    <col min="15873" max="15873" width="85.5703125" style="646" customWidth="1"/>
    <col min="15874" max="15880" width="20.140625" style="646" customWidth="1"/>
    <col min="15881" max="15882" width="21" style="646" customWidth="1"/>
    <col min="15883" max="15883" width="26.42578125" style="646" customWidth="1"/>
    <col min="15884" max="16128" width="9.140625" style="646"/>
    <col min="16129" max="16129" width="85.5703125" style="646" customWidth="1"/>
    <col min="16130" max="16136" width="20.140625" style="646" customWidth="1"/>
    <col min="16137" max="16138" width="21" style="646" customWidth="1"/>
    <col min="16139" max="16139" width="26.42578125" style="646" customWidth="1"/>
    <col min="16140" max="16384" width="9.140625" style="646"/>
  </cols>
  <sheetData>
    <row r="1" spans="1:11" ht="30" customHeight="1">
      <c r="A1" s="737" t="s">
        <v>481</v>
      </c>
      <c r="B1" s="747"/>
      <c r="C1" s="747"/>
      <c r="D1" s="747"/>
      <c r="E1" s="747"/>
      <c r="F1" s="747"/>
      <c r="G1" s="747"/>
      <c r="H1" s="747"/>
      <c r="I1" s="747"/>
      <c r="J1" s="747"/>
      <c r="K1" s="747"/>
    </row>
    <row r="2" spans="1:11" ht="15" customHeight="1">
      <c r="A2" s="738" t="s">
        <v>746</v>
      </c>
      <c r="B2" s="748"/>
      <c r="C2" s="748"/>
      <c r="D2" s="748"/>
      <c r="E2" s="748"/>
      <c r="F2" s="748"/>
      <c r="G2" s="748"/>
      <c r="H2" s="748"/>
      <c r="I2" s="748"/>
      <c r="J2" s="748"/>
      <c r="K2" s="748"/>
    </row>
    <row r="3" spans="1:11" ht="15" customHeight="1">
      <c r="A3" s="738" t="s">
        <v>1479</v>
      </c>
      <c r="B3" s="748"/>
      <c r="C3" s="748"/>
      <c r="D3" s="748"/>
      <c r="E3" s="748"/>
      <c r="F3" s="748"/>
      <c r="G3" s="748"/>
      <c r="H3" s="748"/>
      <c r="I3" s="748"/>
      <c r="J3" s="748"/>
      <c r="K3" s="748"/>
    </row>
    <row r="4" spans="1:11" s="82" customFormat="1" ht="30" customHeight="1">
      <c r="A4" s="739" t="s">
        <v>747</v>
      </c>
      <c r="B4" s="749"/>
      <c r="C4" s="749"/>
      <c r="D4" s="749"/>
      <c r="E4" s="749"/>
      <c r="F4" s="749"/>
      <c r="G4" s="749"/>
      <c r="H4" s="749"/>
      <c r="I4" s="749"/>
      <c r="J4" s="749"/>
      <c r="K4" s="749"/>
    </row>
    <row r="5" spans="1:11" ht="3.75" customHeight="1">
      <c r="A5" s="51"/>
      <c r="B5" s="51"/>
      <c r="C5" s="51"/>
      <c r="D5" s="51"/>
      <c r="E5" s="51"/>
      <c r="F5" s="51"/>
      <c r="G5" s="51"/>
      <c r="H5" s="51"/>
      <c r="I5" s="51"/>
      <c r="J5" s="51"/>
      <c r="K5" s="51"/>
    </row>
    <row r="6" spans="1:11" s="347" customFormat="1" ht="30" customHeight="1" thickBot="1">
      <c r="A6" s="230"/>
      <c r="B6" s="229" t="s">
        <v>130</v>
      </c>
      <c r="C6" s="229" t="s">
        <v>132</v>
      </c>
      <c r="D6" s="229" t="s">
        <v>134</v>
      </c>
      <c r="E6" s="229" t="s">
        <v>136</v>
      </c>
      <c r="F6" s="229" t="s">
        <v>138</v>
      </c>
      <c r="G6" s="229" t="s">
        <v>140</v>
      </c>
      <c r="H6" s="229" t="s">
        <v>142</v>
      </c>
      <c r="I6" s="304" t="s">
        <v>144</v>
      </c>
      <c r="J6" s="304" t="s">
        <v>546</v>
      </c>
      <c r="K6" s="304" t="s">
        <v>554</v>
      </c>
    </row>
    <row r="7" spans="1:11" s="24" customFormat="1" ht="15" customHeight="1">
      <c r="A7" s="452" t="s">
        <v>748</v>
      </c>
      <c r="B7" s="448">
        <v>0.127</v>
      </c>
      <c r="C7" s="448">
        <v>0.1663</v>
      </c>
      <c r="D7" s="448">
        <v>0.32200000000000001</v>
      </c>
      <c r="E7" s="448">
        <v>0.2737</v>
      </c>
      <c r="F7" s="448">
        <v>0.17499999999999999</v>
      </c>
      <c r="G7" s="448">
        <v>0.17280000000000001</v>
      </c>
      <c r="H7" s="448">
        <v>0.1318</v>
      </c>
      <c r="I7" s="448">
        <v>0.17380000000000001</v>
      </c>
      <c r="J7" s="448">
        <v>0.12659999999999999</v>
      </c>
      <c r="K7" s="448">
        <v>0.1948</v>
      </c>
    </row>
    <row r="8" spans="1:11" s="82" customFormat="1" ht="15" customHeight="1">
      <c r="A8" s="125" t="s">
        <v>749</v>
      </c>
      <c r="B8" s="126">
        <v>317075400.29000002</v>
      </c>
      <c r="C8" s="126">
        <v>372963200.66000003</v>
      </c>
      <c r="D8" s="126">
        <v>111915265.67</v>
      </c>
      <c r="E8" s="126">
        <v>439996.77</v>
      </c>
      <c r="F8" s="126">
        <v>5788327.75</v>
      </c>
      <c r="G8" s="126">
        <v>581500227.73000002</v>
      </c>
      <c r="H8" s="126">
        <v>700584.3</v>
      </c>
      <c r="I8" s="126">
        <v>26398173.02</v>
      </c>
      <c r="J8" s="126">
        <v>19205731.280000001</v>
      </c>
      <c r="K8" s="126">
        <v>1435986907.47</v>
      </c>
    </row>
    <row r="9" spans="1:11" s="82" customFormat="1" ht="15" customHeight="1">
      <c r="A9" s="125" t="s">
        <v>750</v>
      </c>
      <c r="B9" s="126">
        <v>0</v>
      </c>
      <c r="C9" s="126">
        <v>0</v>
      </c>
      <c r="D9" s="126">
        <v>0</v>
      </c>
      <c r="E9" s="126">
        <v>0</v>
      </c>
      <c r="F9" s="126">
        <v>0</v>
      </c>
      <c r="G9" s="126">
        <v>0</v>
      </c>
      <c r="H9" s="126">
        <v>0</v>
      </c>
      <c r="I9" s="126">
        <v>0</v>
      </c>
      <c r="J9" s="126">
        <v>0</v>
      </c>
      <c r="K9" s="126">
        <v>0</v>
      </c>
    </row>
    <row r="10" spans="1:11" s="25" customFormat="1" ht="15" customHeight="1">
      <c r="A10" s="125" t="s">
        <v>751</v>
      </c>
      <c r="B10" s="126">
        <v>48028503.780000001</v>
      </c>
      <c r="C10" s="126">
        <v>142179607.5</v>
      </c>
      <c r="D10" s="126">
        <v>80883010.129999995</v>
      </c>
      <c r="E10" s="126">
        <v>3173833.3</v>
      </c>
      <c r="F10" s="126">
        <v>28796998.850000001</v>
      </c>
      <c r="G10" s="126">
        <v>29504258.899999999</v>
      </c>
      <c r="H10" s="126">
        <v>2136599.2599999998</v>
      </c>
      <c r="I10" s="126">
        <v>191478371.72999999</v>
      </c>
      <c r="J10" s="126">
        <v>1864844.46</v>
      </c>
      <c r="K10" s="126">
        <v>528046027.91000003</v>
      </c>
    </row>
    <row r="11" spans="1:11" s="25" customFormat="1" ht="15" customHeight="1">
      <c r="A11" s="125" t="s">
        <v>752</v>
      </c>
      <c r="B11" s="126">
        <v>54275578.219999999</v>
      </c>
      <c r="C11" s="126">
        <v>27677154.140000001</v>
      </c>
      <c r="D11" s="126">
        <v>201141572.53999999</v>
      </c>
      <c r="E11" s="126">
        <v>3026555.65</v>
      </c>
      <c r="F11" s="126">
        <v>253076.9</v>
      </c>
      <c r="G11" s="126">
        <v>2330666.7400000002</v>
      </c>
      <c r="H11" s="126">
        <v>1037061.82</v>
      </c>
      <c r="I11" s="126">
        <v>21260098.739999998</v>
      </c>
      <c r="J11" s="126">
        <v>21230276.16</v>
      </c>
      <c r="K11" s="126">
        <v>332232040.91000003</v>
      </c>
    </row>
    <row r="12" spans="1:11" s="25" customFormat="1" ht="15" customHeight="1">
      <c r="A12" s="125" t="s">
        <v>753</v>
      </c>
      <c r="B12" s="126">
        <v>109609564.22</v>
      </c>
      <c r="C12" s="126">
        <v>23784211.899999999</v>
      </c>
      <c r="D12" s="126">
        <v>0</v>
      </c>
      <c r="E12" s="126">
        <v>19477826.719999999</v>
      </c>
      <c r="F12" s="126">
        <v>358687.26</v>
      </c>
      <c r="G12" s="126">
        <v>5962521.8600000003</v>
      </c>
      <c r="H12" s="126">
        <v>0</v>
      </c>
      <c r="I12" s="126">
        <v>0</v>
      </c>
      <c r="J12" s="126">
        <v>71223598.340000004</v>
      </c>
      <c r="K12" s="126">
        <v>230416410.30000001</v>
      </c>
    </row>
    <row r="13" spans="1:11" s="25" customFormat="1" ht="15" customHeight="1">
      <c r="A13" s="125" t="s">
        <v>754</v>
      </c>
      <c r="B13" s="126">
        <v>712733213.49000001</v>
      </c>
      <c r="C13" s="126">
        <v>2412204865.3800001</v>
      </c>
      <c r="D13" s="126">
        <v>1354619744.8199999</v>
      </c>
      <c r="E13" s="126">
        <v>32394457.440000001</v>
      </c>
      <c r="F13" s="126">
        <v>370697109.5</v>
      </c>
      <c r="G13" s="126">
        <v>296088504.87</v>
      </c>
      <c r="H13" s="126">
        <v>38486942.43</v>
      </c>
      <c r="I13" s="126">
        <v>969285296.73000002</v>
      </c>
      <c r="J13" s="126">
        <v>318051078</v>
      </c>
      <c r="K13" s="126">
        <v>6504561212.6599998</v>
      </c>
    </row>
    <row r="14" spans="1:11" s="25" customFormat="1" ht="15" customHeight="1">
      <c r="A14" s="298" t="s">
        <v>755</v>
      </c>
      <c r="B14" s="299">
        <v>1241722260</v>
      </c>
      <c r="C14" s="299">
        <v>2978809039.5799999</v>
      </c>
      <c r="D14" s="299">
        <v>1748559593.1600001</v>
      </c>
      <c r="E14" s="299">
        <v>58512669.880000003</v>
      </c>
      <c r="F14" s="299">
        <v>405894200.25999999</v>
      </c>
      <c r="G14" s="299">
        <v>915386180.10000002</v>
      </c>
      <c r="H14" s="299">
        <v>42361187.810000002</v>
      </c>
      <c r="I14" s="299">
        <v>1208421940.22</v>
      </c>
      <c r="J14" s="299">
        <v>431575528.24000001</v>
      </c>
      <c r="K14" s="299">
        <v>9031242599.25</v>
      </c>
    </row>
    <row r="15" spans="1:11" s="26" customFormat="1" ht="15" customHeight="1">
      <c r="A15" s="125" t="s">
        <v>756</v>
      </c>
      <c r="B15" s="126">
        <v>831683876.52100003</v>
      </c>
      <c r="C15" s="126">
        <v>2472317522.875</v>
      </c>
      <c r="D15" s="126">
        <v>1471367133.1159999</v>
      </c>
      <c r="E15" s="126">
        <v>49150871.965000004</v>
      </c>
      <c r="F15" s="126">
        <v>376852063.16500002</v>
      </c>
      <c r="G15" s="126">
        <v>307626581.41500002</v>
      </c>
      <c r="H15" s="126">
        <v>39432793.192000002</v>
      </c>
      <c r="I15" s="126">
        <v>1018211020.446</v>
      </c>
      <c r="J15" s="126">
        <v>382456883.727</v>
      </c>
      <c r="K15" s="126">
        <v>6949098746.4219999</v>
      </c>
    </row>
    <row r="16" spans="1:11" s="27" customFormat="1" ht="15" customHeight="1">
      <c r="A16" s="249" t="s">
        <v>757</v>
      </c>
      <c r="B16" s="300">
        <v>0.66979999999999995</v>
      </c>
      <c r="C16" s="300">
        <v>0.83</v>
      </c>
      <c r="D16" s="300">
        <v>0.84150000000000003</v>
      </c>
      <c r="E16" s="300">
        <v>0.84</v>
      </c>
      <c r="F16" s="300">
        <v>0.9284</v>
      </c>
      <c r="G16" s="300">
        <v>0.33610000000000001</v>
      </c>
      <c r="H16" s="300">
        <v>0.93089999999999995</v>
      </c>
      <c r="I16" s="300">
        <v>0.84260000000000002</v>
      </c>
      <c r="J16" s="300">
        <v>0.88619999999999999</v>
      </c>
      <c r="K16" s="300">
        <v>0.76949999999999996</v>
      </c>
    </row>
    <row r="17" spans="1:11" s="25" customFormat="1" ht="15" customHeight="1">
      <c r="A17" s="298" t="s">
        <v>758</v>
      </c>
      <c r="B17" s="299">
        <v>83168387.652099997</v>
      </c>
      <c r="C17" s="299">
        <v>247231752.28749999</v>
      </c>
      <c r="D17" s="299">
        <v>147136713.3116</v>
      </c>
      <c r="E17" s="299">
        <v>4915087.1964999996</v>
      </c>
      <c r="F17" s="299">
        <v>37685206.316500001</v>
      </c>
      <c r="G17" s="299">
        <v>30762658.1415</v>
      </c>
      <c r="H17" s="299">
        <v>3943279.3191999998</v>
      </c>
      <c r="I17" s="299">
        <v>101821102.0446</v>
      </c>
      <c r="J17" s="299">
        <v>38245688.372699998</v>
      </c>
      <c r="K17" s="299">
        <v>694909874.64219999</v>
      </c>
    </row>
    <row r="18" spans="1:11" s="25" customFormat="1" ht="15" customHeight="1">
      <c r="A18" s="125" t="s">
        <v>759</v>
      </c>
      <c r="B18" s="126">
        <v>78908410</v>
      </c>
      <c r="C18" s="126">
        <v>403766376</v>
      </c>
      <c r="D18" s="126">
        <v>474213516</v>
      </c>
      <c r="E18" s="126">
        <v>23776032</v>
      </c>
      <c r="F18" s="126">
        <v>65977732</v>
      </c>
      <c r="G18" s="126">
        <v>57474328</v>
      </c>
      <c r="H18" s="126">
        <v>6012634</v>
      </c>
      <c r="I18" s="126">
        <v>175069455</v>
      </c>
      <c r="J18" s="126">
        <v>63814628</v>
      </c>
      <c r="K18" s="126">
        <v>1349013111</v>
      </c>
    </row>
    <row r="19" spans="1:11" s="25" customFormat="1" ht="15" customHeight="1">
      <c r="A19" s="125" t="s">
        <v>760</v>
      </c>
      <c r="B19" s="126">
        <v>0</v>
      </c>
      <c r="C19" s="126">
        <v>0</v>
      </c>
      <c r="D19" s="126">
        <v>0</v>
      </c>
      <c r="E19" s="126">
        <v>0</v>
      </c>
      <c r="F19" s="126">
        <v>56</v>
      </c>
      <c r="G19" s="126">
        <v>83</v>
      </c>
      <c r="H19" s="126">
        <v>0</v>
      </c>
      <c r="I19" s="126">
        <v>0</v>
      </c>
      <c r="J19" s="126">
        <v>0</v>
      </c>
      <c r="K19" s="126">
        <v>139</v>
      </c>
    </row>
    <row r="20" spans="1:11" s="25" customFormat="1" ht="15" customHeight="1">
      <c r="A20" s="249" t="s">
        <v>761</v>
      </c>
      <c r="B20" s="126">
        <v>0</v>
      </c>
      <c r="C20" s="126">
        <v>0</v>
      </c>
      <c r="D20" s="126">
        <v>0</v>
      </c>
      <c r="E20" s="126">
        <v>0</v>
      </c>
      <c r="F20" s="126">
        <v>0</v>
      </c>
      <c r="G20" s="126">
        <v>0</v>
      </c>
      <c r="H20" s="126">
        <v>0</v>
      </c>
      <c r="I20" s="126">
        <v>0</v>
      </c>
      <c r="J20" s="126">
        <v>0</v>
      </c>
      <c r="K20" s="126">
        <v>0</v>
      </c>
    </row>
    <row r="21" spans="1:11" s="25" customFormat="1" ht="15" customHeight="1">
      <c r="A21" s="125" t="s">
        <v>762</v>
      </c>
      <c r="B21" s="126">
        <v>0</v>
      </c>
      <c r="C21" s="126">
        <v>628000</v>
      </c>
      <c r="D21" s="126">
        <v>0</v>
      </c>
      <c r="E21" s="126">
        <v>10322457</v>
      </c>
      <c r="F21" s="126">
        <v>27157</v>
      </c>
      <c r="G21" s="126">
        <v>4018591</v>
      </c>
      <c r="H21" s="126">
        <v>816626</v>
      </c>
      <c r="I21" s="126">
        <v>3230548</v>
      </c>
      <c r="J21" s="126">
        <v>15403178</v>
      </c>
      <c r="K21" s="126">
        <v>34446557</v>
      </c>
    </row>
    <row r="22" spans="1:11" s="25" customFormat="1" ht="15" customHeight="1">
      <c r="A22" s="298" t="s">
        <v>763</v>
      </c>
      <c r="B22" s="299">
        <v>78908410</v>
      </c>
      <c r="C22" s="299">
        <v>403138376</v>
      </c>
      <c r="D22" s="299">
        <v>474213516</v>
      </c>
      <c r="E22" s="299">
        <v>13453575</v>
      </c>
      <c r="F22" s="299">
        <v>65950519</v>
      </c>
      <c r="G22" s="299">
        <v>53455654</v>
      </c>
      <c r="H22" s="299">
        <v>5196008</v>
      </c>
      <c r="I22" s="299">
        <v>171838907</v>
      </c>
      <c r="J22" s="299">
        <v>48411450</v>
      </c>
      <c r="K22" s="299">
        <v>1314566415</v>
      </c>
    </row>
    <row r="23" spans="1:11" s="25" customFormat="1" ht="15" customHeight="1">
      <c r="A23" s="125" t="s">
        <v>764</v>
      </c>
      <c r="B23" s="126">
        <v>11940541</v>
      </c>
      <c r="C23" s="126">
        <v>0</v>
      </c>
      <c r="D23" s="126">
        <v>0</v>
      </c>
      <c r="E23" s="126">
        <v>0</v>
      </c>
      <c r="F23" s="126">
        <v>0</v>
      </c>
      <c r="G23" s="126">
        <v>0</v>
      </c>
      <c r="H23" s="126">
        <v>0</v>
      </c>
      <c r="I23" s="126">
        <v>0</v>
      </c>
      <c r="J23" s="126">
        <v>0</v>
      </c>
      <c r="K23" s="126">
        <v>11940541</v>
      </c>
    </row>
    <row r="24" spans="1:11" s="25" customFormat="1" ht="15" customHeight="1">
      <c r="A24" s="125" t="s">
        <v>765</v>
      </c>
      <c r="B24" s="126">
        <v>0</v>
      </c>
      <c r="C24" s="126">
        <v>0</v>
      </c>
      <c r="D24" s="126">
        <v>0</v>
      </c>
      <c r="E24" s="126">
        <v>0</v>
      </c>
      <c r="F24" s="126">
        <v>0</v>
      </c>
      <c r="G24" s="126">
        <v>0</v>
      </c>
      <c r="H24" s="126">
        <v>0</v>
      </c>
      <c r="I24" s="126">
        <v>0</v>
      </c>
      <c r="J24" s="126">
        <v>0</v>
      </c>
      <c r="K24" s="126">
        <v>0</v>
      </c>
    </row>
    <row r="25" spans="1:11" s="28" customFormat="1" ht="15" customHeight="1">
      <c r="A25" s="125" t="s">
        <v>766</v>
      </c>
      <c r="B25" s="126">
        <v>0</v>
      </c>
      <c r="C25" s="126">
        <v>0</v>
      </c>
      <c r="D25" s="126">
        <v>0</v>
      </c>
      <c r="E25" s="126">
        <v>0</v>
      </c>
      <c r="F25" s="126">
        <v>0</v>
      </c>
      <c r="G25" s="126">
        <v>0</v>
      </c>
      <c r="H25" s="126">
        <v>0</v>
      </c>
      <c r="I25" s="126">
        <v>0</v>
      </c>
      <c r="J25" s="126">
        <v>0</v>
      </c>
      <c r="K25" s="126">
        <v>0</v>
      </c>
    </row>
    <row r="26" spans="1:11" s="25" customFormat="1" ht="15" customHeight="1">
      <c r="A26" s="125" t="s">
        <v>767</v>
      </c>
      <c r="B26" s="126">
        <v>11940541</v>
      </c>
      <c r="C26" s="126">
        <v>0</v>
      </c>
      <c r="D26" s="126">
        <v>0</v>
      </c>
      <c r="E26" s="126">
        <v>0</v>
      </c>
      <c r="F26" s="126">
        <v>0</v>
      </c>
      <c r="G26" s="126">
        <v>0</v>
      </c>
      <c r="H26" s="126">
        <v>0</v>
      </c>
      <c r="I26" s="126">
        <v>0</v>
      </c>
      <c r="J26" s="126">
        <v>0</v>
      </c>
      <c r="K26" s="126">
        <v>0</v>
      </c>
    </row>
    <row r="27" spans="1:11" s="29" customFormat="1" ht="15" customHeight="1">
      <c r="A27" s="249" t="s">
        <v>768</v>
      </c>
      <c r="B27" s="126">
        <v>14759863</v>
      </c>
      <c r="C27" s="126">
        <v>8268621</v>
      </c>
      <c r="D27" s="126">
        <v>0</v>
      </c>
      <c r="E27" s="126">
        <v>0</v>
      </c>
      <c r="F27" s="126">
        <v>0</v>
      </c>
      <c r="G27" s="126">
        <v>0</v>
      </c>
      <c r="H27" s="126">
        <v>0</v>
      </c>
      <c r="I27" s="126">
        <v>5705399</v>
      </c>
      <c r="J27" s="126">
        <v>0</v>
      </c>
      <c r="K27" s="126">
        <v>28733883</v>
      </c>
    </row>
    <row r="28" spans="1:11" s="30" customFormat="1" ht="15" customHeight="1">
      <c r="A28" s="249" t="s">
        <v>769</v>
      </c>
      <c r="B28" s="126">
        <v>0</v>
      </c>
      <c r="C28" s="126">
        <v>0</v>
      </c>
      <c r="D28" s="126">
        <v>0</v>
      </c>
      <c r="E28" s="126">
        <v>0</v>
      </c>
      <c r="F28" s="126">
        <v>0</v>
      </c>
      <c r="G28" s="126">
        <v>0</v>
      </c>
      <c r="H28" s="126">
        <v>0</v>
      </c>
      <c r="I28" s="126">
        <v>0</v>
      </c>
      <c r="J28" s="126">
        <v>0</v>
      </c>
      <c r="K28" s="126">
        <v>0</v>
      </c>
    </row>
    <row r="29" spans="1:11" s="25" customFormat="1" ht="15" customHeight="1">
      <c r="A29" s="301" t="s">
        <v>770</v>
      </c>
      <c r="B29" s="299">
        <v>26700404</v>
      </c>
      <c r="C29" s="299">
        <v>8268621</v>
      </c>
      <c r="D29" s="299">
        <v>0</v>
      </c>
      <c r="E29" s="299">
        <v>0</v>
      </c>
      <c r="F29" s="299">
        <v>0</v>
      </c>
      <c r="G29" s="299">
        <v>0</v>
      </c>
      <c r="H29" s="299">
        <v>0</v>
      </c>
      <c r="I29" s="299">
        <v>5705399</v>
      </c>
      <c r="J29" s="299">
        <v>0</v>
      </c>
      <c r="K29" s="299">
        <v>40674424</v>
      </c>
    </row>
    <row r="30" spans="1:11" s="25" customFormat="1" ht="15" customHeight="1">
      <c r="A30" s="249" t="s">
        <v>771</v>
      </c>
      <c r="B30" s="126">
        <v>0</v>
      </c>
      <c r="C30" s="126">
        <v>0</v>
      </c>
      <c r="D30" s="126">
        <v>0</v>
      </c>
      <c r="E30" s="126">
        <v>0</v>
      </c>
      <c r="F30" s="126">
        <v>0</v>
      </c>
      <c r="G30" s="126">
        <v>0</v>
      </c>
      <c r="H30" s="126">
        <v>0</v>
      </c>
      <c r="I30" s="126">
        <v>0</v>
      </c>
      <c r="J30" s="126">
        <v>0</v>
      </c>
      <c r="K30" s="126">
        <v>0</v>
      </c>
    </row>
    <row r="31" spans="1:11" s="25" customFormat="1" ht="15" customHeight="1">
      <c r="A31" s="249" t="s">
        <v>772</v>
      </c>
      <c r="B31" s="126">
        <v>0</v>
      </c>
      <c r="C31" s="126">
        <v>315400</v>
      </c>
      <c r="D31" s="126">
        <v>495600</v>
      </c>
      <c r="E31" s="126">
        <v>0</v>
      </c>
      <c r="F31" s="126">
        <v>0</v>
      </c>
      <c r="G31" s="126">
        <v>292100</v>
      </c>
      <c r="H31" s="126">
        <v>0</v>
      </c>
      <c r="I31" s="126">
        <v>602300</v>
      </c>
      <c r="J31" s="126">
        <v>0</v>
      </c>
      <c r="K31" s="126">
        <v>1705400</v>
      </c>
    </row>
    <row r="32" spans="1:11" s="25" customFormat="1" ht="15" customHeight="1">
      <c r="A32" s="298" t="s">
        <v>773</v>
      </c>
      <c r="B32" s="299">
        <v>105608814</v>
      </c>
      <c r="C32" s="299">
        <v>411091597</v>
      </c>
      <c r="D32" s="299">
        <v>473717916</v>
      </c>
      <c r="E32" s="299">
        <v>13453575</v>
      </c>
      <c r="F32" s="299">
        <v>65950519</v>
      </c>
      <c r="G32" s="299">
        <v>53163554</v>
      </c>
      <c r="H32" s="299">
        <v>5196008</v>
      </c>
      <c r="I32" s="299">
        <v>176942006</v>
      </c>
      <c r="J32" s="299">
        <v>48411450</v>
      </c>
      <c r="K32" s="299">
        <v>1353535439</v>
      </c>
    </row>
    <row r="33" spans="1:11" s="82" customFormat="1" ht="15" customHeight="1">
      <c r="A33" s="125" t="s">
        <v>774</v>
      </c>
      <c r="B33" s="126">
        <v>22440426.347899999</v>
      </c>
      <c r="C33" s="126">
        <v>163859844.71250001</v>
      </c>
      <c r="D33" s="126">
        <v>326581202.68839997</v>
      </c>
      <c r="E33" s="126">
        <v>8538487.8035000004</v>
      </c>
      <c r="F33" s="126">
        <v>28265312.683499999</v>
      </c>
      <c r="G33" s="126">
        <v>22400895.8585</v>
      </c>
      <c r="H33" s="126">
        <v>1252728.6808</v>
      </c>
      <c r="I33" s="126">
        <v>75120903.955400005</v>
      </c>
      <c r="J33" s="126">
        <v>10165761.6273</v>
      </c>
      <c r="K33" s="126">
        <v>658625564.35780001</v>
      </c>
    </row>
    <row r="34" spans="1:11" s="31" customFormat="1" ht="15" customHeight="1">
      <c r="A34" s="125" t="s">
        <v>775</v>
      </c>
      <c r="B34" s="251">
        <v>6.9599999999999995E-2</v>
      </c>
      <c r="C34" s="251">
        <v>0.1366</v>
      </c>
      <c r="D34" s="251">
        <v>0.15859999999999999</v>
      </c>
      <c r="E34" s="251">
        <v>0.31859999999999999</v>
      </c>
      <c r="F34" s="251">
        <v>6.4600000000000005E-2</v>
      </c>
      <c r="G34" s="251">
        <v>6.9800000000000001E-2</v>
      </c>
      <c r="H34" s="251">
        <v>0.29970000000000002</v>
      </c>
      <c r="I34" s="251">
        <v>0.1221</v>
      </c>
      <c r="J34" s="251">
        <v>0.2077</v>
      </c>
      <c r="K34" s="251">
        <v>0.13600000000000001</v>
      </c>
    </row>
    <row r="35" spans="1:11" ht="3.75" customHeight="1" thickBot="1">
      <c r="A35" s="123"/>
      <c r="B35" s="123"/>
      <c r="C35" s="123"/>
      <c r="D35" s="123"/>
      <c r="E35" s="123"/>
      <c r="F35" s="123"/>
      <c r="G35" s="123"/>
      <c r="H35" s="123"/>
      <c r="I35" s="123"/>
      <c r="J35" s="123"/>
      <c r="K35" s="123"/>
    </row>
    <row r="36" spans="1:11" ht="15" customHeight="1" thickTop="1">
      <c r="A36" s="129" t="s">
        <v>776</v>
      </c>
      <c r="B36" s="51"/>
      <c r="C36" s="51"/>
      <c r="D36" s="51"/>
      <c r="E36" s="51"/>
      <c r="F36" s="51"/>
      <c r="G36" s="51"/>
      <c r="H36" s="51"/>
      <c r="I36" s="51"/>
      <c r="J36" s="51"/>
      <c r="K36" s="51"/>
    </row>
    <row r="37" spans="1:11" ht="15" customHeight="1">
      <c r="A37" s="125"/>
      <c r="B37" s="51"/>
      <c r="C37" s="51"/>
      <c r="D37" s="51"/>
      <c r="E37" s="51"/>
      <c r="F37" s="51"/>
      <c r="G37" s="51"/>
      <c r="H37" s="51"/>
      <c r="I37" s="51"/>
      <c r="J37" s="51"/>
      <c r="K37" s="51"/>
    </row>
    <row r="38" spans="1:11" ht="15" customHeight="1">
      <c r="A38" s="125"/>
      <c r="B38" s="51"/>
      <c r="C38" s="51"/>
      <c r="D38" s="51"/>
      <c r="E38" s="51"/>
      <c r="F38" s="51"/>
      <c r="G38" s="51"/>
      <c r="H38" s="51"/>
      <c r="I38" s="51"/>
      <c r="J38" s="51"/>
      <c r="K38" s="51"/>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sqref="A1:L1"/>
    </sheetView>
  </sheetViews>
  <sheetFormatPr defaultRowHeight="12.75"/>
  <cols>
    <col min="1" max="1" width="38.28515625" style="37" customWidth="1"/>
    <col min="2" max="10" width="13.85546875" style="646" customWidth="1"/>
    <col min="11" max="11" width="14.140625" style="646" customWidth="1"/>
    <col min="12" max="12" width="12.140625" style="646" customWidth="1"/>
    <col min="13" max="256" width="9.140625" style="646"/>
    <col min="257" max="257" width="38.28515625" style="646" customWidth="1"/>
    <col min="258" max="266" width="13.85546875" style="646" customWidth="1"/>
    <col min="267" max="267" width="14.140625" style="646" customWidth="1"/>
    <col min="268" max="268" width="12.140625" style="646" customWidth="1"/>
    <col min="269" max="512" width="9.140625" style="646"/>
    <col min="513" max="513" width="38.28515625" style="646" customWidth="1"/>
    <col min="514" max="522" width="13.85546875" style="646" customWidth="1"/>
    <col min="523" max="523" width="14.140625" style="646" customWidth="1"/>
    <col min="524" max="524" width="12.140625" style="646" customWidth="1"/>
    <col min="525" max="768" width="9.140625" style="646"/>
    <col min="769" max="769" width="38.28515625" style="646" customWidth="1"/>
    <col min="770" max="778" width="13.85546875" style="646" customWidth="1"/>
    <col min="779" max="779" width="14.140625" style="646" customWidth="1"/>
    <col min="780" max="780" width="12.140625" style="646" customWidth="1"/>
    <col min="781" max="1024" width="9.140625" style="646"/>
    <col min="1025" max="1025" width="38.28515625" style="646" customWidth="1"/>
    <col min="1026" max="1034" width="13.85546875" style="646" customWidth="1"/>
    <col min="1035" max="1035" width="14.140625" style="646" customWidth="1"/>
    <col min="1036" max="1036" width="12.140625" style="646" customWidth="1"/>
    <col min="1037" max="1280" width="9.140625" style="646"/>
    <col min="1281" max="1281" width="38.28515625" style="646" customWidth="1"/>
    <col min="1282" max="1290" width="13.85546875" style="646" customWidth="1"/>
    <col min="1291" max="1291" width="14.140625" style="646" customWidth="1"/>
    <col min="1292" max="1292" width="12.140625" style="646" customWidth="1"/>
    <col min="1293" max="1536" width="9.140625" style="646"/>
    <col min="1537" max="1537" width="38.28515625" style="646" customWidth="1"/>
    <col min="1538" max="1546" width="13.85546875" style="646" customWidth="1"/>
    <col min="1547" max="1547" width="14.140625" style="646" customWidth="1"/>
    <col min="1548" max="1548" width="12.140625" style="646" customWidth="1"/>
    <col min="1549" max="1792" width="9.140625" style="646"/>
    <col min="1793" max="1793" width="38.28515625" style="646" customWidth="1"/>
    <col min="1794" max="1802" width="13.85546875" style="646" customWidth="1"/>
    <col min="1803" max="1803" width="14.140625" style="646" customWidth="1"/>
    <col min="1804" max="1804" width="12.140625" style="646" customWidth="1"/>
    <col min="1805" max="2048" width="9.140625" style="646"/>
    <col min="2049" max="2049" width="38.28515625" style="646" customWidth="1"/>
    <col min="2050" max="2058" width="13.85546875" style="646" customWidth="1"/>
    <col min="2059" max="2059" width="14.140625" style="646" customWidth="1"/>
    <col min="2060" max="2060" width="12.140625" style="646" customWidth="1"/>
    <col min="2061" max="2304" width="9.140625" style="646"/>
    <col min="2305" max="2305" width="38.28515625" style="646" customWidth="1"/>
    <col min="2306" max="2314" width="13.85546875" style="646" customWidth="1"/>
    <col min="2315" max="2315" width="14.140625" style="646" customWidth="1"/>
    <col min="2316" max="2316" width="12.140625" style="646" customWidth="1"/>
    <col min="2317" max="2560" width="9.140625" style="646"/>
    <col min="2561" max="2561" width="38.28515625" style="646" customWidth="1"/>
    <col min="2562" max="2570" width="13.85546875" style="646" customWidth="1"/>
    <col min="2571" max="2571" width="14.140625" style="646" customWidth="1"/>
    <col min="2572" max="2572" width="12.140625" style="646" customWidth="1"/>
    <col min="2573" max="2816" width="9.140625" style="646"/>
    <col min="2817" max="2817" width="38.28515625" style="646" customWidth="1"/>
    <col min="2818" max="2826" width="13.85546875" style="646" customWidth="1"/>
    <col min="2827" max="2827" width="14.140625" style="646" customWidth="1"/>
    <col min="2828" max="2828" width="12.140625" style="646" customWidth="1"/>
    <col min="2829" max="3072" width="9.140625" style="646"/>
    <col min="3073" max="3073" width="38.28515625" style="646" customWidth="1"/>
    <col min="3074" max="3082" width="13.85546875" style="646" customWidth="1"/>
    <col min="3083" max="3083" width="14.140625" style="646" customWidth="1"/>
    <col min="3084" max="3084" width="12.140625" style="646" customWidth="1"/>
    <col min="3085" max="3328" width="9.140625" style="646"/>
    <col min="3329" max="3329" width="38.28515625" style="646" customWidth="1"/>
    <col min="3330" max="3338" width="13.85546875" style="646" customWidth="1"/>
    <col min="3339" max="3339" width="14.140625" style="646" customWidth="1"/>
    <col min="3340" max="3340" width="12.140625" style="646" customWidth="1"/>
    <col min="3341" max="3584" width="9.140625" style="646"/>
    <col min="3585" max="3585" width="38.28515625" style="646" customWidth="1"/>
    <col min="3586" max="3594" width="13.85546875" style="646" customWidth="1"/>
    <col min="3595" max="3595" width="14.140625" style="646" customWidth="1"/>
    <col min="3596" max="3596" width="12.140625" style="646" customWidth="1"/>
    <col min="3597" max="3840" width="9.140625" style="646"/>
    <col min="3841" max="3841" width="38.28515625" style="646" customWidth="1"/>
    <col min="3842" max="3850" width="13.85546875" style="646" customWidth="1"/>
    <col min="3851" max="3851" width="14.140625" style="646" customWidth="1"/>
    <col min="3852" max="3852" width="12.140625" style="646" customWidth="1"/>
    <col min="3853" max="4096" width="9.140625" style="646"/>
    <col min="4097" max="4097" width="38.28515625" style="646" customWidth="1"/>
    <col min="4098" max="4106" width="13.85546875" style="646" customWidth="1"/>
    <col min="4107" max="4107" width="14.140625" style="646" customWidth="1"/>
    <col min="4108" max="4108" width="12.140625" style="646" customWidth="1"/>
    <col min="4109" max="4352" width="9.140625" style="646"/>
    <col min="4353" max="4353" width="38.28515625" style="646" customWidth="1"/>
    <col min="4354" max="4362" width="13.85546875" style="646" customWidth="1"/>
    <col min="4363" max="4363" width="14.140625" style="646" customWidth="1"/>
    <col min="4364" max="4364" width="12.140625" style="646" customWidth="1"/>
    <col min="4365" max="4608" width="9.140625" style="646"/>
    <col min="4609" max="4609" width="38.28515625" style="646" customWidth="1"/>
    <col min="4610" max="4618" width="13.85546875" style="646" customWidth="1"/>
    <col min="4619" max="4619" width="14.140625" style="646" customWidth="1"/>
    <col min="4620" max="4620" width="12.140625" style="646" customWidth="1"/>
    <col min="4621" max="4864" width="9.140625" style="646"/>
    <col min="4865" max="4865" width="38.28515625" style="646" customWidth="1"/>
    <col min="4866" max="4874" width="13.85546875" style="646" customWidth="1"/>
    <col min="4875" max="4875" width="14.140625" style="646" customWidth="1"/>
    <col min="4876" max="4876" width="12.140625" style="646" customWidth="1"/>
    <col min="4877" max="5120" width="9.140625" style="646"/>
    <col min="5121" max="5121" width="38.28515625" style="646" customWidth="1"/>
    <col min="5122" max="5130" width="13.85546875" style="646" customWidth="1"/>
    <col min="5131" max="5131" width="14.140625" style="646" customWidth="1"/>
    <col min="5132" max="5132" width="12.140625" style="646" customWidth="1"/>
    <col min="5133" max="5376" width="9.140625" style="646"/>
    <col min="5377" max="5377" width="38.28515625" style="646" customWidth="1"/>
    <col min="5378" max="5386" width="13.85546875" style="646" customWidth="1"/>
    <col min="5387" max="5387" width="14.140625" style="646" customWidth="1"/>
    <col min="5388" max="5388" width="12.140625" style="646" customWidth="1"/>
    <col min="5389" max="5632" width="9.140625" style="646"/>
    <col min="5633" max="5633" width="38.28515625" style="646" customWidth="1"/>
    <col min="5634" max="5642" width="13.85546875" style="646" customWidth="1"/>
    <col min="5643" max="5643" width="14.140625" style="646" customWidth="1"/>
    <col min="5644" max="5644" width="12.140625" style="646" customWidth="1"/>
    <col min="5645" max="5888" width="9.140625" style="646"/>
    <col min="5889" max="5889" width="38.28515625" style="646" customWidth="1"/>
    <col min="5890" max="5898" width="13.85546875" style="646" customWidth="1"/>
    <col min="5899" max="5899" width="14.140625" style="646" customWidth="1"/>
    <col min="5900" max="5900" width="12.140625" style="646" customWidth="1"/>
    <col min="5901" max="6144" width="9.140625" style="646"/>
    <col min="6145" max="6145" width="38.28515625" style="646" customWidth="1"/>
    <col min="6146" max="6154" width="13.85546875" style="646" customWidth="1"/>
    <col min="6155" max="6155" width="14.140625" style="646" customWidth="1"/>
    <col min="6156" max="6156" width="12.140625" style="646" customWidth="1"/>
    <col min="6157" max="6400" width="9.140625" style="646"/>
    <col min="6401" max="6401" width="38.28515625" style="646" customWidth="1"/>
    <col min="6402" max="6410" width="13.85546875" style="646" customWidth="1"/>
    <col min="6411" max="6411" width="14.140625" style="646" customWidth="1"/>
    <col min="6412" max="6412" width="12.140625" style="646" customWidth="1"/>
    <col min="6413" max="6656" width="9.140625" style="646"/>
    <col min="6657" max="6657" width="38.28515625" style="646" customWidth="1"/>
    <col min="6658" max="6666" width="13.85546875" style="646" customWidth="1"/>
    <col min="6667" max="6667" width="14.140625" style="646" customWidth="1"/>
    <col min="6668" max="6668" width="12.140625" style="646" customWidth="1"/>
    <col min="6669" max="6912" width="9.140625" style="646"/>
    <col min="6913" max="6913" width="38.28515625" style="646" customWidth="1"/>
    <col min="6914" max="6922" width="13.85546875" style="646" customWidth="1"/>
    <col min="6923" max="6923" width="14.140625" style="646" customWidth="1"/>
    <col min="6924" max="6924" width="12.140625" style="646" customWidth="1"/>
    <col min="6925" max="7168" width="9.140625" style="646"/>
    <col min="7169" max="7169" width="38.28515625" style="646" customWidth="1"/>
    <col min="7170" max="7178" width="13.85546875" style="646" customWidth="1"/>
    <col min="7179" max="7179" width="14.140625" style="646" customWidth="1"/>
    <col min="7180" max="7180" width="12.140625" style="646" customWidth="1"/>
    <col min="7181" max="7424" width="9.140625" style="646"/>
    <col min="7425" max="7425" width="38.28515625" style="646" customWidth="1"/>
    <col min="7426" max="7434" width="13.85546875" style="646" customWidth="1"/>
    <col min="7435" max="7435" width="14.140625" style="646" customWidth="1"/>
    <col min="7436" max="7436" width="12.140625" style="646" customWidth="1"/>
    <col min="7437" max="7680" width="9.140625" style="646"/>
    <col min="7681" max="7681" width="38.28515625" style="646" customWidth="1"/>
    <col min="7682" max="7690" width="13.85546875" style="646" customWidth="1"/>
    <col min="7691" max="7691" width="14.140625" style="646" customWidth="1"/>
    <col min="7692" max="7692" width="12.140625" style="646" customWidth="1"/>
    <col min="7693" max="7936" width="9.140625" style="646"/>
    <col min="7937" max="7937" width="38.28515625" style="646" customWidth="1"/>
    <col min="7938" max="7946" width="13.85546875" style="646" customWidth="1"/>
    <col min="7947" max="7947" width="14.140625" style="646" customWidth="1"/>
    <col min="7948" max="7948" width="12.140625" style="646" customWidth="1"/>
    <col min="7949" max="8192" width="9.140625" style="646"/>
    <col min="8193" max="8193" width="38.28515625" style="646" customWidth="1"/>
    <col min="8194" max="8202" width="13.85546875" style="646" customWidth="1"/>
    <col min="8203" max="8203" width="14.140625" style="646" customWidth="1"/>
    <col min="8204" max="8204" width="12.140625" style="646" customWidth="1"/>
    <col min="8205" max="8448" width="9.140625" style="646"/>
    <col min="8449" max="8449" width="38.28515625" style="646" customWidth="1"/>
    <col min="8450" max="8458" width="13.85546875" style="646" customWidth="1"/>
    <col min="8459" max="8459" width="14.140625" style="646" customWidth="1"/>
    <col min="8460" max="8460" width="12.140625" style="646" customWidth="1"/>
    <col min="8461" max="8704" width="9.140625" style="646"/>
    <col min="8705" max="8705" width="38.28515625" style="646" customWidth="1"/>
    <col min="8706" max="8714" width="13.85546875" style="646" customWidth="1"/>
    <col min="8715" max="8715" width="14.140625" style="646" customWidth="1"/>
    <col min="8716" max="8716" width="12.140625" style="646" customWidth="1"/>
    <col min="8717" max="8960" width="9.140625" style="646"/>
    <col min="8961" max="8961" width="38.28515625" style="646" customWidth="1"/>
    <col min="8962" max="8970" width="13.85546875" style="646" customWidth="1"/>
    <col min="8971" max="8971" width="14.140625" style="646" customWidth="1"/>
    <col min="8972" max="8972" width="12.140625" style="646" customWidth="1"/>
    <col min="8973" max="9216" width="9.140625" style="646"/>
    <col min="9217" max="9217" width="38.28515625" style="646" customWidth="1"/>
    <col min="9218" max="9226" width="13.85546875" style="646" customWidth="1"/>
    <col min="9227" max="9227" width="14.140625" style="646" customWidth="1"/>
    <col min="9228" max="9228" width="12.140625" style="646" customWidth="1"/>
    <col min="9229" max="9472" width="9.140625" style="646"/>
    <col min="9473" max="9473" width="38.28515625" style="646" customWidth="1"/>
    <col min="9474" max="9482" width="13.85546875" style="646" customWidth="1"/>
    <col min="9483" max="9483" width="14.140625" style="646" customWidth="1"/>
    <col min="9484" max="9484" width="12.140625" style="646" customWidth="1"/>
    <col min="9485" max="9728" width="9.140625" style="646"/>
    <col min="9729" max="9729" width="38.28515625" style="646" customWidth="1"/>
    <col min="9730" max="9738" width="13.85546875" style="646" customWidth="1"/>
    <col min="9739" max="9739" width="14.140625" style="646" customWidth="1"/>
    <col min="9740" max="9740" width="12.140625" style="646" customWidth="1"/>
    <col min="9741" max="9984" width="9.140625" style="646"/>
    <col min="9985" max="9985" width="38.28515625" style="646" customWidth="1"/>
    <col min="9986" max="9994" width="13.85546875" style="646" customWidth="1"/>
    <col min="9995" max="9995" width="14.140625" style="646" customWidth="1"/>
    <col min="9996" max="9996" width="12.140625" style="646" customWidth="1"/>
    <col min="9997" max="10240" width="9.140625" style="646"/>
    <col min="10241" max="10241" width="38.28515625" style="646" customWidth="1"/>
    <col min="10242" max="10250" width="13.85546875" style="646" customWidth="1"/>
    <col min="10251" max="10251" width="14.140625" style="646" customWidth="1"/>
    <col min="10252" max="10252" width="12.140625" style="646" customWidth="1"/>
    <col min="10253" max="10496" width="9.140625" style="646"/>
    <col min="10497" max="10497" width="38.28515625" style="646" customWidth="1"/>
    <col min="10498" max="10506" width="13.85546875" style="646" customWidth="1"/>
    <col min="10507" max="10507" width="14.140625" style="646" customWidth="1"/>
    <col min="10508" max="10508" width="12.140625" style="646" customWidth="1"/>
    <col min="10509" max="10752" width="9.140625" style="646"/>
    <col min="10753" max="10753" width="38.28515625" style="646" customWidth="1"/>
    <col min="10754" max="10762" width="13.85546875" style="646" customWidth="1"/>
    <col min="10763" max="10763" width="14.140625" style="646" customWidth="1"/>
    <col min="10764" max="10764" width="12.140625" style="646" customWidth="1"/>
    <col min="10765" max="11008" width="9.140625" style="646"/>
    <col min="11009" max="11009" width="38.28515625" style="646" customWidth="1"/>
    <col min="11010" max="11018" width="13.85546875" style="646" customWidth="1"/>
    <col min="11019" max="11019" width="14.140625" style="646" customWidth="1"/>
    <col min="11020" max="11020" width="12.140625" style="646" customWidth="1"/>
    <col min="11021" max="11264" width="9.140625" style="646"/>
    <col min="11265" max="11265" width="38.28515625" style="646" customWidth="1"/>
    <col min="11266" max="11274" width="13.85546875" style="646" customWidth="1"/>
    <col min="11275" max="11275" width="14.140625" style="646" customWidth="1"/>
    <col min="11276" max="11276" width="12.140625" style="646" customWidth="1"/>
    <col min="11277" max="11520" width="9.140625" style="646"/>
    <col min="11521" max="11521" width="38.28515625" style="646" customWidth="1"/>
    <col min="11522" max="11530" width="13.85546875" style="646" customWidth="1"/>
    <col min="11531" max="11531" width="14.140625" style="646" customWidth="1"/>
    <col min="11532" max="11532" width="12.140625" style="646" customWidth="1"/>
    <col min="11533" max="11776" width="9.140625" style="646"/>
    <col min="11777" max="11777" width="38.28515625" style="646" customWidth="1"/>
    <col min="11778" max="11786" width="13.85546875" style="646" customWidth="1"/>
    <col min="11787" max="11787" width="14.140625" style="646" customWidth="1"/>
    <col min="11788" max="11788" width="12.140625" style="646" customWidth="1"/>
    <col min="11789" max="12032" width="9.140625" style="646"/>
    <col min="12033" max="12033" width="38.28515625" style="646" customWidth="1"/>
    <col min="12034" max="12042" width="13.85546875" style="646" customWidth="1"/>
    <col min="12043" max="12043" width="14.140625" style="646" customWidth="1"/>
    <col min="12044" max="12044" width="12.140625" style="646" customWidth="1"/>
    <col min="12045" max="12288" width="9.140625" style="646"/>
    <col min="12289" max="12289" width="38.28515625" style="646" customWidth="1"/>
    <col min="12290" max="12298" width="13.85546875" style="646" customWidth="1"/>
    <col min="12299" max="12299" width="14.140625" style="646" customWidth="1"/>
    <col min="12300" max="12300" width="12.140625" style="646" customWidth="1"/>
    <col min="12301" max="12544" width="9.140625" style="646"/>
    <col min="12545" max="12545" width="38.28515625" style="646" customWidth="1"/>
    <col min="12546" max="12554" width="13.85546875" style="646" customWidth="1"/>
    <col min="12555" max="12555" width="14.140625" style="646" customWidth="1"/>
    <col min="12556" max="12556" width="12.140625" style="646" customWidth="1"/>
    <col min="12557" max="12800" width="9.140625" style="646"/>
    <col min="12801" max="12801" width="38.28515625" style="646" customWidth="1"/>
    <col min="12802" max="12810" width="13.85546875" style="646" customWidth="1"/>
    <col min="12811" max="12811" width="14.140625" style="646" customWidth="1"/>
    <col min="12812" max="12812" width="12.140625" style="646" customWidth="1"/>
    <col min="12813" max="13056" width="9.140625" style="646"/>
    <col min="13057" max="13057" width="38.28515625" style="646" customWidth="1"/>
    <col min="13058" max="13066" width="13.85546875" style="646" customWidth="1"/>
    <col min="13067" max="13067" width="14.140625" style="646" customWidth="1"/>
    <col min="13068" max="13068" width="12.140625" style="646" customWidth="1"/>
    <col min="13069" max="13312" width="9.140625" style="646"/>
    <col min="13313" max="13313" width="38.28515625" style="646" customWidth="1"/>
    <col min="13314" max="13322" width="13.85546875" style="646" customWidth="1"/>
    <col min="13323" max="13323" width="14.140625" style="646" customWidth="1"/>
    <col min="13324" max="13324" width="12.140625" style="646" customWidth="1"/>
    <col min="13325" max="13568" width="9.140625" style="646"/>
    <col min="13569" max="13569" width="38.28515625" style="646" customWidth="1"/>
    <col min="13570" max="13578" width="13.85546875" style="646" customWidth="1"/>
    <col min="13579" max="13579" width="14.140625" style="646" customWidth="1"/>
    <col min="13580" max="13580" width="12.140625" style="646" customWidth="1"/>
    <col min="13581" max="13824" width="9.140625" style="646"/>
    <col min="13825" max="13825" width="38.28515625" style="646" customWidth="1"/>
    <col min="13826" max="13834" width="13.85546875" style="646" customWidth="1"/>
    <col min="13835" max="13835" width="14.140625" style="646" customWidth="1"/>
    <col min="13836" max="13836" width="12.140625" style="646" customWidth="1"/>
    <col min="13837" max="14080" width="9.140625" style="646"/>
    <col min="14081" max="14081" width="38.28515625" style="646" customWidth="1"/>
    <col min="14082" max="14090" width="13.85546875" style="646" customWidth="1"/>
    <col min="14091" max="14091" width="14.140625" style="646" customWidth="1"/>
    <col min="14092" max="14092" width="12.140625" style="646" customWidth="1"/>
    <col min="14093" max="14336" width="9.140625" style="646"/>
    <col min="14337" max="14337" width="38.28515625" style="646" customWidth="1"/>
    <col min="14338" max="14346" width="13.85546875" style="646" customWidth="1"/>
    <col min="14347" max="14347" width="14.140625" style="646" customWidth="1"/>
    <col min="14348" max="14348" width="12.140625" style="646" customWidth="1"/>
    <col min="14349" max="14592" width="9.140625" style="646"/>
    <col min="14593" max="14593" width="38.28515625" style="646" customWidth="1"/>
    <col min="14594" max="14602" width="13.85546875" style="646" customWidth="1"/>
    <col min="14603" max="14603" width="14.140625" style="646" customWidth="1"/>
    <col min="14604" max="14604" width="12.140625" style="646" customWidth="1"/>
    <col min="14605" max="14848" width="9.140625" style="646"/>
    <col min="14849" max="14849" width="38.28515625" style="646" customWidth="1"/>
    <col min="14850" max="14858" width="13.85546875" style="646" customWidth="1"/>
    <col min="14859" max="14859" width="14.140625" style="646" customWidth="1"/>
    <col min="14860" max="14860" width="12.140625" style="646" customWidth="1"/>
    <col min="14861" max="15104" width="9.140625" style="646"/>
    <col min="15105" max="15105" width="38.28515625" style="646" customWidth="1"/>
    <col min="15106" max="15114" width="13.85546875" style="646" customWidth="1"/>
    <col min="15115" max="15115" width="14.140625" style="646" customWidth="1"/>
    <col min="15116" max="15116" width="12.140625" style="646" customWidth="1"/>
    <col min="15117" max="15360" width="9.140625" style="646"/>
    <col min="15361" max="15361" width="38.28515625" style="646" customWidth="1"/>
    <col min="15362" max="15370" width="13.85546875" style="646" customWidth="1"/>
    <col min="15371" max="15371" width="14.140625" style="646" customWidth="1"/>
    <col min="15372" max="15372" width="12.140625" style="646" customWidth="1"/>
    <col min="15373" max="15616" width="9.140625" style="646"/>
    <col min="15617" max="15617" width="38.28515625" style="646" customWidth="1"/>
    <col min="15618" max="15626" width="13.85546875" style="646" customWidth="1"/>
    <col min="15627" max="15627" width="14.140625" style="646" customWidth="1"/>
    <col min="15628" max="15628" width="12.140625" style="646" customWidth="1"/>
    <col min="15629" max="15872" width="9.140625" style="646"/>
    <col min="15873" max="15873" width="38.28515625" style="646" customWidth="1"/>
    <col min="15874" max="15882" width="13.85546875" style="646" customWidth="1"/>
    <col min="15883" max="15883" width="14.140625" style="646" customWidth="1"/>
    <col min="15884" max="15884" width="12.140625" style="646" customWidth="1"/>
    <col min="15885" max="16128" width="9.140625" style="646"/>
    <col min="16129" max="16129" width="38.28515625" style="646" customWidth="1"/>
    <col min="16130" max="16138" width="13.85546875" style="646" customWidth="1"/>
    <col min="16139" max="16139" width="14.140625" style="646" customWidth="1"/>
    <col min="16140" max="16140" width="12.140625" style="646" customWidth="1"/>
    <col min="16141" max="16384" width="9.140625" style="646"/>
  </cols>
  <sheetData>
    <row r="1" spans="1:12" s="32" customFormat="1" ht="30" customHeight="1">
      <c r="A1" s="737" t="s">
        <v>481</v>
      </c>
      <c r="B1" s="737"/>
      <c r="C1" s="737"/>
      <c r="D1" s="737"/>
      <c r="E1" s="737"/>
      <c r="F1" s="737"/>
      <c r="G1" s="737"/>
      <c r="H1" s="737"/>
      <c r="I1" s="737"/>
      <c r="J1" s="737"/>
      <c r="K1" s="737"/>
      <c r="L1" s="737"/>
    </row>
    <row r="2" spans="1:12" s="32" customFormat="1" ht="15" customHeight="1">
      <c r="A2" s="738" t="s">
        <v>777</v>
      </c>
      <c r="B2" s="738"/>
      <c r="C2" s="738"/>
      <c r="D2" s="738"/>
      <c r="E2" s="738"/>
      <c r="F2" s="738"/>
      <c r="G2" s="738"/>
      <c r="H2" s="738"/>
      <c r="I2" s="738"/>
      <c r="J2" s="738"/>
      <c r="K2" s="738"/>
      <c r="L2" s="738"/>
    </row>
    <row r="3" spans="1:12" s="32" customFormat="1" ht="15" customHeight="1">
      <c r="A3" s="738" t="s">
        <v>1479</v>
      </c>
      <c r="B3" s="738"/>
      <c r="C3" s="738"/>
      <c r="D3" s="738"/>
      <c r="E3" s="738"/>
      <c r="F3" s="738"/>
      <c r="G3" s="738"/>
      <c r="H3" s="738"/>
      <c r="I3" s="738"/>
      <c r="J3" s="738"/>
      <c r="K3" s="738"/>
      <c r="L3" s="738"/>
    </row>
    <row r="4" spans="1:12" s="33" customFormat="1" ht="30" customHeight="1">
      <c r="A4" s="739" t="s">
        <v>547</v>
      </c>
      <c r="B4" s="739"/>
      <c r="C4" s="739"/>
      <c r="D4" s="739"/>
      <c r="E4" s="739"/>
      <c r="F4" s="739"/>
      <c r="G4" s="739"/>
      <c r="H4" s="739"/>
      <c r="I4" s="739"/>
      <c r="J4" s="739"/>
      <c r="K4" s="739"/>
      <c r="L4" s="739"/>
    </row>
    <row r="5" spans="1:12" ht="15" customHeight="1">
      <c r="A5" s="130"/>
      <c r="B5" s="131"/>
      <c r="C5" s="131"/>
      <c r="D5" s="131"/>
      <c r="E5" s="131"/>
      <c r="F5" s="51"/>
      <c r="G5" s="288"/>
      <c r="H5" s="51"/>
      <c r="I5" s="51"/>
      <c r="J5" s="51"/>
      <c r="K5" s="51"/>
      <c r="L5" s="51"/>
    </row>
    <row r="6" spans="1:12" s="344" customFormat="1" ht="30" customHeight="1">
      <c r="A6" s="132"/>
      <c r="B6" s="132" t="s">
        <v>130</v>
      </c>
      <c r="C6" s="132" t="s">
        <v>132</v>
      </c>
      <c r="D6" s="132" t="s">
        <v>134</v>
      </c>
      <c r="E6" s="132" t="s">
        <v>136</v>
      </c>
      <c r="F6" s="132" t="s">
        <v>138</v>
      </c>
      <c r="G6" s="132" t="s">
        <v>140</v>
      </c>
      <c r="H6" s="132" t="s">
        <v>142</v>
      </c>
      <c r="I6" s="132" t="s">
        <v>144</v>
      </c>
      <c r="J6" s="132" t="s">
        <v>546</v>
      </c>
      <c r="K6" s="133" t="s">
        <v>554</v>
      </c>
      <c r="L6" s="134" t="s">
        <v>778</v>
      </c>
    </row>
    <row r="7" spans="1:12" ht="15" customHeight="1">
      <c r="A7" s="184" t="s">
        <v>779</v>
      </c>
      <c r="B7" s="345">
        <v>742177.28926999995</v>
      </c>
      <c r="C7" s="345">
        <v>2268116.5617800001</v>
      </c>
      <c r="D7" s="345">
        <v>1344701.82666</v>
      </c>
      <c r="E7" s="345">
        <v>42762.478419999999</v>
      </c>
      <c r="F7" s="345">
        <v>328821.41401999997</v>
      </c>
      <c r="G7" s="345">
        <v>271044.78463000001</v>
      </c>
      <c r="H7" s="345">
        <v>35112.209479999998</v>
      </c>
      <c r="I7" s="345">
        <v>910889.02061999997</v>
      </c>
      <c r="J7" s="345">
        <v>342959.94685000001</v>
      </c>
      <c r="K7" s="345">
        <v>6286585.531729999</v>
      </c>
      <c r="L7" s="135">
        <v>0.98178772082680699</v>
      </c>
    </row>
    <row r="8" spans="1:12" ht="15" customHeight="1">
      <c r="A8" s="184" t="s">
        <v>780</v>
      </c>
      <c r="B8" s="345">
        <v>3901.60754</v>
      </c>
      <c r="C8" s="345">
        <v>7885.0696699999999</v>
      </c>
      <c r="D8" s="345">
        <v>16945.115610000001</v>
      </c>
      <c r="E8" s="345">
        <v>182.66007999999999</v>
      </c>
      <c r="F8" s="345">
        <v>473.86345</v>
      </c>
      <c r="G8" s="345">
        <v>1029.1931500000001</v>
      </c>
      <c r="H8" s="345">
        <v>296.04902000000004</v>
      </c>
      <c r="I8" s="345">
        <v>2432.2035699999997</v>
      </c>
      <c r="J8" s="345">
        <v>402.29917</v>
      </c>
      <c r="K8" s="345">
        <v>33548.061260000002</v>
      </c>
      <c r="L8" s="135">
        <v>5.2392629411262583E-3</v>
      </c>
    </row>
    <row r="9" spans="1:12" ht="15" customHeight="1">
      <c r="A9" s="184" t="s">
        <v>781</v>
      </c>
      <c r="B9" s="345">
        <v>14525.49041</v>
      </c>
      <c r="C9" s="345">
        <v>11186.01194</v>
      </c>
      <c r="D9" s="345">
        <v>2732.9038500000001</v>
      </c>
      <c r="E9" s="345">
        <v>480.35674</v>
      </c>
      <c r="F9" s="345">
        <v>358.92500999999999</v>
      </c>
      <c r="G9" s="345">
        <v>1348.4330299999999</v>
      </c>
      <c r="H9" s="345">
        <v>581.24791000000005</v>
      </c>
      <c r="I9" s="345">
        <v>2769.5568800000001</v>
      </c>
      <c r="J9" s="345">
        <v>722.13367000000005</v>
      </c>
      <c r="K9" s="345">
        <v>34705.059440000005</v>
      </c>
      <c r="L9" s="135">
        <v>5.4199534925248923E-3</v>
      </c>
    </row>
    <row r="10" spans="1:12" ht="15" customHeight="1">
      <c r="A10" s="184" t="s">
        <v>782</v>
      </c>
      <c r="B10" s="345">
        <v>445.02645000000001</v>
      </c>
      <c r="C10" s="345">
        <v>322.12359000000004</v>
      </c>
      <c r="D10" s="345">
        <v>76.937929999999994</v>
      </c>
      <c r="E10" s="345">
        <v>17.497889999999998</v>
      </c>
      <c r="F10" s="345">
        <v>11.149719999999999</v>
      </c>
      <c r="G10" s="345">
        <v>54.47927</v>
      </c>
      <c r="H10" s="345">
        <v>19.690189999999998</v>
      </c>
      <c r="I10" s="345">
        <v>136.15791000000002</v>
      </c>
      <c r="J10" s="345">
        <v>33.631160000000001</v>
      </c>
      <c r="K10" s="345">
        <v>1116.6941099999999</v>
      </c>
      <c r="L10" s="135">
        <v>1.7439619004370953E-4</v>
      </c>
    </row>
    <row r="11" spans="1:12" ht="15" customHeight="1">
      <c r="A11" s="184" t="s">
        <v>783</v>
      </c>
      <c r="B11" s="345">
        <v>3129.1498300000003</v>
      </c>
      <c r="C11" s="345">
        <v>4361.34058</v>
      </c>
      <c r="D11" s="345">
        <v>211.11573000000001</v>
      </c>
      <c r="E11" s="345">
        <v>26.64273</v>
      </c>
      <c r="F11" s="345">
        <v>126.04116999999999</v>
      </c>
      <c r="G11" s="345">
        <v>1076.5683100000001</v>
      </c>
      <c r="H11" s="345">
        <v>66.199559999999991</v>
      </c>
      <c r="I11" s="345">
        <v>2182.24314</v>
      </c>
      <c r="J11" s="345">
        <v>273.56846999999999</v>
      </c>
      <c r="K11" s="345">
        <v>11452.86952</v>
      </c>
      <c r="L11" s="135">
        <v>1.7886158720365494E-3</v>
      </c>
    </row>
    <row r="12" spans="1:12" ht="15" customHeight="1">
      <c r="A12" s="184" t="s">
        <v>784</v>
      </c>
      <c r="B12" s="345">
        <v>423.96091999999999</v>
      </c>
      <c r="C12" s="345">
        <v>824.25788999999997</v>
      </c>
      <c r="D12" s="345">
        <v>80.729309999999998</v>
      </c>
      <c r="E12" s="345">
        <v>5.3285499999999999</v>
      </c>
      <c r="F12" s="345">
        <v>25.20823</v>
      </c>
      <c r="G12" s="345">
        <v>159.90849</v>
      </c>
      <c r="H12" s="345">
        <v>11.5671</v>
      </c>
      <c r="I12" s="345">
        <v>436.44864000000001</v>
      </c>
      <c r="J12" s="345">
        <v>54.713709999999999</v>
      </c>
      <c r="K12" s="345">
        <v>2022.1228399999998</v>
      </c>
      <c r="L12" s="135">
        <v>3.1579867390575347E-4</v>
      </c>
    </row>
    <row r="13" spans="1:12" ht="15" customHeight="1">
      <c r="A13" s="184" t="s">
        <v>785</v>
      </c>
      <c r="B13" s="345">
        <v>71.787630000000007</v>
      </c>
      <c r="C13" s="345">
        <v>1915.1693</v>
      </c>
      <c r="D13" s="345">
        <v>0</v>
      </c>
      <c r="E13" s="345">
        <v>10.103950000000001</v>
      </c>
      <c r="F13" s="345">
        <v>4.3749399999999996</v>
      </c>
      <c r="G13" s="345">
        <v>9.7300199999999997</v>
      </c>
      <c r="H13" s="345">
        <v>56.511089999999996</v>
      </c>
      <c r="I13" s="345">
        <v>514.25410999999997</v>
      </c>
      <c r="J13" s="345">
        <v>46.337620000000001</v>
      </c>
      <c r="K13" s="345">
        <v>2628.2686599999997</v>
      </c>
      <c r="L13" s="135">
        <v>4.104615906994313E-4</v>
      </c>
    </row>
    <row r="14" spans="1:12" ht="15" customHeight="1">
      <c r="A14" s="184" t="s">
        <v>786</v>
      </c>
      <c r="B14" s="345">
        <v>32.394109999999998</v>
      </c>
      <c r="C14" s="345">
        <v>901.92282999999998</v>
      </c>
      <c r="D14" s="345">
        <v>0</v>
      </c>
      <c r="E14" s="345">
        <v>5.0519799999999995</v>
      </c>
      <c r="F14" s="345">
        <v>2.1874699999999998</v>
      </c>
      <c r="G14" s="345">
        <v>4.8650099999999998</v>
      </c>
      <c r="H14" s="345">
        <v>22.045870000000001</v>
      </c>
      <c r="I14" s="345">
        <v>257.12707</v>
      </c>
      <c r="J14" s="345">
        <v>23.168810000000001</v>
      </c>
      <c r="K14" s="345">
        <v>1248.7631499999998</v>
      </c>
      <c r="L14" s="135">
        <v>1.9502165693968004E-4</v>
      </c>
    </row>
    <row r="15" spans="1:12" ht="15" customHeight="1">
      <c r="A15" s="184" t="s">
        <v>787</v>
      </c>
      <c r="B15" s="345">
        <v>506.01567</v>
      </c>
      <c r="C15" s="345">
        <v>1457.6880700000002</v>
      </c>
      <c r="D15" s="345">
        <v>70.170490000000001</v>
      </c>
      <c r="E15" s="345">
        <v>14.646420000000001</v>
      </c>
      <c r="F15" s="345">
        <v>102.14833</v>
      </c>
      <c r="G15" s="345">
        <v>32.68976</v>
      </c>
      <c r="H15" s="345">
        <v>0</v>
      </c>
      <c r="I15" s="345">
        <v>748.23620999999991</v>
      </c>
      <c r="J15" s="345">
        <v>92.017210000000006</v>
      </c>
      <c r="K15" s="345">
        <v>3023.6121600000001</v>
      </c>
      <c r="L15" s="135">
        <v>4.7220311825037843E-4</v>
      </c>
    </row>
    <row r="16" spans="1:12" ht="15" customHeight="1">
      <c r="A16" s="184" t="s">
        <v>788</v>
      </c>
      <c r="B16" s="345">
        <v>404.81253999999996</v>
      </c>
      <c r="C16" s="345">
        <v>1119.4722099999999</v>
      </c>
      <c r="D16" s="345">
        <v>56.136389999999999</v>
      </c>
      <c r="E16" s="345">
        <v>9.5755300000000005</v>
      </c>
      <c r="F16" s="345">
        <v>78.114449999999991</v>
      </c>
      <c r="G16" s="345">
        <v>23.21613</v>
      </c>
      <c r="H16" s="345">
        <v>0</v>
      </c>
      <c r="I16" s="345">
        <v>598.58897999999999</v>
      </c>
      <c r="J16" s="345">
        <v>73.613759999999999</v>
      </c>
      <c r="K16" s="345">
        <v>2363.52999</v>
      </c>
      <c r="L16" s="135">
        <v>3.6911686165340917E-4</v>
      </c>
    </row>
    <row r="17" spans="1:12" ht="15" customHeight="1">
      <c r="A17" s="184" t="s">
        <v>789</v>
      </c>
      <c r="B17" s="345">
        <v>18891.339329999999</v>
      </c>
      <c r="C17" s="345">
        <v>9287.8727799999997</v>
      </c>
      <c r="D17" s="345">
        <v>16163.175019999999</v>
      </c>
      <c r="E17" s="345">
        <v>2046.2642900000001</v>
      </c>
      <c r="F17" s="345">
        <v>5506.0235199999997</v>
      </c>
      <c r="G17" s="345">
        <v>3932.3097900000002</v>
      </c>
      <c r="H17" s="345">
        <v>158.29648</v>
      </c>
      <c r="I17" s="345">
        <v>2530.6124799999998</v>
      </c>
      <c r="J17" s="345">
        <v>6291.2070100000001</v>
      </c>
      <c r="K17" s="345">
        <v>64807.100699999995</v>
      </c>
      <c r="L17" s="135">
        <v>1.0121045099681793E-2</v>
      </c>
    </row>
    <row r="18" spans="1:12" ht="15" customHeight="1">
      <c r="A18" s="184" t="s">
        <v>790</v>
      </c>
      <c r="B18" s="345">
        <v>14738.727060000001</v>
      </c>
      <c r="C18" s="345">
        <v>8072.8232500000004</v>
      </c>
      <c r="D18" s="345">
        <v>14711.54413</v>
      </c>
      <c r="E18" s="345">
        <v>1231.7167299999999</v>
      </c>
      <c r="F18" s="345">
        <v>5497.8623299999999</v>
      </c>
      <c r="G18" s="345">
        <v>2812.3423900000003</v>
      </c>
      <c r="H18" s="345">
        <v>143.52876000000001</v>
      </c>
      <c r="I18" s="345">
        <v>2530.6124799999998</v>
      </c>
      <c r="J18" s="345">
        <v>4544.3375400000004</v>
      </c>
      <c r="K18" s="345">
        <v>54283.494670000007</v>
      </c>
      <c r="L18" s="135">
        <v>8.4775540301775341E-3</v>
      </c>
    </row>
    <row r="19" spans="1:12" ht="15" customHeight="1">
      <c r="A19" s="185" t="s">
        <v>791</v>
      </c>
      <c r="B19" s="346">
        <v>779301.07213999995</v>
      </c>
      <c r="C19" s="346">
        <v>2296324.6444500005</v>
      </c>
      <c r="D19" s="346">
        <v>1363879.1917499998</v>
      </c>
      <c r="E19" s="346">
        <v>45340.492549999995</v>
      </c>
      <c r="F19" s="346">
        <v>334918.92698999995</v>
      </c>
      <c r="G19" s="346">
        <v>277444.51554000005</v>
      </c>
      <c r="H19" s="346">
        <v>35974.464519999994</v>
      </c>
      <c r="I19" s="346">
        <v>919633.92344000004</v>
      </c>
      <c r="J19" s="346">
        <v>350385.21083000005</v>
      </c>
      <c r="K19" s="346">
        <v>6403202.4422099991</v>
      </c>
      <c r="L19" s="136">
        <v>1</v>
      </c>
    </row>
    <row r="20" spans="1:12" ht="15" customHeight="1">
      <c r="A20" s="184" t="s">
        <v>792</v>
      </c>
      <c r="B20" s="345">
        <v>19946.528620000001</v>
      </c>
      <c r="C20" s="345">
        <v>19125.669440000001</v>
      </c>
      <c r="D20" s="345">
        <v>31870.463369999998</v>
      </c>
      <c r="E20" s="345">
        <v>1451.8307599999998</v>
      </c>
      <c r="F20" s="345">
        <v>6088.3856500000002</v>
      </c>
      <c r="G20" s="345">
        <v>4084.0044400000006</v>
      </c>
      <c r="H20" s="345">
        <v>492.88094000000001</v>
      </c>
      <c r="I20" s="345">
        <v>6391.138649999999</v>
      </c>
      <c r="J20" s="345">
        <v>5131.7641500000009</v>
      </c>
      <c r="K20" s="345">
        <v>94582.666020000004</v>
      </c>
      <c r="L20" s="135"/>
    </row>
    <row r="21" spans="1:12" s="34" customFormat="1" ht="15" customHeight="1" thickBot="1">
      <c r="A21" s="227" t="s">
        <v>793</v>
      </c>
      <c r="B21" s="135">
        <v>0.12170489363304157</v>
      </c>
      <c r="C21" s="135">
        <v>0.35862127820800987</v>
      </c>
      <c r="D21" s="135">
        <v>0.21299954265998047</v>
      </c>
      <c r="E21" s="135">
        <v>7.0809088044936457E-3</v>
      </c>
      <c r="F21" s="135">
        <v>5.2304909927915096E-2</v>
      </c>
      <c r="G21" s="135">
        <v>4.3329024506719008E-2</v>
      </c>
      <c r="H21" s="135">
        <v>5.6181988379526825E-3</v>
      </c>
      <c r="I21" s="135">
        <v>0.14362093526479197</v>
      </c>
      <c r="J21" s="135">
        <v>5.472030815709588E-2</v>
      </c>
      <c r="K21" s="135">
        <v>1</v>
      </c>
      <c r="L21" s="135"/>
    </row>
    <row r="22" spans="1:12" ht="15" customHeight="1" thickTop="1">
      <c r="A22" s="555" t="s">
        <v>794</v>
      </c>
      <c r="B22" s="556"/>
      <c r="C22" s="556"/>
      <c r="D22" s="556"/>
      <c r="E22" s="556"/>
      <c r="F22" s="557"/>
      <c r="G22" s="557"/>
      <c r="H22" s="557"/>
      <c r="I22" s="557"/>
      <c r="J22" s="557"/>
      <c r="K22" s="557"/>
      <c r="L22" s="557"/>
    </row>
    <row r="23" spans="1:12" ht="60.75" customHeight="1">
      <c r="A23" s="780" t="s">
        <v>599</v>
      </c>
      <c r="B23" s="782"/>
      <c r="C23" s="782"/>
      <c r="D23" s="782"/>
      <c r="E23" s="782"/>
      <c r="F23" s="782"/>
      <c r="G23" s="782"/>
      <c r="H23" s="782"/>
      <c r="I23" s="782"/>
      <c r="J23" s="782"/>
      <c r="K23" s="782"/>
      <c r="L23" s="782"/>
    </row>
    <row r="24" spans="1:12" ht="51.75" customHeight="1">
      <c r="A24" s="780" t="s">
        <v>600</v>
      </c>
      <c r="B24" s="781"/>
      <c r="C24" s="781"/>
      <c r="D24" s="781"/>
      <c r="E24" s="781"/>
      <c r="F24" s="781"/>
      <c r="G24" s="781"/>
      <c r="H24" s="781"/>
      <c r="I24" s="781"/>
      <c r="J24" s="781"/>
      <c r="K24" s="781"/>
      <c r="L24" s="781"/>
    </row>
    <row r="25" spans="1:12" ht="15" customHeight="1">
      <c r="A25" s="558" t="s">
        <v>795</v>
      </c>
      <c r="B25" s="559"/>
      <c r="C25" s="559"/>
      <c r="D25" s="559"/>
      <c r="E25" s="559"/>
      <c r="F25" s="558"/>
      <c r="G25" s="558"/>
      <c r="H25" s="558"/>
      <c r="I25" s="558"/>
      <c r="J25" s="558"/>
      <c r="K25" s="558"/>
      <c r="L25" s="558"/>
    </row>
    <row r="26" spans="1:12" ht="15" customHeight="1">
      <c r="A26" s="142"/>
      <c r="B26" s="131"/>
      <c r="C26" s="131"/>
      <c r="D26" s="131"/>
      <c r="E26" s="131"/>
      <c r="F26" s="51"/>
      <c r="G26" s="51"/>
      <c r="H26" s="51"/>
      <c r="I26" s="51"/>
      <c r="J26" s="51"/>
      <c r="K26" s="51"/>
      <c r="L26" s="51"/>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2" t="s">
        <v>481</v>
      </c>
      <c r="B1" s="722"/>
      <c r="C1" s="722"/>
      <c r="D1" s="722"/>
      <c r="E1" s="722"/>
      <c r="F1" s="722"/>
      <c r="G1" s="722"/>
      <c r="H1" s="722"/>
      <c r="I1" s="722"/>
      <c r="J1" s="722"/>
      <c r="K1" s="722"/>
      <c r="L1" s="722"/>
      <c r="M1" s="12"/>
      <c r="N1" s="12"/>
      <c r="O1" s="12"/>
      <c r="P1" s="12"/>
      <c r="Q1" s="12"/>
      <c r="R1" s="12"/>
      <c r="S1" s="12"/>
      <c r="T1" s="12"/>
    </row>
    <row r="2" spans="1:20" ht="18">
      <c r="A2" s="723" t="s">
        <v>823</v>
      </c>
      <c r="B2" s="723"/>
      <c r="C2" s="723"/>
      <c r="D2" s="723"/>
      <c r="E2" s="723"/>
      <c r="F2" s="723"/>
      <c r="G2" s="723"/>
      <c r="H2" s="723"/>
      <c r="I2" s="723"/>
      <c r="J2" s="723"/>
      <c r="K2" s="723"/>
      <c r="L2" s="723"/>
      <c r="M2" s="12"/>
      <c r="N2" s="12"/>
      <c r="O2" s="12"/>
      <c r="P2" s="12"/>
      <c r="Q2" s="12"/>
      <c r="R2" s="12"/>
      <c r="S2" s="12"/>
      <c r="T2" s="12"/>
    </row>
    <row r="3" spans="1:20" ht="18">
      <c r="A3" s="723" t="s">
        <v>1479</v>
      </c>
      <c r="B3" s="723"/>
      <c r="C3" s="723"/>
      <c r="D3" s="723"/>
      <c r="E3" s="723"/>
      <c r="F3" s="723"/>
      <c r="G3" s="723"/>
      <c r="H3" s="723"/>
      <c r="I3" s="723"/>
      <c r="J3" s="723"/>
      <c r="K3" s="723"/>
      <c r="L3" s="723"/>
      <c r="M3" s="12"/>
      <c r="N3" s="12"/>
      <c r="O3" s="12"/>
      <c r="P3" s="12"/>
      <c r="Q3" s="12"/>
      <c r="R3" s="12"/>
      <c r="S3" s="12"/>
      <c r="T3" s="12"/>
    </row>
    <row r="4" spans="1:20" ht="30" customHeight="1">
      <c r="A4" s="727" t="s">
        <v>547</v>
      </c>
      <c r="B4" s="727"/>
      <c r="C4" s="727"/>
      <c r="D4" s="727"/>
      <c r="E4" s="727"/>
      <c r="F4" s="727"/>
      <c r="G4" s="727"/>
      <c r="H4" s="727"/>
      <c r="I4" s="727"/>
      <c r="J4" s="727"/>
      <c r="K4" s="727"/>
      <c r="L4" s="727"/>
      <c r="M4" s="12"/>
      <c r="N4" s="12"/>
      <c r="O4" s="12"/>
      <c r="P4" s="12"/>
      <c r="Q4" s="12"/>
      <c r="R4" s="12"/>
      <c r="S4" s="12"/>
      <c r="T4" s="12"/>
    </row>
    <row r="5" spans="1:20">
      <c r="A5" s="104"/>
      <c r="B5" s="210"/>
      <c r="C5" s="106"/>
      <c r="D5" s="210"/>
      <c r="E5" s="106"/>
      <c r="F5" s="189"/>
      <c r="G5" s="210"/>
      <c r="H5" s="210"/>
      <c r="I5" s="210"/>
      <c r="J5" s="210"/>
      <c r="K5" s="210"/>
      <c r="L5" s="103"/>
      <c r="M5" s="12"/>
      <c r="N5" s="12"/>
      <c r="O5" s="12"/>
      <c r="P5" s="12"/>
      <c r="Q5" s="12"/>
      <c r="R5" s="12"/>
      <c r="S5" s="12"/>
      <c r="T5" s="12"/>
    </row>
    <row r="6" spans="1:20" ht="30" customHeight="1">
      <c r="A6" s="76" t="s">
        <v>824</v>
      </c>
      <c r="B6" s="77" t="s">
        <v>130</v>
      </c>
      <c r="C6" s="77" t="s">
        <v>132</v>
      </c>
      <c r="D6" s="77" t="s">
        <v>134</v>
      </c>
      <c r="E6" s="77" t="s">
        <v>136</v>
      </c>
      <c r="F6" s="77" t="s">
        <v>138</v>
      </c>
      <c r="G6" s="77" t="s">
        <v>140</v>
      </c>
      <c r="H6" s="77" t="s">
        <v>142</v>
      </c>
      <c r="I6" s="77" t="s">
        <v>144</v>
      </c>
      <c r="J6" s="77" t="s">
        <v>546</v>
      </c>
      <c r="K6" s="181" t="s">
        <v>554</v>
      </c>
      <c r="L6" s="77" t="s">
        <v>825</v>
      </c>
      <c r="M6" s="12"/>
      <c r="N6" s="12"/>
      <c r="O6" s="12"/>
      <c r="P6" s="12"/>
      <c r="Q6" s="12"/>
      <c r="R6" s="12"/>
      <c r="S6" s="12"/>
      <c r="T6" s="12"/>
    </row>
    <row r="7" spans="1:20">
      <c r="A7" s="105" t="s">
        <v>826</v>
      </c>
      <c r="B7" s="102">
        <v>0</v>
      </c>
      <c r="C7" s="102">
        <v>0</v>
      </c>
      <c r="D7" s="102">
        <v>0</v>
      </c>
      <c r="E7" s="102">
        <v>0</v>
      </c>
      <c r="F7" s="102">
        <v>0</v>
      </c>
      <c r="G7" s="102">
        <v>0</v>
      </c>
      <c r="H7" s="102">
        <v>0</v>
      </c>
      <c r="I7" s="102">
        <v>0</v>
      </c>
      <c r="J7" s="102">
        <v>0</v>
      </c>
      <c r="K7" s="102">
        <v>0</v>
      </c>
      <c r="L7" s="165">
        <v>0</v>
      </c>
      <c r="M7" s="12"/>
      <c r="N7" s="12"/>
      <c r="O7" s="12"/>
      <c r="P7" s="12"/>
      <c r="Q7" s="12"/>
      <c r="R7" s="12"/>
      <c r="S7" s="12"/>
      <c r="T7" s="12"/>
    </row>
    <row r="8" spans="1:20">
      <c r="A8" s="105" t="s">
        <v>827</v>
      </c>
      <c r="B8" s="102">
        <v>0</v>
      </c>
      <c r="C8" s="102">
        <v>0</v>
      </c>
      <c r="D8" s="102">
        <v>0</v>
      </c>
      <c r="E8" s="102">
        <v>0</v>
      </c>
      <c r="F8" s="102">
        <v>0</v>
      </c>
      <c r="G8" s="102">
        <v>0</v>
      </c>
      <c r="H8" s="102">
        <v>0</v>
      </c>
      <c r="I8" s="102">
        <v>0</v>
      </c>
      <c r="J8" s="102">
        <v>0</v>
      </c>
      <c r="K8" s="102">
        <v>0</v>
      </c>
      <c r="L8" s="165">
        <v>0</v>
      </c>
      <c r="M8" s="12"/>
      <c r="N8" s="12"/>
      <c r="O8" s="12"/>
      <c r="P8" s="12"/>
      <c r="Q8" s="12"/>
      <c r="R8" s="12"/>
      <c r="S8" s="12"/>
      <c r="T8" s="12"/>
    </row>
    <row r="9" spans="1:20">
      <c r="A9" s="105" t="s">
        <v>828</v>
      </c>
      <c r="B9" s="102">
        <v>0</v>
      </c>
      <c r="C9" s="102">
        <v>0</v>
      </c>
      <c r="D9" s="102">
        <v>0</v>
      </c>
      <c r="E9" s="102">
        <v>0</v>
      </c>
      <c r="F9" s="102">
        <v>0</v>
      </c>
      <c r="G9" s="102">
        <v>0</v>
      </c>
      <c r="H9" s="102">
        <v>0</v>
      </c>
      <c r="I9" s="102">
        <v>0</v>
      </c>
      <c r="J9" s="102">
        <v>0</v>
      </c>
      <c r="K9" s="102">
        <v>0</v>
      </c>
      <c r="L9" s="165">
        <v>0</v>
      </c>
      <c r="M9" s="12"/>
      <c r="N9" s="12"/>
      <c r="O9" s="12"/>
      <c r="P9" s="12"/>
      <c r="Q9" s="12"/>
      <c r="R9" s="12"/>
      <c r="S9" s="12"/>
      <c r="T9" s="12"/>
    </row>
    <row r="10" spans="1:20">
      <c r="A10" s="105" t="s">
        <v>829</v>
      </c>
      <c r="B10" s="102">
        <v>3610.8660199999999</v>
      </c>
      <c r="C10" s="102">
        <v>0</v>
      </c>
      <c r="D10" s="102">
        <v>0</v>
      </c>
      <c r="E10" s="102">
        <v>0</v>
      </c>
      <c r="F10" s="102">
        <v>0</v>
      </c>
      <c r="G10" s="102">
        <v>0</v>
      </c>
      <c r="H10" s="102">
        <v>0</v>
      </c>
      <c r="I10" s="102">
        <v>0</v>
      </c>
      <c r="J10" s="102">
        <v>0</v>
      </c>
      <c r="K10" s="102">
        <v>3610.8660199999999</v>
      </c>
      <c r="L10" s="165">
        <v>0.18725342729282815</v>
      </c>
      <c r="M10" s="12"/>
      <c r="N10" s="12"/>
      <c r="O10" s="12"/>
      <c r="P10" s="12"/>
      <c r="Q10" s="12"/>
      <c r="R10" s="12"/>
      <c r="S10" s="12"/>
      <c r="T10" s="12"/>
    </row>
    <row r="11" spans="1:20">
      <c r="A11" s="105" t="s">
        <v>830</v>
      </c>
      <c r="B11" s="102">
        <v>0</v>
      </c>
      <c r="C11" s="102">
        <v>0</v>
      </c>
      <c r="D11" s="102">
        <v>0</v>
      </c>
      <c r="E11" s="102">
        <v>0</v>
      </c>
      <c r="F11" s="102">
        <v>0</v>
      </c>
      <c r="G11" s="102">
        <v>0</v>
      </c>
      <c r="H11" s="102">
        <v>0</v>
      </c>
      <c r="I11" s="102">
        <v>0</v>
      </c>
      <c r="J11" s="102">
        <v>0</v>
      </c>
      <c r="K11" s="102">
        <v>0</v>
      </c>
      <c r="L11" s="165">
        <v>0</v>
      </c>
      <c r="M11" s="12"/>
      <c r="N11" s="12"/>
      <c r="O11" s="12"/>
      <c r="P11" s="12"/>
      <c r="Q11" s="12"/>
      <c r="R11" s="12"/>
      <c r="S11" s="12"/>
      <c r="T11" s="12"/>
    </row>
    <row r="12" spans="1:20">
      <c r="A12" s="105" t="s">
        <v>831</v>
      </c>
      <c r="B12" s="102">
        <v>1334</v>
      </c>
      <c r="C12" s="102">
        <v>0</v>
      </c>
      <c r="D12" s="102">
        <v>0</v>
      </c>
      <c r="E12" s="102">
        <v>0</v>
      </c>
      <c r="F12" s="102">
        <v>0</v>
      </c>
      <c r="G12" s="102">
        <v>0</v>
      </c>
      <c r="H12" s="102">
        <v>0</v>
      </c>
      <c r="I12" s="102">
        <v>0</v>
      </c>
      <c r="J12" s="102">
        <v>0</v>
      </c>
      <c r="K12" s="102">
        <v>1334</v>
      </c>
      <c r="L12" s="165">
        <v>6.9178992137911774E-2</v>
      </c>
      <c r="M12" s="12"/>
      <c r="N12" s="12"/>
      <c r="O12" s="12"/>
      <c r="P12" s="12"/>
      <c r="Q12" s="12"/>
      <c r="R12" s="12"/>
      <c r="S12" s="12"/>
      <c r="T12" s="12"/>
    </row>
    <row r="13" spans="1:20">
      <c r="A13" s="105" t="s">
        <v>832</v>
      </c>
      <c r="B13" s="102">
        <v>1916.1</v>
      </c>
      <c r="C13" s="102">
        <v>0</v>
      </c>
      <c r="D13" s="102">
        <v>0</v>
      </c>
      <c r="E13" s="102">
        <v>0</v>
      </c>
      <c r="F13" s="102">
        <v>0</v>
      </c>
      <c r="G13" s="102">
        <v>0</v>
      </c>
      <c r="H13" s="102">
        <v>0</v>
      </c>
      <c r="I13" s="102">
        <v>0</v>
      </c>
      <c r="J13" s="102">
        <v>0</v>
      </c>
      <c r="K13" s="102">
        <v>1916.1</v>
      </c>
      <c r="L13" s="165">
        <v>9.9365717267955581E-2</v>
      </c>
      <c r="M13" s="12"/>
      <c r="N13" s="12"/>
      <c r="O13" s="12"/>
      <c r="P13" s="12"/>
      <c r="Q13" s="12"/>
      <c r="R13" s="12"/>
      <c r="S13" s="12"/>
      <c r="T13" s="12"/>
    </row>
    <row r="14" spans="1:20">
      <c r="A14" s="105" t="s">
        <v>833</v>
      </c>
      <c r="B14" s="102">
        <v>1065.5999999999999</v>
      </c>
      <c r="C14" s="102">
        <v>0</v>
      </c>
      <c r="D14" s="102">
        <v>0</v>
      </c>
      <c r="E14" s="102">
        <v>0</v>
      </c>
      <c r="F14" s="102">
        <v>0</v>
      </c>
      <c r="G14" s="102">
        <v>0</v>
      </c>
      <c r="H14" s="102">
        <v>0</v>
      </c>
      <c r="I14" s="102">
        <v>0</v>
      </c>
      <c r="J14" s="102">
        <v>0</v>
      </c>
      <c r="K14" s="102">
        <v>1065.5999999999999</v>
      </c>
      <c r="L14" s="165">
        <v>5.5260220406415879E-2</v>
      </c>
      <c r="M14" s="12"/>
      <c r="N14" s="12"/>
      <c r="O14" s="12"/>
      <c r="P14" s="12"/>
      <c r="Q14" s="12"/>
      <c r="R14" s="12"/>
      <c r="S14" s="12"/>
      <c r="T14" s="12"/>
    </row>
    <row r="15" spans="1:20">
      <c r="A15" s="105" t="s">
        <v>834</v>
      </c>
      <c r="B15" s="102">
        <v>768.96132</v>
      </c>
      <c r="C15" s="102">
        <v>0</v>
      </c>
      <c r="D15" s="102">
        <v>0</v>
      </c>
      <c r="E15" s="102">
        <v>0</v>
      </c>
      <c r="F15" s="102">
        <v>0</v>
      </c>
      <c r="G15" s="102">
        <v>0</v>
      </c>
      <c r="H15" s="102">
        <v>0</v>
      </c>
      <c r="I15" s="102">
        <v>0</v>
      </c>
      <c r="J15" s="102">
        <v>0</v>
      </c>
      <c r="K15" s="102">
        <v>768.96132</v>
      </c>
      <c r="L15" s="165">
        <v>3.9877038313821785E-2</v>
      </c>
      <c r="M15" s="12"/>
      <c r="N15" s="12"/>
      <c r="O15" s="12"/>
      <c r="P15" s="12"/>
      <c r="Q15" s="12"/>
      <c r="R15" s="12"/>
      <c r="S15" s="12"/>
      <c r="T15" s="12"/>
    </row>
    <row r="16" spans="1:20">
      <c r="A16" s="105" t="s">
        <v>835</v>
      </c>
      <c r="B16" s="102">
        <v>1848.18641</v>
      </c>
      <c r="C16" s="102">
        <v>0</v>
      </c>
      <c r="D16" s="102">
        <v>270</v>
      </c>
      <c r="E16" s="102">
        <v>0</v>
      </c>
      <c r="F16" s="102">
        <v>0</v>
      </c>
      <c r="G16" s="102">
        <v>0</v>
      </c>
      <c r="H16" s="102">
        <v>0</v>
      </c>
      <c r="I16" s="102">
        <v>0</v>
      </c>
      <c r="J16" s="102">
        <v>0</v>
      </c>
      <c r="K16" s="102">
        <v>2118.1864100000003</v>
      </c>
      <c r="L16" s="165">
        <v>0.10984557796403417</v>
      </c>
      <c r="M16" s="12"/>
      <c r="N16" s="12"/>
      <c r="O16" s="12"/>
      <c r="P16" s="12"/>
      <c r="Q16" s="12"/>
      <c r="R16" s="12"/>
      <c r="S16" s="12"/>
      <c r="T16" s="12"/>
    </row>
    <row r="17" spans="1:20">
      <c r="A17" s="105" t="s">
        <v>836</v>
      </c>
      <c r="B17" s="102">
        <v>3032.4235299999996</v>
      </c>
      <c r="C17" s="102">
        <v>0</v>
      </c>
      <c r="D17" s="102">
        <v>167.8</v>
      </c>
      <c r="E17" s="102">
        <v>0</v>
      </c>
      <c r="F17" s="102">
        <v>0</v>
      </c>
      <c r="G17" s="102">
        <v>0</v>
      </c>
      <c r="H17" s="102">
        <v>0</v>
      </c>
      <c r="I17" s="102">
        <v>0</v>
      </c>
      <c r="J17" s="102">
        <v>0</v>
      </c>
      <c r="K17" s="102">
        <v>3200.2235299999998</v>
      </c>
      <c r="L17" s="165">
        <v>0.16595819971621459</v>
      </c>
      <c r="M17" s="12"/>
      <c r="N17" s="12"/>
      <c r="O17" s="12"/>
      <c r="P17" s="12"/>
      <c r="Q17" s="12"/>
      <c r="R17" s="12"/>
      <c r="S17" s="12"/>
      <c r="T17" s="12"/>
    </row>
    <row r="18" spans="1:20">
      <c r="A18" s="105" t="s">
        <v>837</v>
      </c>
      <c r="B18" s="102">
        <v>3313.1393800000001</v>
      </c>
      <c r="C18" s="102">
        <v>9.0021699999999996</v>
      </c>
      <c r="D18" s="102">
        <v>384.8</v>
      </c>
      <c r="E18" s="102">
        <v>0</v>
      </c>
      <c r="F18" s="102">
        <v>0</v>
      </c>
      <c r="G18" s="102">
        <v>0</v>
      </c>
      <c r="H18" s="102">
        <v>0</v>
      </c>
      <c r="I18" s="102">
        <v>0</v>
      </c>
      <c r="J18" s="102">
        <v>0</v>
      </c>
      <c r="K18" s="102">
        <v>3706.9415500000005</v>
      </c>
      <c r="L18" s="165">
        <v>0.19223574238616831</v>
      </c>
      <c r="M18" s="12"/>
      <c r="N18" s="12"/>
      <c r="O18" s="12"/>
      <c r="P18" s="12"/>
      <c r="Q18" s="12"/>
      <c r="R18" s="12"/>
      <c r="S18" s="12"/>
      <c r="T18" s="12"/>
    </row>
    <row r="19" spans="1:20">
      <c r="A19" s="105" t="s">
        <v>838</v>
      </c>
      <c r="B19" s="102">
        <v>757.26652000000001</v>
      </c>
      <c r="C19" s="102">
        <v>14.07094</v>
      </c>
      <c r="D19" s="102">
        <v>62.602239999999995</v>
      </c>
      <c r="E19" s="102">
        <v>0</v>
      </c>
      <c r="F19" s="102">
        <v>0</v>
      </c>
      <c r="G19" s="102">
        <v>0</v>
      </c>
      <c r="H19" s="102">
        <v>0</v>
      </c>
      <c r="I19" s="102">
        <v>0</v>
      </c>
      <c r="J19" s="102">
        <v>0</v>
      </c>
      <c r="K19" s="102">
        <v>833.9396999999999</v>
      </c>
      <c r="L19" s="165">
        <v>4.3246707608540103E-2</v>
      </c>
      <c r="M19" s="12"/>
      <c r="N19" s="12"/>
      <c r="O19" s="12"/>
      <c r="P19" s="12"/>
      <c r="Q19" s="12"/>
      <c r="R19" s="12"/>
      <c r="S19" s="12"/>
      <c r="T19" s="12"/>
    </row>
    <row r="20" spans="1:20">
      <c r="A20" s="105" t="s">
        <v>839</v>
      </c>
      <c r="B20" s="102">
        <v>653.06786999999997</v>
      </c>
      <c r="C20" s="102">
        <v>21.544709999999998</v>
      </c>
      <c r="D20" s="102">
        <v>48.590800000000002</v>
      </c>
      <c r="E20" s="102">
        <v>0</v>
      </c>
      <c r="F20" s="102">
        <v>0</v>
      </c>
      <c r="G20" s="102">
        <v>0</v>
      </c>
      <c r="H20" s="102">
        <v>0</v>
      </c>
      <c r="I20" s="102">
        <v>5.2888000000000002</v>
      </c>
      <c r="J20" s="102">
        <v>0</v>
      </c>
      <c r="K20" s="102">
        <v>728.49217999999996</v>
      </c>
      <c r="L20" s="165">
        <v>3.7778376906109599E-2</v>
      </c>
      <c r="M20" s="12"/>
      <c r="N20" s="12"/>
      <c r="O20" s="12"/>
      <c r="P20" s="12"/>
      <c r="Q20" s="12"/>
      <c r="R20" s="12"/>
      <c r="S20" s="12"/>
      <c r="T20" s="12"/>
    </row>
    <row r="21" spans="1:20">
      <c r="A21" s="76" t="s">
        <v>191</v>
      </c>
      <c r="B21" s="163">
        <v>18299.61105</v>
      </c>
      <c r="C21" s="163">
        <v>44.617819999999995</v>
      </c>
      <c r="D21" s="163">
        <v>933.79304000000002</v>
      </c>
      <c r="E21" s="163">
        <v>0</v>
      </c>
      <c r="F21" s="163">
        <v>0</v>
      </c>
      <c r="G21" s="163">
        <v>0</v>
      </c>
      <c r="H21" s="163">
        <v>0</v>
      </c>
      <c r="I21" s="163">
        <v>5.2888000000000002</v>
      </c>
      <c r="J21" s="163">
        <v>0</v>
      </c>
      <c r="K21" s="163">
        <v>19283.310710000002</v>
      </c>
      <c r="L21" s="166">
        <v>1</v>
      </c>
      <c r="M21" s="12"/>
      <c r="N21" s="12"/>
      <c r="O21" s="12"/>
      <c r="P21" s="12"/>
      <c r="Q21" s="12"/>
      <c r="R21" s="12"/>
      <c r="S21" s="12"/>
      <c r="T21" s="12"/>
    </row>
    <row r="22" spans="1:20">
      <c r="A22" s="58" t="s">
        <v>840</v>
      </c>
      <c r="B22" s="165">
        <v>0.94898699321948532</v>
      </c>
      <c r="C22" s="165">
        <v>2.3138049617621908E-3</v>
      </c>
      <c r="D22" s="165">
        <v>4.8424933562666216E-2</v>
      </c>
      <c r="E22" s="165">
        <v>0</v>
      </c>
      <c r="F22" s="165">
        <v>0</v>
      </c>
      <c r="G22" s="165">
        <v>0</v>
      </c>
      <c r="H22" s="165">
        <v>0</v>
      </c>
      <c r="I22" s="165">
        <v>2.7426825608619775E-4</v>
      </c>
      <c r="J22" s="165">
        <v>0</v>
      </c>
      <c r="K22" s="165">
        <v>1</v>
      </c>
      <c r="L22" s="239"/>
      <c r="M22" s="12"/>
      <c r="N22" s="12"/>
      <c r="O22" s="12"/>
      <c r="P22" s="12"/>
      <c r="Q22" s="12"/>
      <c r="R22" s="12"/>
      <c r="S22" s="12"/>
      <c r="T22" s="12"/>
    </row>
    <row r="23" spans="1:20" ht="30" customHeight="1">
      <c r="A23" s="442" t="s">
        <v>841</v>
      </c>
      <c r="B23" s="77" t="s">
        <v>130</v>
      </c>
      <c r="C23" s="77" t="s">
        <v>132</v>
      </c>
      <c r="D23" s="77" t="s">
        <v>134</v>
      </c>
      <c r="E23" s="77" t="s">
        <v>136</v>
      </c>
      <c r="F23" s="77" t="s">
        <v>138</v>
      </c>
      <c r="G23" s="77" t="s">
        <v>140</v>
      </c>
      <c r="H23" s="77" t="s">
        <v>142</v>
      </c>
      <c r="I23" s="77" t="s">
        <v>144</v>
      </c>
      <c r="J23" s="77" t="s">
        <v>546</v>
      </c>
      <c r="K23" s="181" t="s">
        <v>554</v>
      </c>
      <c r="L23" s="77" t="s">
        <v>778</v>
      </c>
      <c r="M23" s="12"/>
      <c r="N23" s="12"/>
      <c r="O23" s="12"/>
      <c r="P23" s="12"/>
      <c r="Q23" s="12"/>
      <c r="R23" s="12"/>
      <c r="S23" s="12"/>
      <c r="T23" s="12"/>
    </row>
    <row r="24" spans="1:20">
      <c r="A24" s="105" t="s">
        <v>826</v>
      </c>
      <c r="B24" s="102">
        <v>0</v>
      </c>
      <c r="C24" s="102">
        <v>0</v>
      </c>
      <c r="D24" s="102">
        <v>0</v>
      </c>
      <c r="E24" s="102">
        <v>0</v>
      </c>
      <c r="F24" s="102">
        <v>0</v>
      </c>
      <c r="G24" s="102">
        <v>0</v>
      </c>
      <c r="H24" s="102">
        <v>0</v>
      </c>
      <c r="I24" s="102">
        <v>0</v>
      </c>
      <c r="J24" s="102">
        <v>0</v>
      </c>
      <c r="K24" s="102">
        <v>0</v>
      </c>
      <c r="L24" s="165">
        <v>0</v>
      </c>
      <c r="M24" s="12"/>
      <c r="N24" s="12"/>
      <c r="O24" s="12"/>
      <c r="P24" s="12"/>
      <c r="Q24" s="12"/>
      <c r="R24" s="12"/>
      <c r="S24" s="12"/>
      <c r="T24" s="12"/>
    </row>
    <row r="25" spans="1:20">
      <c r="A25" s="105" t="s">
        <v>827</v>
      </c>
      <c r="B25" s="102">
        <v>0</v>
      </c>
      <c r="C25" s="102">
        <v>0</v>
      </c>
      <c r="D25" s="102">
        <v>0</v>
      </c>
      <c r="E25" s="102">
        <v>0</v>
      </c>
      <c r="F25" s="102">
        <v>0</v>
      </c>
      <c r="G25" s="102">
        <v>0</v>
      </c>
      <c r="H25" s="102">
        <v>0</v>
      </c>
      <c r="I25" s="102">
        <v>0</v>
      </c>
      <c r="J25" s="102">
        <v>0</v>
      </c>
      <c r="K25" s="102">
        <v>0</v>
      </c>
      <c r="L25" s="165">
        <v>0</v>
      </c>
      <c r="M25" s="12"/>
      <c r="N25" s="12"/>
      <c r="O25" s="12"/>
      <c r="P25" s="12"/>
      <c r="Q25" s="12"/>
      <c r="R25" s="12"/>
      <c r="S25" s="12"/>
      <c r="T25" s="12"/>
    </row>
    <row r="26" spans="1:20">
      <c r="A26" s="105" t="s">
        <v>828</v>
      </c>
      <c r="B26" s="102">
        <v>0</v>
      </c>
      <c r="C26" s="102">
        <v>0</v>
      </c>
      <c r="D26" s="102">
        <v>0</v>
      </c>
      <c r="E26" s="102">
        <v>0</v>
      </c>
      <c r="F26" s="102">
        <v>0</v>
      </c>
      <c r="G26" s="102">
        <v>0</v>
      </c>
      <c r="H26" s="102">
        <v>0</v>
      </c>
      <c r="I26" s="102">
        <v>0</v>
      </c>
      <c r="J26" s="102">
        <v>0</v>
      </c>
      <c r="K26" s="102">
        <v>0</v>
      </c>
      <c r="L26" s="165">
        <v>0</v>
      </c>
      <c r="M26" s="12"/>
      <c r="N26" s="12"/>
      <c r="O26" s="12"/>
      <c r="P26" s="12"/>
      <c r="Q26" s="12"/>
      <c r="R26" s="12"/>
      <c r="S26" s="12"/>
      <c r="T26" s="12"/>
    </row>
    <row r="27" spans="1:20">
      <c r="A27" s="105" t="s">
        <v>829</v>
      </c>
      <c r="B27" s="102">
        <v>2</v>
      </c>
      <c r="C27" s="102">
        <v>0</v>
      </c>
      <c r="D27" s="102">
        <v>0</v>
      </c>
      <c r="E27" s="102">
        <v>0</v>
      </c>
      <c r="F27" s="102">
        <v>0</v>
      </c>
      <c r="G27" s="102">
        <v>0</v>
      </c>
      <c r="H27" s="102">
        <v>0</v>
      </c>
      <c r="I27" s="102">
        <v>0</v>
      </c>
      <c r="J27" s="102">
        <v>0</v>
      </c>
      <c r="K27" s="102">
        <v>2</v>
      </c>
      <c r="L27" s="165">
        <v>1.6694490818030051E-3</v>
      </c>
      <c r="M27" s="12"/>
      <c r="N27" s="12"/>
      <c r="O27" s="12"/>
      <c r="P27" s="12"/>
      <c r="Q27" s="12"/>
      <c r="R27" s="12"/>
      <c r="S27" s="12"/>
      <c r="T27" s="12"/>
    </row>
    <row r="28" spans="1:20">
      <c r="A28" s="105" t="s">
        <v>830</v>
      </c>
      <c r="B28" s="102">
        <v>0</v>
      </c>
      <c r="C28" s="102">
        <v>0</v>
      </c>
      <c r="D28" s="102">
        <v>0</v>
      </c>
      <c r="E28" s="102">
        <v>0</v>
      </c>
      <c r="F28" s="102">
        <v>0</v>
      </c>
      <c r="G28" s="102">
        <v>0</v>
      </c>
      <c r="H28" s="102">
        <v>0</v>
      </c>
      <c r="I28" s="102">
        <v>0</v>
      </c>
      <c r="J28" s="102">
        <v>0</v>
      </c>
      <c r="K28" s="102">
        <v>0</v>
      </c>
      <c r="L28" s="165">
        <v>0</v>
      </c>
      <c r="M28" s="12"/>
      <c r="N28" s="12"/>
      <c r="O28" s="12"/>
      <c r="P28" s="12"/>
      <c r="Q28" s="12"/>
      <c r="R28" s="12"/>
      <c r="S28" s="12"/>
      <c r="T28" s="12"/>
    </row>
    <row r="29" spans="1:20">
      <c r="A29" s="105" t="s">
        <v>831</v>
      </c>
      <c r="B29" s="102">
        <v>2</v>
      </c>
      <c r="C29" s="102">
        <v>0</v>
      </c>
      <c r="D29" s="102">
        <v>0</v>
      </c>
      <c r="E29" s="102">
        <v>0</v>
      </c>
      <c r="F29" s="102">
        <v>0</v>
      </c>
      <c r="G29" s="102">
        <v>0</v>
      </c>
      <c r="H29" s="102">
        <v>0</v>
      </c>
      <c r="I29" s="102">
        <v>0</v>
      </c>
      <c r="J29" s="102">
        <v>0</v>
      </c>
      <c r="K29" s="102">
        <v>2</v>
      </c>
      <c r="L29" s="165">
        <v>1.6694490818030051E-3</v>
      </c>
      <c r="M29" s="12"/>
      <c r="N29" s="12"/>
      <c r="O29" s="12"/>
      <c r="P29" s="12"/>
      <c r="Q29" s="12"/>
      <c r="R29" s="12"/>
      <c r="S29" s="12"/>
      <c r="T29" s="12"/>
    </row>
    <row r="30" spans="1:20">
      <c r="A30" s="105" t="s">
        <v>832</v>
      </c>
      <c r="B30" s="102">
        <v>7</v>
      </c>
      <c r="C30" s="102">
        <v>0</v>
      </c>
      <c r="D30" s="102">
        <v>0</v>
      </c>
      <c r="E30" s="102">
        <v>0</v>
      </c>
      <c r="F30" s="102">
        <v>0</v>
      </c>
      <c r="G30" s="102">
        <v>0</v>
      </c>
      <c r="H30" s="102">
        <v>0</v>
      </c>
      <c r="I30" s="102">
        <v>0</v>
      </c>
      <c r="J30" s="102">
        <v>0</v>
      </c>
      <c r="K30" s="102">
        <v>7</v>
      </c>
      <c r="L30" s="165">
        <v>5.8430717863105176E-3</v>
      </c>
      <c r="M30" s="12"/>
      <c r="N30" s="12"/>
      <c r="O30" s="12"/>
      <c r="P30" s="12"/>
      <c r="Q30" s="12"/>
      <c r="R30" s="12"/>
      <c r="S30" s="12"/>
      <c r="T30" s="12"/>
    </row>
    <row r="31" spans="1:20">
      <c r="A31" s="105" t="s">
        <v>833</v>
      </c>
      <c r="B31" s="102">
        <v>6</v>
      </c>
      <c r="C31" s="102">
        <v>0</v>
      </c>
      <c r="D31" s="102">
        <v>0</v>
      </c>
      <c r="E31" s="102">
        <v>0</v>
      </c>
      <c r="F31" s="102">
        <v>0</v>
      </c>
      <c r="G31" s="102">
        <v>0</v>
      </c>
      <c r="H31" s="102">
        <v>0</v>
      </c>
      <c r="I31" s="102">
        <v>0</v>
      </c>
      <c r="J31" s="102">
        <v>0</v>
      </c>
      <c r="K31" s="102">
        <v>6</v>
      </c>
      <c r="L31" s="165">
        <v>5.008347245409015E-3</v>
      </c>
      <c r="M31" s="12"/>
      <c r="N31" s="12"/>
      <c r="O31" s="12"/>
      <c r="P31" s="12"/>
      <c r="Q31" s="12"/>
      <c r="R31" s="12"/>
      <c r="S31" s="12"/>
      <c r="T31" s="12"/>
    </row>
    <row r="32" spans="1:20">
      <c r="A32" s="105" t="s">
        <v>834</v>
      </c>
      <c r="B32" s="102">
        <v>6</v>
      </c>
      <c r="C32" s="102">
        <v>0</v>
      </c>
      <c r="D32" s="102">
        <v>0</v>
      </c>
      <c r="E32" s="102">
        <v>0</v>
      </c>
      <c r="F32" s="102">
        <v>0</v>
      </c>
      <c r="G32" s="102">
        <v>0</v>
      </c>
      <c r="H32" s="102">
        <v>0</v>
      </c>
      <c r="I32" s="102">
        <v>0</v>
      </c>
      <c r="J32" s="102">
        <v>0</v>
      </c>
      <c r="K32" s="102">
        <v>6</v>
      </c>
      <c r="L32" s="165">
        <v>5.008347245409015E-3</v>
      </c>
      <c r="M32" s="12"/>
      <c r="N32" s="12"/>
      <c r="O32" s="12"/>
      <c r="P32" s="12"/>
      <c r="Q32" s="12"/>
      <c r="R32" s="12"/>
      <c r="S32" s="12"/>
      <c r="T32" s="12"/>
    </row>
    <row r="33" spans="1:20">
      <c r="A33" s="105" t="s">
        <v>835</v>
      </c>
      <c r="B33" s="102">
        <v>22</v>
      </c>
      <c r="C33" s="102">
        <v>0</v>
      </c>
      <c r="D33" s="102">
        <v>3</v>
      </c>
      <c r="E33" s="102">
        <v>0</v>
      </c>
      <c r="F33" s="102">
        <v>0</v>
      </c>
      <c r="G33" s="102">
        <v>0</v>
      </c>
      <c r="H33" s="102">
        <v>0</v>
      </c>
      <c r="I33" s="102">
        <v>0</v>
      </c>
      <c r="J33" s="102">
        <v>0</v>
      </c>
      <c r="K33" s="102">
        <v>25</v>
      </c>
      <c r="L33" s="165">
        <v>2.0868113522537562E-2</v>
      </c>
      <c r="M33" s="12"/>
      <c r="N33" s="12"/>
      <c r="O33" s="12"/>
      <c r="P33" s="12"/>
      <c r="Q33" s="12"/>
      <c r="R33" s="12"/>
      <c r="S33" s="12"/>
      <c r="T33" s="12"/>
    </row>
    <row r="34" spans="1:20">
      <c r="A34" s="105" t="s">
        <v>836</v>
      </c>
      <c r="B34" s="102">
        <v>62</v>
      </c>
      <c r="C34" s="102">
        <v>0</v>
      </c>
      <c r="D34" s="102">
        <v>4</v>
      </c>
      <c r="E34" s="102">
        <v>0</v>
      </c>
      <c r="F34" s="102">
        <v>0</v>
      </c>
      <c r="G34" s="102">
        <v>0</v>
      </c>
      <c r="H34" s="102">
        <v>0</v>
      </c>
      <c r="I34" s="102">
        <v>0</v>
      </c>
      <c r="J34" s="102">
        <v>0</v>
      </c>
      <c r="K34" s="102">
        <v>66</v>
      </c>
      <c r="L34" s="165">
        <v>5.5091819699499167E-2</v>
      </c>
      <c r="M34" s="12"/>
      <c r="N34" s="12"/>
      <c r="O34" s="12"/>
      <c r="P34" s="12"/>
      <c r="Q34" s="12"/>
      <c r="R34" s="12"/>
      <c r="S34" s="12"/>
      <c r="T34" s="12"/>
    </row>
    <row r="35" spans="1:20">
      <c r="A35" s="105" t="s">
        <v>837</v>
      </c>
      <c r="B35" s="102">
        <v>213</v>
      </c>
      <c r="C35" s="102">
        <v>1</v>
      </c>
      <c r="D35" s="102">
        <v>23</v>
      </c>
      <c r="E35" s="102">
        <v>0</v>
      </c>
      <c r="F35" s="102">
        <v>0</v>
      </c>
      <c r="G35" s="102">
        <v>0</v>
      </c>
      <c r="H35" s="102">
        <v>0</v>
      </c>
      <c r="I35" s="102">
        <v>0</v>
      </c>
      <c r="J35" s="102">
        <v>0</v>
      </c>
      <c r="K35" s="102">
        <v>237</v>
      </c>
      <c r="L35" s="165">
        <v>0.19782971619365608</v>
      </c>
      <c r="M35" s="12"/>
      <c r="N35" s="12"/>
      <c r="O35" s="12"/>
      <c r="P35" s="12"/>
      <c r="Q35" s="12"/>
      <c r="R35" s="12"/>
      <c r="S35" s="12"/>
      <c r="T35" s="12"/>
    </row>
    <row r="36" spans="1:20">
      <c r="A36" s="105" t="s">
        <v>838</v>
      </c>
      <c r="B36" s="102">
        <v>158</v>
      </c>
      <c r="C36" s="102">
        <v>3</v>
      </c>
      <c r="D36" s="102">
        <v>13</v>
      </c>
      <c r="E36" s="102">
        <v>0</v>
      </c>
      <c r="F36" s="102">
        <v>0</v>
      </c>
      <c r="G36" s="102">
        <v>0</v>
      </c>
      <c r="H36" s="102">
        <v>0</v>
      </c>
      <c r="I36" s="102">
        <v>0</v>
      </c>
      <c r="J36" s="102">
        <v>0</v>
      </c>
      <c r="K36" s="102">
        <v>174</v>
      </c>
      <c r="L36" s="165">
        <v>0.14524207011686144</v>
      </c>
      <c r="M36" s="12"/>
      <c r="N36" s="12"/>
      <c r="O36" s="12"/>
      <c r="P36" s="12"/>
      <c r="Q36" s="12"/>
      <c r="R36" s="12"/>
      <c r="S36" s="12"/>
      <c r="T36" s="12"/>
    </row>
    <row r="37" spans="1:20">
      <c r="A37" s="105" t="s">
        <v>839</v>
      </c>
      <c r="B37" s="102">
        <v>552</v>
      </c>
      <c r="C37" s="102">
        <v>59</v>
      </c>
      <c r="D37" s="102">
        <v>47</v>
      </c>
      <c r="E37" s="102">
        <v>0</v>
      </c>
      <c r="F37" s="102">
        <v>0</v>
      </c>
      <c r="G37" s="102">
        <v>0</v>
      </c>
      <c r="H37" s="102">
        <v>0</v>
      </c>
      <c r="I37" s="102">
        <v>15</v>
      </c>
      <c r="J37" s="102">
        <v>0</v>
      </c>
      <c r="K37" s="102">
        <v>673</v>
      </c>
      <c r="L37" s="165">
        <v>0.56176961602671116</v>
      </c>
      <c r="M37" s="12"/>
      <c r="N37" s="12"/>
      <c r="O37" s="12"/>
      <c r="P37" s="12"/>
      <c r="Q37" s="12"/>
      <c r="R37" s="12"/>
      <c r="S37" s="12"/>
      <c r="T37" s="12"/>
    </row>
    <row r="38" spans="1:20">
      <c r="A38" s="76" t="s">
        <v>191</v>
      </c>
      <c r="B38" s="163">
        <v>1030</v>
      </c>
      <c r="C38" s="163">
        <v>63</v>
      </c>
      <c r="D38" s="163">
        <v>90</v>
      </c>
      <c r="E38" s="163">
        <v>0</v>
      </c>
      <c r="F38" s="163">
        <v>0</v>
      </c>
      <c r="G38" s="163">
        <v>0</v>
      </c>
      <c r="H38" s="163">
        <v>0</v>
      </c>
      <c r="I38" s="163">
        <v>15</v>
      </c>
      <c r="J38" s="163">
        <v>0</v>
      </c>
      <c r="K38" s="163">
        <v>1198</v>
      </c>
      <c r="L38" s="166">
        <v>1</v>
      </c>
      <c r="M38" s="12"/>
      <c r="N38" s="12"/>
      <c r="O38" s="12"/>
      <c r="P38" s="12"/>
      <c r="Q38" s="12"/>
      <c r="R38" s="12"/>
      <c r="S38" s="12"/>
      <c r="T38" s="12"/>
    </row>
    <row r="39" spans="1:20">
      <c r="A39" s="58" t="s">
        <v>840</v>
      </c>
      <c r="B39" s="165">
        <v>0.85976627712854758</v>
      </c>
      <c r="C39" s="165">
        <v>5.2587646076794656E-2</v>
      </c>
      <c r="D39" s="165">
        <v>7.512520868113523E-2</v>
      </c>
      <c r="E39" s="165">
        <v>0</v>
      </c>
      <c r="F39" s="165">
        <v>0</v>
      </c>
      <c r="G39" s="165">
        <v>0</v>
      </c>
      <c r="H39" s="165">
        <v>0</v>
      </c>
      <c r="I39" s="165">
        <v>1.2520868113522538E-2</v>
      </c>
      <c r="J39" s="165">
        <v>0</v>
      </c>
      <c r="K39" s="165">
        <v>1</v>
      </c>
      <c r="L39" s="240"/>
      <c r="M39" s="12"/>
      <c r="N39" s="12"/>
      <c r="O39" s="12"/>
      <c r="P39" s="12"/>
      <c r="Q39" s="12"/>
      <c r="R39" s="12"/>
      <c r="S39" s="12"/>
      <c r="T39" s="12"/>
    </row>
    <row r="40" spans="1:20" ht="15.75" thickBot="1">
      <c r="A40" s="211"/>
      <c r="B40" s="212"/>
      <c r="C40" s="213"/>
      <c r="D40" s="212"/>
      <c r="E40" s="212"/>
      <c r="F40" s="212"/>
      <c r="G40" s="212"/>
      <c r="H40" s="212"/>
      <c r="I40" s="212"/>
      <c r="J40" s="212"/>
      <c r="K40" s="564"/>
      <c r="L40" s="564"/>
      <c r="M40" s="12"/>
      <c r="N40" s="12"/>
      <c r="O40" s="12"/>
      <c r="P40" s="12"/>
      <c r="Q40" s="12"/>
      <c r="R40" s="12"/>
      <c r="S40" s="12"/>
      <c r="T40" s="12"/>
    </row>
    <row r="41" spans="1:20" ht="39" customHeight="1" thickTop="1">
      <c r="A41" s="755" t="s">
        <v>1469</v>
      </c>
      <c r="B41" s="756"/>
      <c r="C41" s="756"/>
      <c r="D41" s="756"/>
      <c r="E41" s="756"/>
      <c r="F41" s="756"/>
      <c r="G41" s="756"/>
      <c r="H41" s="756"/>
      <c r="I41" s="756"/>
      <c r="J41" s="756"/>
      <c r="K41" s="756"/>
      <c r="L41" s="756"/>
      <c r="M41" s="12"/>
      <c r="N41" s="12"/>
      <c r="O41" s="12"/>
      <c r="P41" s="12"/>
      <c r="Q41" s="12"/>
      <c r="R41" s="12"/>
      <c r="S41" s="12"/>
      <c r="T41" s="12"/>
    </row>
    <row r="42" spans="1:20">
      <c r="A42" s="214"/>
      <c r="B42" s="215"/>
      <c r="C42" s="215"/>
      <c r="D42" s="215"/>
      <c r="E42" s="215"/>
      <c r="F42" s="215"/>
      <c r="G42" s="215"/>
      <c r="H42" s="215"/>
      <c r="I42" s="215"/>
      <c r="J42" s="215"/>
      <c r="K42" s="215"/>
      <c r="L42" s="215"/>
      <c r="M42" s="12"/>
      <c r="N42" s="12"/>
      <c r="O42" s="12"/>
      <c r="P42" s="12"/>
      <c r="Q42" s="12"/>
      <c r="R42" s="12"/>
      <c r="S42" s="12"/>
      <c r="T42" s="12"/>
    </row>
    <row r="43" spans="1:20" ht="30" customHeight="1">
      <c r="A43" s="722" t="s">
        <v>481</v>
      </c>
      <c r="B43" s="722"/>
      <c r="C43" s="722"/>
      <c r="D43" s="722"/>
      <c r="E43" s="722"/>
      <c r="F43" s="722"/>
      <c r="G43" s="722"/>
      <c r="H43" s="722"/>
      <c r="I43" s="722"/>
      <c r="J43" s="722"/>
      <c r="K43" s="722"/>
      <c r="L43" s="722"/>
      <c r="M43" s="12"/>
      <c r="N43" s="12"/>
      <c r="O43" s="12"/>
      <c r="P43" s="12"/>
      <c r="Q43" s="12"/>
      <c r="R43" s="12"/>
      <c r="S43" s="12"/>
      <c r="T43" s="12"/>
    </row>
    <row r="44" spans="1:20" ht="18">
      <c r="A44" s="723" t="s">
        <v>842</v>
      </c>
      <c r="B44" s="723"/>
      <c r="C44" s="723"/>
      <c r="D44" s="723"/>
      <c r="E44" s="723"/>
      <c r="F44" s="723"/>
      <c r="G44" s="723"/>
      <c r="H44" s="723"/>
      <c r="I44" s="723"/>
      <c r="J44" s="723"/>
      <c r="K44" s="723"/>
      <c r="L44" s="723"/>
      <c r="M44" s="12"/>
      <c r="N44" s="12"/>
      <c r="O44" s="12"/>
      <c r="P44" s="12"/>
      <c r="Q44" s="12"/>
      <c r="R44" s="12"/>
      <c r="S44" s="12"/>
      <c r="T44" s="12"/>
    </row>
    <row r="45" spans="1:20" ht="18">
      <c r="A45" s="723" t="s">
        <v>1479</v>
      </c>
      <c r="B45" s="723"/>
      <c r="C45" s="723"/>
      <c r="D45" s="723"/>
      <c r="E45" s="723"/>
      <c r="F45" s="723"/>
      <c r="G45" s="723"/>
      <c r="H45" s="723"/>
      <c r="I45" s="723"/>
      <c r="J45" s="723"/>
      <c r="K45" s="723"/>
      <c r="L45" s="723"/>
      <c r="M45" s="12"/>
      <c r="N45" s="12"/>
      <c r="O45" s="12"/>
      <c r="P45" s="12"/>
      <c r="Q45" s="12"/>
      <c r="R45" s="12"/>
      <c r="S45" s="12"/>
      <c r="T45" s="12"/>
    </row>
    <row r="46" spans="1:20" ht="30" customHeight="1">
      <c r="A46" s="727" t="s">
        <v>547</v>
      </c>
      <c r="B46" s="727"/>
      <c r="C46" s="727"/>
      <c r="D46" s="727"/>
      <c r="E46" s="727"/>
      <c r="F46" s="727"/>
      <c r="G46" s="727"/>
      <c r="H46" s="727"/>
      <c r="I46" s="727"/>
      <c r="J46" s="727"/>
      <c r="K46" s="727"/>
      <c r="L46" s="727"/>
      <c r="M46" s="12"/>
      <c r="N46" s="12"/>
      <c r="O46" s="12"/>
      <c r="P46" s="12"/>
      <c r="Q46" s="12"/>
      <c r="R46" s="12"/>
      <c r="S46" s="12"/>
      <c r="T46" s="12"/>
    </row>
    <row r="47" spans="1:20">
      <c r="A47" s="104"/>
      <c r="B47" s="210"/>
      <c r="C47" s="106"/>
      <c r="D47" s="210"/>
      <c r="E47" s="106"/>
      <c r="F47" s="189"/>
      <c r="G47" s="210"/>
      <c r="H47" s="210"/>
      <c r="I47" s="210"/>
      <c r="J47" s="210"/>
      <c r="K47" s="210"/>
      <c r="L47" s="103"/>
      <c r="M47" s="12"/>
      <c r="N47" s="12"/>
      <c r="O47" s="12"/>
      <c r="P47" s="12"/>
      <c r="Q47" s="12"/>
      <c r="R47" s="12"/>
      <c r="S47" s="12"/>
      <c r="T47" s="12"/>
    </row>
    <row r="48" spans="1:20" ht="30" customHeight="1">
      <c r="A48" s="76" t="s">
        <v>824</v>
      </c>
      <c r="B48" s="77" t="s">
        <v>130</v>
      </c>
      <c r="C48" s="77" t="s">
        <v>132</v>
      </c>
      <c r="D48" s="77" t="s">
        <v>134</v>
      </c>
      <c r="E48" s="77" t="s">
        <v>136</v>
      </c>
      <c r="F48" s="77" t="s">
        <v>138</v>
      </c>
      <c r="G48" s="77" t="s">
        <v>140</v>
      </c>
      <c r="H48" s="77" t="s">
        <v>142</v>
      </c>
      <c r="I48" s="77" t="s">
        <v>144</v>
      </c>
      <c r="J48" s="77" t="s">
        <v>546</v>
      </c>
      <c r="K48" s="181" t="s">
        <v>554</v>
      </c>
      <c r="L48" s="77" t="s">
        <v>825</v>
      </c>
      <c r="M48" s="12"/>
      <c r="N48" s="12"/>
      <c r="O48" s="12"/>
      <c r="P48" s="12"/>
      <c r="Q48" s="12"/>
      <c r="R48" s="12"/>
      <c r="S48" s="12"/>
      <c r="T48" s="12"/>
    </row>
    <row r="49" spans="1:20">
      <c r="A49" s="105" t="s">
        <v>826</v>
      </c>
      <c r="B49" s="102">
        <v>0</v>
      </c>
      <c r="C49" s="102">
        <v>0</v>
      </c>
      <c r="D49" s="102">
        <v>0</v>
      </c>
      <c r="E49" s="102">
        <v>0</v>
      </c>
      <c r="F49" s="102">
        <v>0</v>
      </c>
      <c r="G49" s="102">
        <v>0</v>
      </c>
      <c r="H49" s="102">
        <v>0</v>
      </c>
      <c r="I49" s="102">
        <v>0</v>
      </c>
      <c r="J49" s="102">
        <v>0</v>
      </c>
      <c r="K49" s="102">
        <v>0</v>
      </c>
      <c r="L49" s="165">
        <v>0</v>
      </c>
      <c r="M49" s="12"/>
      <c r="N49" s="12"/>
      <c r="O49" s="12"/>
      <c r="P49" s="12"/>
      <c r="Q49" s="12"/>
      <c r="R49" s="12"/>
      <c r="S49" s="12"/>
      <c r="T49" s="12"/>
    </row>
    <row r="50" spans="1:20">
      <c r="A50" s="105" t="s">
        <v>827</v>
      </c>
      <c r="B50" s="102">
        <v>0</v>
      </c>
      <c r="C50" s="102">
        <v>0</v>
      </c>
      <c r="D50" s="102">
        <v>0</v>
      </c>
      <c r="E50" s="102">
        <v>0</v>
      </c>
      <c r="F50" s="102">
        <v>0</v>
      </c>
      <c r="G50" s="102">
        <v>0</v>
      </c>
      <c r="H50" s="102">
        <v>0</v>
      </c>
      <c r="I50" s="102">
        <v>0</v>
      </c>
      <c r="J50" s="102">
        <v>0</v>
      </c>
      <c r="K50" s="102">
        <v>0</v>
      </c>
      <c r="L50" s="165">
        <v>0</v>
      </c>
      <c r="M50" s="12"/>
      <c r="N50" s="12"/>
      <c r="O50" s="12"/>
      <c r="P50" s="12"/>
      <c r="Q50" s="12"/>
      <c r="R50" s="12"/>
      <c r="S50" s="12"/>
      <c r="T50" s="12"/>
    </row>
    <row r="51" spans="1:20">
      <c r="A51" s="105" t="s">
        <v>828</v>
      </c>
      <c r="B51" s="102">
        <v>0</v>
      </c>
      <c r="C51" s="102">
        <v>0</v>
      </c>
      <c r="D51" s="102">
        <v>0</v>
      </c>
      <c r="E51" s="102">
        <v>0</v>
      </c>
      <c r="F51" s="102">
        <v>0</v>
      </c>
      <c r="G51" s="102">
        <v>0</v>
      </c>
      <c r="H51" s="102">
        <v>0</v>
      </c>
      <c r="I51" s="102">
        <v>0</v>
      </c>
      <c r="J51" s="102">
        <v>0</v>
      </c>
      <c r="K51" s="102">
        <v>0</v>
      </c>
      <c r="L51" s="165">
        <v>0</v>
      </c>
      <c r="M51" s="12"/>
      <c r="N51" s="12"/>
      <c r="O51" s="12"/>
      <c r="P51" s="12"/>
      <c r="Q51" s="12"/>
      <c r="R51" s="12"/>
      <c r="S51" s="12"/>
      <c r="T51" s="12"/>
    </row>
    <row r="52" spans="1:20">
      <c r="A52" s="105" t="s">
        <v>829</v>
      </c>
      <c r="B52" s="102">
        <v>0</v>
      </c>
      <c r="C52" s="102">
        <v>0</v>
      </c>
      <c r="D52" s="102">
        <v>0</v>
      </c>
      <c r="E52" s="102">
        <v>0</v>
      </c>
      <c r="F52" s="102">
        <v>0</v>
      </c>
      <c r="G52" s="102">
        <v>0</v>
      </c>
      <c r="H52" s="102">
        <v>0</v>
      </c>
      <c r="I52" s="102">
        <v>0</v>
      </c>
      <c r="J52" s="102">
        <v>0</v>
      </c>
      <c r="K52" s="102">
        <v>0</v>
      </c>
      <c r="L52" s="165">
        <v>0</v>
      </c>
      <c r="M52" s="12"/>
      <c r="N52" s="12"/>
      <c r="O52" s="12"/>
      <c r="P52" s="12"/>
      <c r="Q52" s="12"/>
      <c r="R52" s="12"/>
      <c r="S52" s="12"/>
      <c r="T52" s="12"/>
    </row>
    <row r="53" spans="1:20">
      <c r="A53" s="105" t="s">
        <v>830</v>
      </c>
      <c r="B53" s="102">
        <v>0</v>
      </c>
      <c r="C53" s="102">
        <v>0</v>
      </c>
      <c r="D53" s="102">
        <v>0</v>
      </c>
      <c r="E53" s="102">
        <v>0</v>
      </c>
      <c r="F53" s="102">
        <v>0</v>
      </c>
      <c r="G53" s="102">
        <v>0</v>
      </c>
      <c r="H53" s="102">
        <v>0</v>
      </c>
      <c r="I53" s="102">
        <v>0</v>
      </c>
      <c r="J53" s="102">
        <v>0</v>
      </c>
      <c r="K53" s="102">
        <v>0</v>
      </c>
      <c r="L53" s="165">
        <v>0</v>
      </c>
      <c r="M53" s="12"/>
      <c r="N53" s="12"/>
      <c r="O53" s="12"/>
      <c r="P53" s="12"/>
      <c r="Q53" s="12"/>
      <c r="R53" s="12"/>
      <c r="S53" s="12"/>
      <c r="T53" s="12"/>
    </row>
    <row r="54" spans="1:20">
      <c r="A54" s="105" t="s">
        <v>831</v>
      </c>
      <c r="B54" s="102">
        <v>0</v>
      </c>
      <c r="C54" s="102">
        <v>0</v>
      </c>
      <c r="D54" s="102">
        <v>0</v>
      </c>
      <c r="E54" s="102">
        <v>0</v>
      </c>
      <c r="F54" s="102">
        <v>0</v>
      </c>
      <c r="G54" s="102">
        <v>0</v>
      </c>
      <c r="H54" s="102">
        <v>0</v>
      </c>
      <c r="I54" s="102">
        <v>0</v>
      </c>
      <c r="J54" s="102">
        <v>0</v>
      </c>
      <c r="K54" s="102">
        <v>0</v>
      </c>
      <c r="L54" s="165">
        <v>0</v>
      </c>
      <c r="M54" s="12"/>
      <c r="N54" s="12"/>
      <c r="O54" s="12"/>
      <c r="P54" s="12"/>
      <c r="Q54" s="12"/>
      <c r="R54" s="12"/>
      <c r="S54" s="12"/>
      <c r="T54" s="12"/>
    </row>
    <row r="55" spans="1:20">
      <c r="A55" s="105" t="s">
        <v>832</v>
      </c>
      <c r="B55" s="102">
        <v>0</v>
      </c>
      <c r="C55" s="102">
        <v>0</v>
      </c>
      <c r="D55" s="102">
        <v>0</v>
      </c>
      <c r="E55" s="102">
        <v>0</v>
      </c>
      <c r="F55" s="102">
        <v>0</v>
      </c>
      <c r="G55" s="102">
        <v>0</v>
      </c>
      <c r="H55" s="102">
        <v>0</v>
      </c>
      <c r="I55" s="102">
        <v>0</v>
      </c>
      <c r="J55" s="102">
        <v>0</v>
      </c>
      <c r="K55" s="102">
        <v>0</v>
      </c>
      <c r="L55" s="165">
        <v>0</v>
      </c>
      <c r="M55" s="12"/>
      <c r="N55" s="12"/>
      <c r="O55" s="12"/>
      <c r="P55" s="12"/>
      <c r="Q55" s="12"/>
      <c r="R55" s="12"/>
      <c r="S55" s="12"/>
      <c r="T55" s="12"/>
    </row>
    <row r="56" spans="1:20">
      <c r="A56" s="105" t="s">
        <v>833</v>
      </c>
      <c r="B56" s="102">
        <v>0</v>
      </c>
      <c r="C56" s="102">
        <v>0</v>
      </c>
      <c r="D56" s="102">
        <v>0</v>
      </c>
      <c r="E56" s="102">
        <v>0</v>
      </c>
      <c r="F56" s="102">
        <v>0</v>
      </c>
      <c r="G56" s="102">
        <v>0</v>
      </c>
      <c r="H56" s="102">
        <v>0</v>
      </c>
      <c r="I56" s="102">
        <v>0</v>
      </c>
      <c r="J56" s="102">
        <v>0</v>
      </c>
      <c r="K56" s="102">
        <v>0</v>
      </c>
      <c r="L56" s="165">
        <v>0</v>
      </c>
      <c r="M56" s="12"/>
      <c r="N56" s="12"/>
      <c r="O56" s="12"/>
      <c r="P56" s="12"/>
      <c r="Q56" s="12"/>
      <c r="R56" s="12"/>
      <c r="S56" s="12"/>
      <c r="T56" s="12"/>
    </row>
    <row r="57" spans="1:20">
      <c r="A57" s="105" t="s">
        <v>834</v>
      </c>
      <c r="B57" s="102">
        <v>0</v>
      </c>
      <c r="C57" s="102">
        <v>0</v>
      </c>
      <c r="D57" s="102">
        <v>0</v>
      </c>
      <c r="E57" s="102">
        <v>0</v>
      </c>
      <c r="F57" s="102">
        <v>0</v>
      </c>
      <c r="G57" s="102">
        <v>0</v>
      </c>
      <c r="H57" s="102">
        <v>0</v>
      </c>
      <c r="I57" s="102">
        <v>0</v>
      </c>
      <c r="J57" s="102">
        <v>0</v>
      </c>
      <c r="K57" s="102">
        <v>0</v>
      </c>
      <c r="L57" s="165">
        <v>0</v>
      </c>
      <c r="M57" s="12"/>
      <c r="N57" s="12"/>
      <c r="O57" s="12"/>
      <c r="P57" s="12"/>
      <c r="Q57" s="12"/>
      <c r="R57" s="12"/>
      <c r="S57" s="12"/>
      <c r="T57" s="12"/>
    </row>
    <row r="58" spans="1:20">
      <c r="A58" s="105" t="s">
        <v>835</v>
      </c>
      <c r="B58" s="102">
        <v>0</v>
      </c>
      <c r="C58" s="102">
        <v>0</v>
      </c>
      <c r="D58" s="102">
        <v>0</v>
      </c>
      <c r="E58" s="102">
        <v>0</v>
      </c>
      <c r="F58" s="102">
        <v>0</v>
      </c>
      <c r="G58" s="102">
        <v>0</v>
      </c>
      <c r="H58" s="102">
        <v>0</v>
      </c>
      <c r="I58" s="102">
        <v>0</v>
      </c>
      <c r="J58" s="102">
        <v>0</v>
      </c>
      <c r="K58" s="102">
        <v>0</v>
      </c>
      <c r="L58" s="165">
        <v>0</v>
      </c>
      <c r="M58" s="12"/>
      <c r="N58" s="12"/>
      <c r="O58" s="12"/>
      <c r="P58" s="12"/>
      <c r="Q58" s="12"/>
      <c r="R58" s="12"/>
      <c r="S58" s="12"/>
      <c r="T58" s="12"/>
    </row>
    <row r="59" spans="1:20">
      <c r="A59" s="105" t="s">
        <v>836</v>
      </c>
      <c r="B59" s="102">
        <v>0</v>
      </c>
      <c r="C59" s="102">
        <v>0</v>
      </c>
      <c r="D59" s="102">
        <v>0</v>
      </c>
      <c r="E59" s="102">
        <v>0</v>
      </c>
      <c r="F59" s="102">
        <v>0</v>
      </c>
      <c r="G59" s="102">
        <v>0</v>
      </c>
      <c r="H59" s="102">
        <v>0</v>
      </c>
      <c r="I59" s="102">
        <v>0</v>
      </c>
      <c r="J59" s="102">
        <v>0</v>
      </c>
      <c r="K59" s="102">
        <v>0</v>
      </c>
      <c r="L59" s="165">
        <v>0</v>
      </c>
      <c r="M59" s="12"/>
      <c r="N59" s="12"/>
      <c r="O59" s="12"/>
      <c r="P59" s="12"/>
      <c r="Q59" s="12"/>
      <c r="R59" s="12"/>
      <c r="S59" s="12"/>
      <c r="T59" s="12"/>
    </row>
    <row r="60" spans="1:20">
      <c r="A60" s="105" t="s">
        <v>837</v>
      </c>
      <c r="B60" s="102">
        <v>0</v>
      </c>
      <c r="C60" s="102">
        <v>0</v>
      </c>
      <c r="D60" s="102">
        <v>0</v>
      </c>
      <c r="E60" s="102">
        <v>0</v>
      </c>
      <c r="F60" s="102">
        <v>0</v>
      </c>
      <c r="G60" s="102">
        <v>0</v>
      </c>
      <c r="H60" s="102">
        <v>0</v>
      </c>
      <c r="I60" s="102">
        <v>0</v>
      </c>
      <c r="J60" s="102">
        <v>0</v>
      </c>
      <c r="K60" s="102">
        <v>0</v>
      </c>
      <c r="L60" s="165">
        <v>0</v>
      </c>
      <c r="M60" s="12"/>
      <c r="N60" s="12"/>
      <c r="O60" s="12"/>
      <c r="P60" s="12"/>
      <c r="Q60" s="12"/>
      <c r="R60" s="12"/>
      <c r="S60" s="12"/>
      <c r="T60" s="12"/>
    </row>
    <row r="61" spans="1:20">
      <c r="A61" s="105" t="s">
        <v>838</v>
      </c>
      <c r="B61" s="102">
        <v>0</v>
      </c>
      <c r="C61" s="102">
        <v>0</v>
      </c>
      <c r="D61" s="102">
        <v>0</v>
      </c>
      <c r="E61" s="102">
        <v>0</v>
      </c>
      <c r="F61" s="102">
        <v>0</v>
      </c>
      <c r="G61" s="102">
        <v>0</v>
      </c>
      <c r="H61" s="102">
        <v>0</v>
      </c>
      <c r="I61" s="102">
        <v>0</v>
      </c>
      <c r="J61" s="102">
        <v>0</v>
      </c>
      <c r="K61" s="102">
        <v>0</v>
      </c>
      <c r="L61" s="165">
        <v>0</v>
      </c>
      <c r="M61" s="12"/>
      <c r="N61" s="12"/>
      <c r="O61" s="12"/>
      <c r="P61" s="12"/>
      <c r="Q61" s="12"/>
      <c r="R61" s="12"/>
      <c r="S61" s="12"/>
      <c r="T61" s="12"/>
    </row>
    <row r="62" spans="1:20">
      <c r="A62" s="105" t="s">
        <v>839</v>
      </c>
      <c r="B62" s="102">
        <v>0</v>
      </c>
      <c r="C62" s="102">
        <v>0</v>
      </c>
      <c r="D62" s="102">
        <v>0</v>
      </c>
      <c r="E62" s="102">
        <v>0</v>
      </c>
      <c r="F62" s="102">
        <v>0</v>
      </c>
      <c r="G62" s="102">
        <v>0</v>
      </c>
      <c r="H62" s="102">
        <v>0</v>
      </c>
      <c r="I62" s="102">
        <v>0</v>
      </c>
      <c r="J62" s="102">
        <v>0</v>
      </c>
      <c r="K62" s="102">
        <v>0</v>
      </c>
      <c r="L62" s="165">
        <v>0</v>
      </c>
      <c r="M62" s="12"/>
      <c r="N62" s="12"/>
      <c r="O62" s="12"/>
      <c r="P62" s="12"/>
      <c r="Q62" s="12"/>
      <c r="R62" s="12"/>
      <c r="S62" s="12"/>
      <c r="T62" s="12"/>
    </row>
    <row r="63" spans="1:20">
      <c r="A63" s="76" t="s">
        <v>191</v>
      </c>
      <c r="B63" s="163">
        <v>0</v>
      </c>
      <c r="C63" s="163">
        <v>0</v>
      </c>
      <c r="D63" s="163">
        <v>0</v>
      </c>
      <c r="E63" s="163">
        <v>0</v>
      </c>
      <c r="F63" s="163">
        <v>0</v>
      </c>
      <c r="G63" s="163">
        <v>0</v>
      </c>
      <c r="H63" s="163">
        <v>0</v>
      </c>
      <c r="I63" s="163">
        <v>0</v>
      </c>
      <c r="J63" s="163">
        <v>0</v>
      </c>
      <c r="K63" s="163">
        <v>0</v>
      </c>
      <c r="L63" s="166">
        <v>0</v>
      </c>
      <c r="M63" s="12"/>
      <c r="N63" s="12"/>
      <c r="O63" s="12"/>
      <c r="P63" s="12"/>
      <c r="Q63" s="12"/>
      <c r="R63" s="12"/>
      <c r="S63" s="12"/>
      <c r="T63" s="12"/>
    </row>
    <row r="64" spans="1:20">
      <c r="A64" s="58" t="s">
        <v>840</v>
      </c>
      <c r="B64" s="165">
        <v>0</v>
      </c>
      <c r="C64" s="165">
        <v>0</v>
      </c>
      <c r="D64" s="165">
        <v>0</v>
      </c>
      <c r="E64" s="165">
        <v>0</v>
      </c>
      <c r="F64" s="165">
        <v>0</v>
      </c>
      <c r="G64" s="165">
        <v>0</v>
      </c>
      <c r="H64" s="165">
        <v>0</v>
      </c>
      <c r="I64" s="165">
        <v>0</v>
      </c>
      <c r="J64" s="165">
        <v>0</v>
      </c>
      <c r="K64" s="165">
        <v>0</v>
      </c>
      <c r="L64" s="239"/>
      <c r="M64" s="12"/>
      <c r="N64" s="12"/>
      <c r="O64" s="12"/>
      <c r="P64" s="12"/>
      <c r="Q64" s="12"/>
      <c r="R64" s="12"/>
      <c r="S64" s="12"/>
      <c r="T64" s="12"/>
    </row>
    <row r="65" spans="1:20" ht="30" customHeight="1">
      <c r="A65" s="442" t="s">
        <v>841</v>
      </c>
      <c r="B65" s="77" t="s">
        <v>130</v>
      </c>
      <c r="C65" s="77" t="s">
        <v>132</v>
      </c>
      <c r="D65" s="77" t="s">
        <v>134</v>
      </c>
      <c r="E65" s="77" t="s">
        <v>136</v>
      </c>
      <c r="F65" s="77" t="s">
        <v>138</v>
      </c>
      <c r="G65" s="77" t="s">
        <v>140</v>
      </c>
      <c r="H65" s="77" t="s">
        <v>142</v>
      </c>
      <c r="I65" s="77" t="s">
        <v>144</v>
      </c>
      <c r="J65" s="77" t="s">
        <v>546</v>
      </c>
      <c r="K65" s="181" t="s">
        <v>554</v>
      </c>
      <c r="L65" s="77" t="s">
        <v>778</v>
      </c>
      <c r="M65" s="12"/>
      <c r="N65" s="12"/>
      <c r="O65" s="12"/>
      <c r="P65" s="12"/>
      <c r="Q65" s="12"/>
      <c r="R65" s="12"/>
      <c r="S65" s="12"/>
      <c r="T65" s="12"/>
    </row>
    <row r="66" spans="1:20">
      <c r="A66" s="105" t="s">
        <v>826</v>
      </c>
      <c r="B66" s="102">
        <v>0</v>
      </c>
      <c r="C66" s="102">
        <v>0</v>
      </c>
      <c r="D66" s="102">
        <v>0</v>
      </c>
      <c r="E66" s="102">
        <v>0</v>
      </c>
      <c r="F66" s="102">
        <v>0</v>
      </c>
      <c r="G66" s="102">
        <v>0</v>
      </c>
      <c r="H66" s="102">
        <v>0</v>
      </c>
      <c r="I66" s="102">
        <v>0</v>
      </c>
      <c r="J66" s="102">
        <v>0</v>
      </c>
      <c r="K66" s="102">
        <v>0</v>
      </c>
      <c r="L66" s="165">
        <v>0</v>
      </c>
      <c r="M66" s="12"/>
      <c r="N66" s="12"/>
      <c r="O66" s="12"/>
      <c r="P66" s="12"/>
      <c r="Q66" s="12"/>
      <c r="R66" s="12"/>
      <c r="S66" s="12"/>
      <c r="T66" s="12"/>
    </row>
    <row r="67" spans="1:20">
      <c r="A67" s="105" t="s">
        <v>827</v>
      </c>
      <c r="B67" s="102">
        <v>0</v>
      </c>
      <c r="C67" s="102">
        <v>0</v>
      </c>
      <c r="D67" s="102">
        <v>0</v>
      </c>
      <c r="E67" s="102">
        <v>0</v>
      </c>
      <c r="F67" s="102">
        <v>0</v>
      </c>
      <c r="G67" s="102">
        <v>0</v>
      </c>
      <c r="H67" s="102">
        <v>0</v>
      </c>
      <c r="I67" s="102">
        <v>0</v>
      </c>
      <c r="J67" s="102">
        <v>0</v>
      </c>
      <c r="K67" s="102">
        <v>0</v>
      </c>
      <c r="L67" s="165">
        <v>0</v>
      </c>
      <c r="M67" s="12"/>
      <c r="N67" s="12"/>
      <c r="O67" s="12"/>
      <c r="P67" s="12"/>
      <c r="Q67" s="12"/>
      <c r="R67" s="12"/>
      <c r="S67" s="12"/>
      <c r="T67" s="12"/>
    </row>
    <row r="68" spans="1:20">
      <c r="A68" s="105" t="s">
        <v>828</v>
      </c>
      <c r="B68" s="102">
        <v>0</v>
      </c>
      <c r="C68" s="102">
        <v>0</v>
      </c>
      <c r="D68" s="102">
        <v>0</v>
      </c>
      <c r="E68" s="102">
        <v>0</v>
      </c>
      <c r="F68" s="102">
        <v>0</v>
      </c>
      <c r="G68" s="102">
        <v>0</v>
      </c>
      <c r="H68" s="102">
        <v>0</v>
      </c>
      <c r="I68" s="102">
        <v>0</v>
      </c>
      <c r="J68" s="102">
        <v>0</v>
      </c>
      <c r="K68" s="102">
        <v>0</v>
      </c>
      <c r="L68" s="165">
        <v>0</v>
      </c>
      <c r="M68" s="12"/>
      <c r="N68" s="12"/>
      <c r="O68" s="12"/>
      <c r="P68" s="12"/>
      <c r="Q68" s="12"/>
      <c r="R68" s="12"/>
      <c r="S68" s="12"/>
      <c r="T68" s="12"/>
    </row>
    <row r="69" spans="1:20">
      <c r="A69" s="105" t="s">
        <v>829</v>
      </c>
      <c r="B69" s="102">
        <v>0</v>
      </c>
      <c r="C69" s="102">
        <v>0</v>
      </c>
      <c r="D69" s="102">
        <v>0</v>
      </c>
      <c r="E69" s="102">
        <v>0</v>
      </c>
      <c r="F69" s="102">
        <v>0</v>
      </c>
      <c r="G69" s="102">
        <v>0</v>
      </c>
      <c r="H69" s="102">
        <v>0</v>
      </c>
      <c r="I69" s="102">
        <v>0</v>
      </c>
      <c r="J69" s="102">
        <v>0</v>
      </c>
      <c r="K69" s="102">
        <v>0</v>
      </c>
      <c r="L69" s="165">
        <v>0</v>
      </c>
      <c r="M69" s="12"/>
      <c r="N69" s="12"/>
      <c r="O69" s="12"/>
      <c r="P69" s="12"/>
      <c r="Q69" s="12"/>
      <c r="R69" s="12"/>
      <c r="S69" s="12"/>
      <c r="T69" s="12"/>
    </row>
    <row r="70" spans="1:20">
      <c r="A70" s="105" t="s">
        <v>830</v>
      </c>
      <c r="B70" s="102">
        <v>0</v>
      </c>
      <c r="C70" s="102">
        <v>0</v>
      </c>
      <c r="D70" s="102">
        <v>0</v>
      </c>
      <c r="E70" s="102">
        <v>0</v>
      </c>
      <c r="F70" s="102">
        <v>0</v>
      </c>
      <c r="G70" s="102">
        <v>0</v>
      </c>
      <c r="H70" s="102">
        <v>0</v>
      </c>
      <c r="I70" s="102">
        <v>0</v>
      </c>
      <c r="J70" s="102">
        <v>0</v>
      </c>
      <c r="K70" s="102">
        <v>0</v>
      </c>
      <c r="L70" s="165">
        <v>0</v>
      </c>
      <c r="M70" s="12"/>
      <c r="N70" s="12"/>
      <c r="O70" s="12"/>
      <c r="P70" s="12"/>
      <c r="Q70" s="12"/>
      <c r="R70" s="12"/>
      <c r="S70" s="12"/>
      <c r="T70" s="12"/>
    </row>
    <row r="71" spans="1:20">
      <c r="A71" s="105" t="s">
        <v>831</v>
      </c>
      <c r="B71" s="102">
        <v>0</v>
      </c>
      <c r="C71" s="102">
        <v>0</v>
      </c>
      <c r="D71" s="102">
        <v>0</v>
      </c>
      <c r="E71" s="102">
        <v>0</v>
      </c>
      <c r="F71" s="102">
        <v>0</v>
      </c>
      <c r="G71" s="102">
        <v>0</v>
      </c>
      <c r="H71" s="102">
        <v>0</v>
      </c>
      <c r="I71" s="102">
        <v>0</v>
      </c>
      <c r="J71" s="102">
        <v>0</v>
      </c>
      <c r="K71" s="102">
        <v>0</v>
      </c>
      <c r="L71" s="165">
        <v>0</v>
      </c>
      <c r="M71" s="12"/>
      <c r="N71" s="12"/>
      <c r="O71" s="12"/>
      <c r="P71" s="12"/>
      <c r="Q71" s="12"/>
      <c r="R71" s="12"/>
      <c r="S71" s="12"/>
      <c r="T71" s="12"/>
    </row>
    <row r="72" spans="1:20">
      <c r="A72" s="105" t="s">
        <v>832</v>
      </c>
      <c r="B72" s="102">
        <v>0</v>
      </c>
      <c r="C72" s="102">
        <v>0</v>
      </c>
      <c r="D72" s="102">
        <v>0</v>
      </c>
      <c r="E72" s="102">
        <v>0</v>
      </c>
      <c r="F72" s="102">
        <v>0</v>
      </c>
      <c r="G72" s="102">
        <v>0</v>
      </c>
      <c r="H72" s="102">
        <v>0</v>
      </c>
      <c r="I72" s="102">
        <v>0</v>
      </c>
      <c r="J72" s="102">
        <v>0</v>
      </c>
      <c r="K72" s="102">
        <v>0</v>
      </c>
      <c r="L72" s="165">
        <v>0</v>
      </c>
      <c r="M72" s="12"/>
      <c r="N72" s="12"/>
      <c r="O72" s="12"/>
      <c r="P72" s="12"/>
      <c r="Q72" s="12"/>
      <c r="R72" s="12"/>
      <c r="S72" s="12"/>
      <c r="T72" s="12"/>
    </row>
    <row r="73" spans="1:20">
      <c r="A73" s="105" t="s">
        <v>833</v>
      </c>
      <c r="B73" s="102">
        <v>0</v>
      </c>
      <c r="C73" s="102">
        <v>0</v>
      </c>
      <c r="D73" s="102">
        <v>0</v>
      </c>
      <c r="E73" s="102">
        <v>0</v>
      </c>
      <c r="F73" s="102">
        <v>0</v>
      </c>
      <c r="G73" s="102">
        <v>0</v>
      </c>
      <c r="H73" s="102">
        <v>0</v>
      </c>
      <c r="I73" s="102">
        <v>0</v>
      </c>
      <c r="J73" s="102">
        <v>0</v>
      </c>
      <c r="K73" s="102">
        <v>0</v>
      </c>
      <c r="L73" s="165">
        <v>0</v>
      </c>
      <c r="M73" s="12"/>
      <c r="N73" s="12"/>
      <c r="O73" s="12"/>
      <c r="P73" s="12"/>
      <c r="Q73" s="12"/>
      <c r="R73" s="12"/>
      <c r="S73" s="12"/>
      <c r="T73" s="12"/>
    </row>
    <row r="74" spans="1:20">
      <c r="A74" s="105" t="s">
        <v>834</v>
      </c>
      <c r="B74" s="102">
        <v>0</v>
      </c>
      <c r="C74" s="102">
        <v>0</v>
      </c>
      <c r="D74" s="102">
        <v>0</v>
      </c>
      <c r="E74" s="102">
        <v>0</v>
      </c>
      <c r="F74" s="102">
        <v>0</v>
      </c>
      <c r="G74" s="102">
        <v>0</v>
      </c>
      <c r="H74" s="102">
        <v>0</v>
      </c>
      <c r="I74" s="102">
        <v>0</v>
      </c>
      <c r="J74" s="102">
        <v>0</v>
      </c>
      <c r="K74" s="102">
        <v>0</v>
      </c>
      <c r="L74" s="165">
        <v>0</v>
      </c>
      <c r="M74" s="12"/>
      <c r="N74" s="12"/>
      <c r="O74" s="12"/>
      <c r="P74" s="12"/>
      <c r="Q74" s="12"/>
      <c r="R74" s="12"/>
      <c r="S74" s="12"/>
      <c r="T74" s="12"/>
    </row>
    <row r="75" spans="1:20">
      <c r="A75" s="105" t="s">
        <v>835</v>
      </c>
      <c r="B75" s="102">
        <v>0</v>
      </c>
      <c r="C75" s="102">
        <v>0</v>
      </c>
      <c r="D75" s="102">
        <v>0</v>
      </c>
      <c r="E75" s="102">
        <v>0</v>
      </c>
      <c r="F75" s="102">
        <v>0</v>
      </c>
      <c r="G75" s="102">
        <v>0</v>
      </c>
      <c r="H75" s="102">
        <v>0</v>
      </c>
      <c r="I75" s="102">
        <v>0</v>
      </c>
      <c r="J75" s="102">
        <v>0</v>
      </c>
      <c r="K75" s="102">
        <v>0</v>
      </c>
      <c r="L75" s="165">
        <v>0</v>
      </c>
      <c r="M75" s="12"/>
      <c r="N75" s="12"/>
      <c r="O75" s="12"/>
      <c r="P75" s="12"/>
      <c r="Q75" s="12"/>
      <c r="R75" s="12"/>
      <c r="S75" s="12"/>
      <c r="T75" s="12"/>
    </row>
    <row r="76" spans="1:20">
      <c r="A76" s="105" t="s">
        <v>836</v>
      </c>
      <c r="B76" s="102">
        <v>0</v>
      </c>
      <c r="C76" s="102">
        <v>0</v>
      </c>
      <c r="D76" s="102">
        <v>0</v>
      </c>
      <c r="E76" s="102">
        <v>0</v>
      </c>
      <c r="F76" s="102">
        <v>0</v>
      </c>
      <c r="G76" s="102">
        <v>0</v>
      </c>
      <c r="H76" s="102">
        <v>0</v>
      </c>
      <c r="I76" s="102">
        <v>0</v>
      </c>
      <c r="J76" s="102">
        <v>0</v>
      </c>
      <c r="K76" s="102">
        <v>0</v>
      </c>
      <c r="L76" s="165">
        <v>0</v>
      </c>
      <c r="M76" s="12"/>
      <c r="N76" s="12"/>
      <c r="O76" s="12"/>
      <c r="P76" s="12"/>
      <c r="Q76" s="12"/>
      <c r="R76" s="12"/>
      <c r="S76" s="12"/>
      <c r="T76" s="12"/>
    </row>
    <row r="77" spans="1:20">
      <c r="A77" s="105" t="s">
        <v>837</v>
      </c>
      <c r="B77" s="102">
        <v>0</v>
      </c>
      <c r="C77" s="102">
        <v>0</v>
      </c>
      <c r="D77" s="102">
        <v>0</v>
      </c>
      <c r="E77" s="102">
        <v>0</v>
      </c>
      <c r="F77" s="102">
        <v>0</v>
      </c>
      <c r="G77" s="102">
        <v>0</v>
      </c>
      <c r="H77" s="102">
        <v>0</v>
      </c>
      <c r="I77" s="102">
        <v>0</v>
      </c>
      <c r="J77" s="102">
        <v>0</v>
      </c>
      <c r="K77" s="102">
        <v>0</v>
      </c>
      <c r="L77" s="165">
        <v>0</v>
      </c>
      <c r="M77" s="12"/>
      <c r="N77" s="12"/>
      <c r="O77" s="12"/>
      <c r="P77" s="12"/>
      <c r="Q77" s="12"/>
      <c r="R77" s="12"/>
      <c r="S77" s="12"/>
      <c r="T77" s="12"/>
    </row>
    <row r="78" spans="1:20">
      <c r="A78" s="105" t="s">
        <v>838</v>
      </c>
      <c r="B78" s="102">
        <v>0</v>
      </c>
      <c r="C78" s="102">
        <v>0</v>
      </c>
      <c r="D78" s="102">
        <v>0</v>
      </c>
      <c r="E78" s="102">
        <v>0</v>
      </c>
      <c r="F78" s="102">
        <v>0</v>
      </c>
      <c r="G78" s="102">
        <v>0</v>
      </c>
      <c r="H78" s="102">
        <v>0</v>
      </c>
      <c r="I78" s="102">
        <v>0</v>
      </c>
      <c r="J78" s="102">
        <v>0</v>
      </c>
      <c r="K78" s="102">
        <v>0</v>
      </c>
      <c r="L78" s="165">
        <v>0</v>
      </c>
      <c r="M78" s="12"/>
      <c r="N78" s="12"/>
      <c r="O78" s="12"/>
      <c r="P78" s="12"/>
      <c r="Q78" s="12"/>
      <c r="R78" s="12"/>
      <c r="S78" s="12"/>
      <c r="T78" s="12"/>
    </row>
    <row r="79" spans="1:20">
      <c r="A79" s="105" t="s">
        <v>839</v>
      </c>
      <c r="B79" s="102">
        <v>0</v>
      </c>
      <c r="C79" s="102">
        <v>0</v>
      </c>
      <c r="D79" s="102">
        <v>0</v>
      </c>
      <c r="E79" s="102">
        <v>0</v>
      </c>
      <c r="F79" s="102">
        <v>0</v>
      </c>
      <c r="G79" s="102">
        <v>0</v>
      </c>
      <c r="H79" s="102">
        <v>0</v>
      </c>
      <c r="I79" s="102">
        <v>0</v>
      </c>
      <c r="J79" s="102">
        <v>0</v>
      </c>
      <c r="K79" s="102">
        <v>0</v>
      </c>
      <c r="L79" s="165">
        <v>0</v>
      </c>
      <c r="M79" s="12"/>
      <c r="N79" s="12"/>
      <c r="O79" s="12"/>
      <c r="P79" s="12"/>
      <c r="Q79" s="12"/>
      <c r="R79" s="12"/>
      <c r="S79" s="12"/>
      <c r="T79" s="12"/>
    </row>
    <row r="80" spans="1:20">
      <c r="A80" s="76" t="s">
        <v>191</v>
      </c>
      <c r="B80" s="163">
        <v>0</v>
      </c>
      <c r="C80" s="163">
        <v>0</v>
      </c>
      <c r="D80" s="163">
        <v>0</v>
      </c>
      <c r="E80" s="163">
        <v>0</v>
      </c>
      <c r="F80" s="163">
        <v>0</v>
      </c>
      <c r="G80" s="163">
        <v>0</v>
      </c>
      <c r="H80" s="163">
        <v>0</v>
      </c>
      <c r="I80" s="163">
        <v>0</v>
      </c>
      <c r="J80" s="163">
        <v>0</v>
      </c>
      <c r="K80" s="163">
        <v>0</v>
      </c>
      <c r="L80" s="166">
        <v>0</v>
      </c>
      <c r="M80" s="12"/>
      <c r="N80" s="12"/>
      <c r="O80" s="12"/>
      <c r="P80" s="12"/>
      <c r="Q80" s="12"/>
      <c r="R80" s="12"/>
      <c r="S80" s="12"/>
      <c r="T80" s="12"/>
    </row>
    <row r="81" spans="1:20">
      <c r="A81" s="58" t="s">
        <v>840</v>
      </c>
      <c r="B81" s="165">
        <v>0</v>
      </c>
      <c r="C81" s="165">
        <v>0</v>
      </c>
      <c r="D81" s="165">
        <v>0</v>
      </c>
      <c r="E81" s="165">
        <v>0</v>
      </c>
      <c r="F81" s="165">
        <v>0</v>
      </c>
      <c r="G81" s="165">
        <v>0</v>
      </c>
      <c r="H81" s="165">
        <v>0</v>
      </c>
      <c r="I81" s="165">
        <v>0</v>
      </c>
      <c r="J81" s="165">
        <v>0</v>
      </c>
      <c r="K81" s="165">
        <v>0</v>
      </c>
      <c r="L81" s="240"/>
      <c r="M81" s="12"/>
      <c r="N81" s="12"/>
      <c r="O81" s="12"/>
      <c r="P81" s="12"/>
      <c r="Q81" s="12"/>
      <c r="R81" s="12"/>
      <c r="S81" s="12"/>
      <c r="T81" s="12"/>
    </row>
    <row r="82" spans="1:20" ht="15.75" thickBot="1">
      <c r="A82" s="211"/>
      <c r="B82" s="212"/>
      <c r="C82" s="213"/>
      <c r="D82" s="212"/>
      <c r="E82" s="212"/>
      <c r="F82" s="212"/>
      <c r="G82" s="212"/>
      <c r="H82" s="212"/>
      <c r="I82" s="212"/>
      <c r="J82" s="212"/>
      <c r="K82" s="564"/>
      <c r="L82" s="564"/>
      <c r="M82" s="12"/>
      <c r="N82" s="12"/>
      <c r="O82" s="12"/>
      <c r="P82" s="12"/>
      <c r="Q82" s="12"/>
      <c r="R82" s="12"/>
      <c r="S82" s="12"/>
      <c r="T82" s="12"/>
    </row>
    <row r="83" spans="1:20" ht="15.75" customHeight="1" thickTop="1">
      <c r="A83" s="755" t="s">
        <v>1470</v>
      </c>
      <c r="B83" s="756"/>
      <c r="C83" s="756"/>
      <c r="D83" s="756"/>
      <c r="E83" s="756"/>
      <c r="F83" s="756"/>
      <c r="G83" s="756"/>
      <c r="H83" s="756"/>
      <c r="I83" s="756"/>
      <c r="J83" s="756"/>
      <c r="K83" s="756"/>
      <c r="L83" s="756"/>
      <c r="M83" s="12"/>
      <c r="N83" s="12"/>
      <c r="O83" s="12"/>
      <c r="P83" s="12"/>
      <c r="Q83" s="12"/>
      <c r="R83" s="12"/>
      <c r="S83" s="12"/>
      <c r="T83" s="12"/>
    </row>
    <row r="84" spans="1:20">
      <c r="A84" s="217"/>
      <c r="B84" s="217"/>
      <c r="C84" s="217"/>
      <c r="D84" s="217"/>
      <c r="E84" s="217"/>
      <c r="F84" s="217"/>
      <c r="G84" s="217"/>
      <c r="H84" s="217"/>
      <c r="I84" s="12"/>
      <c r="J84" s="12"/>
      <c r="K84" s="12"/>
      <c r="L84" s="12"/>
      <c r="M84" s="12"/>
      <c r="N84" s="12"/>
      <c r="O84" s="12"/>
      <c r="P84" s="12"/>
      <c r="Q84" s="12"/>
      <c r="R84" s="12"/>
      <c r="S84" s="12"/>
      <c r="T84" s="12"/>
    </row>
    <row r="85" spans="1:20" ht="30" customHeight="1">
      <c r="A85" s="722" t="s">
        <v>481</v>
      </c>
      <c r="B85" s="722"/>
      <c r="C85" s="722"/>
      <c r="D85" s="722"/>
      <c r="E85" s="722"/>
      <c r="F85" s="722"/>
      <c r="G85" s="722"/>
      <c r="H85" s="722"/>
      <c r="I85" s="722"/>
      <c r="J85" s="722"/>
      <c r="K85" s="722"/>
      <c r="L85" s="722"/>
      <c r="M85" s="12"/>
      <c r="N85" s="12"/>
      <c r="O85" s="12"/>
      <c r="P85" s="12"/>
      <c r="Q85" s="12"/>
      <c r="R85" s="12"/>
      <c r="S85" s="12"/>
      <c r="T85" s="12"/>
    </row>
    <row r="86" spans="1:20" ht="18">
      <c r="A86" s="723" t="s">
        <v>846</v>
      </c>
      <c r="B86" s="723"/>
      <c r="C86" s="723"/>
      <c r="D86" s="723"/>
      <c r="E86" s="723"/>
      <c r="F86" s="723"/>
      <c r="G86" s="723"/>
      <c r="H86" s="723"/>
      <c r="I86" s="723"/>
      <c r="J86" s="723"/>
      <c r="K86" s="723"/>
      <c r="L86" s="723"/>
      <c r="M86" s="12"/>
      <c r="N86" s="12"/>
      <c r="O86" s="12"/>
      <c r="P86" s="12"/>
      <c r="Q86" s="12"/>
      <c r="R86" s="12"/>
      <c r="S86" s="12"/>
      <c r="T86" s="12"/>
    </row>
    <row r="87" spans="1:20" ht="18">
      <c r="A87" s="723" t="s">
        <v>1479</v>
      </c>
      <c r="B87" s="723"/>
      <c r="C87" s="723"/>
      <c r="D87" s="723"/>
      <c r="E87" s="723"/>
      <c r="F87" s="723"/>
      <c r="G87" s="723"/>
      <c r="H87" s="723"/>
      <c r="I87" s="723"/>
      <c r="J87" s="723"/>
      <c r="K87" s="723"/>
      <c r="L87" s="723"/>
      <c r="M87" s="12"/>
      <c r="N87" s="12"/>
      <c r="O87" s="12"/>
      <c r="P87" s="12"/>
      <c r="Q87" s="12"/>
      <c r="R87" s="12"/>
      <c r="S87" s="12"/>
      <c r="T87" s="12"/>
    </row>
    <row r="88" spans="1:20" ht="30" customHeight="1">
      <c r="A88" s="727" t="s">
        <v>547</v>
      </c>
      <c r="B88" s="727"/>
      <c r="C88" s="727"/>
      <c r="D88" s="727"/>
      <c r="E88" s="727"/>
      <c r="F88" s="727"/>
      <c r="G88" s="727"/>
      <c r="H88" s="727"/>
      <c r="I88" s="727"/>
      <c r="J88" s="727"/>
      <c r="K88" s="727"/>
      <c r="L88" s="727"/>
      <c r="M88" s="12"/>
      <c r="N88" s="12"/>
      <c r="O88" s="12"/>
      <c r="P88" s="12"/>
      <c r="Q88" s="12"/>
      <c r="R88" s="12"/>
      <c r="S88" s="12"/>
      <c r="T88" s="12"/>
    </row>
    <row r="89" spans="1:20">
      <c r="A89" s="104"/>
      <c r="B89" s="210"/>
      <c r="C89" s="106"/>
      <c r="D89" s="210"/>
      <c r="E89" s="106"/>
      <c r="F89" s="189"/>
      <c r="G89" s="210"/>
      <c r="H89" s="210"/>
      <c r="I89" s="210"/>
      <c r="J89" s="210"/>
      <c r="K89" s="210"/>
      <c r="L89" s="103"/>
      <c r="M89" s="12"/>
      <c r="N89" s="12"/>
      <c r="O89" s="12"/>
      <c r="P89" s="12"/>
      <c r="Q89" s="12"/>
      <c r="R89" s="12"/>
      <c r="S89" s="12"/>
      <c r="T89" s="12"/>
    </row>
    <row r="90" spans="1:20" ht="30" customHeight="1">
      <c r="A90" s="76" t="s">
        <v>824</v>
      </c>
      <c r="B90" s="77" t="s">
        <v>130</v>
      </c>
      <c r="C90" s="77" t="s">
        <v>132</v>
      </c>
      <c r="D90" s="77" t="s">
        <v>134</v>
      </c>
      <c r="E90" s="77" t="s">
        <v>136</v>
      </c>
      <c r="F90" s="77" t="s">
        <v>138</v>
      </c>
      <c r="G90" s="77" t="s">
        <v>140</v>
      </c>
      <c r="H90" s="77" t="s">
        <v>142</v>
      </c>
      <c r="I90" s="77" t="s">
        <v>144</v>
      </c>
      <c r="J90" s="77" t="s">
        <v>546</v>
      </c>
      <c r="K90" s="181" t="s">
        <v>554</v>
      </c>
      <c r="L90" s="77" t="s">
        <v>825</v>
      </c>
      <c r="M90" s="12"/>
      <c r="N90" s="12"/>
      <c r="O90" s="12"/>
      <c r="P90" s="12"/>
      <c r="Q90" s="12"/>
      <c r="R90" s="12"/>
      <c r="S90" s="12"/>
      <c r="T90" s="12"/>
    </row>
    <row r="91" spans="1:20">
      <c r="A91" s="105" t="s">
        <v>826</v>
      </c>
      <c r="B91" s="102">
        <v>0</v>
      </c>
      <c r="C91" s="102">
        <v>0</v>
      </c>
      <c r="D91" s="102">
        <v>0</v>
      </c>
      <c r="E91" s="102">
        <v>0</v>
      </c>
      <c r="F91" s="102">
        <v>0</v>
      </c>
      <c r="G91" s="102">
        <v>0</v>
      </c>
      <c r="H91" s="102">
        <v>0</v>
      </c>
      <c r="I91" s="102">
        <v>0</v>
      </c>
      <c r="J91" s="102">
        <v>0</v>
      </c>
      <c r="K91" s="102">
        <v>0</v>
      </c>
      <c r="L91" s="165">
        <v>0</v>
      </c>
      <c r="M91" s="12"/>
      <c r="N91" s="12"/>
      <c r="O91" s="12"/>
      <c r="P91" s="12"/>
      <c r="Q91" s="12"/>
      <c r="R91" s="12"/>
      <c r="S91" s="12"/>
      <c r="T91" s="12"/>
    </row>
    <row r="92" spans="1:20">
      <c r="A92" s="105" t="s">
        <v>827</v>
      </c>
      <c r="B92" s="102">
        <v>0</v>
      </c>
      <c r="C92" s="102">
        <v>0</v>
      </c>
      <c r="D92" s="102">
        <v>0</v>
      </c>
      <c r="E92" s="102">
        <v>0</v>
      </c>
      <c r="F92" s="102">
        <v>0</v>
      </c>
      <c r="G92" s="102">
        <v>0</v>
      </c>
      <c r="H92" s="102">
        <v>0</v>
      </c>
      <c r="I92" s="102">
        <v>0</v>
      </c>
      <c r="J92" s="102">
        <v>0</v>
      </c>
      <c r="K92" s="102">
        <v>0</v>
      </c>
      <c r="L92" s="165">
        <v>0</v>
      </c>
      <c r="M92" s="12"/>
      <c r="N92" s="12"/>
      <c r="O92" s="12"/>
      <c r="P92" s="12"/>
      <c r="Q92" s="12"/>
      <c r="R92" s="12"/>
      <c r="S92" s="12"/>
      <c r="T92" s="12"/>
    </row>
    <row r="93" spans="1:20">
      <c r="A93" s="105" t="s">
        <v>828</v>
      </c>
      <c r="B93" s="102">
        <v>0</v>
      </c>
      <c r="C93" s="102">
        <v>0</v>
      </c>
      <c r="D93" s="102">
        <v>0</v>
      </c>
      <c r="E93" s="102">
        <v>0</v>
      </c>
      <c r="F93" s="102">
        <v>0</v>
      </c>
      <c r="G93" s="102">
        <v>0</v>
      </c>
      <c r="H93" s="102">
        <v>0</v>
      </c>
      <c r="I93" s="102">
        <v>0</v>
      </c>
      <c r="J93" s="102">
        <v>0</v>
      </c>
      <c r="K93" s="102">
        <v>0</v>
      </c>
      <c r="L93" s="165">
        <v>0</v>
      </c>
      <c r="M93" s="12"/>
      <c r="N93" s="12"/>
      <c r="O93" s="12"/>
      <c r="P93" s="12"/>
      <c r="Q93" s="12"/>
      <c r="R93" s="12"/>
      <c r="S93" s="12"/>
      <c r="T93" s="12"/>
    </row>
    <row r="94" spans="1:20">
      <c r="A94" s="105" t="s">
        <v>829</v>
      </c>
      <c r="B94" s="102">
        <v>1610.8660199999999</v>
      </c>
      <c r="C94" s="102">
        <v>0</v>
      </c>
      <c r="D94" s="102">
        <v>0</v>
      </c>
      <c r="E94" s="102">
        <v>0</v>
      </c>
      <c r="F94" s="102">
        <v>0</v>
      </c>
      <c r="G94" s="102">
        <v>0</v>
      </c>
      <c r="H94" s="102">
        <v>0</v>
      </c>
      <c r="I94" s="102">
        <v>0</v>
      </c>
      <c r="J94" s="102">
        <v>0</v>
      </c>
      <c r="K94" s="102">
        <v>1610.8660199999999</v>
      </c>
      <c r="L94" s="165">
        <v>0.45596894092235751</v>
      </c>
      <c r="M94" s="12"/>
      <c r="N94" s="12"/>
      <c r="O94" s="12"/>
      <c r="P94" s="12"/>
      <c r="Q94" s="12"/>
      <c r="R94" s="12"/>
      <c r="S94" s="12"/>
      <c r="T94" s="12"/>
    </row>
    <row r="95" spans="1:20">
      <c r="A95" s="105" t="s">
        <v>830</v>
      </c>
      <c r="B95" s="102">
        <v>0</v>
      </c>
      <c r="C95" s="102">
        <v>0</v>
      </c>
      <c r="D95" s="102">
        <v>0</v>
      </c>
      <c r="E95" s="102">
        <v>0</v>
      </c>
      <c r="F95" s="102">
        <v>0</v>
      </c>
      <c r="G95" s="102">
        <v>0</v>
      </c>
      <c r="H95" s="102">
        <v>0</v>
      </c>
      <c r="I95" s="102">
        <v>0</v>
      </c>
      <c r="J95" s="102">
        <v>0</v>
      </c>
      <c r="K95" s="102">
        <v>0</v>
      </c>
      <c r="L95" s="165">
        <v>0</v>
      </c>
      <c r="M95" s="12"/>
      <c r="N95" s="12"/>
      <c r="O95" s="12"/>
      <c r="P95" s="12"/>
      <c r="Q95" s="12"/>
      <c r="R95" s="12"/>
      <c r="S95" s="12"/>
      <c r="T95" s="12"/>
    </row>
    <row r="96" spans="1:20">
      <c r="A96" s="105" t="s">
        <v>831</v>
      </c>
      <c r="B96" s="102">
        <v>0</v>
      </c>
      <c r="C96" s="102">
        <v>0</v>
      </c>
      <c r="D96" s="102">
        <v>0</v>
      </c>
      <c r="E96" s="102">
        <v>0</v>
      </c>
      <c r="F96" s="102">
        <v>0</v>
      </c>
      <c r="G96" s="102">
        <v>0</v>
      </c>
      <c r="H96" s="102">
        <v>0</v>
      </c>
      <c r="I96" s="102">
        <v>0</v>
      </c>
      <c r="J96" s="102">
        <v>0</v>
      </c>
      <c r="K96" s="102">
        <v>0</v>
      </c>
      <c r="L96" s="165">
        <v>0</v>
      </c>
      <c r="M96" s="12"/>
      <c r="N96" s="12"/>
      <c r="O96" s="12"/>
      <c r="P96" s="12"/>
      <c r="Q96" s="12"/>
      <c r="R96" s="12"/>
      <c r="S96" s="12"/>
      <c r="T96" s="12"/>
    </row>
    <row r="97" spans="1:20">
      <c r="A97" s="105" t="s">
        <v>832</v>
      </c>
      <c r="B97" s="102">
        <v>0</v>
      </c>
      <c r="C97" s="102">
        <v>0</v>
      </c>
      <c r="D97" s="102">
        <v>0</v>
      </c>
      <c r="E97" s="102">
        <v>0</v>
      </c>
      <c r="F97" s="102">
        <v>0</v>
      </c>
      <c r="G97" s="102">
        <v>0</v>
      </c>
      <c r="H97" s="102">
        <v>0</v>
      </c>
      <c r="I97" s="102">
        <v>0</v>
      </c>
      <c r="J97" s="102">
        <v>0</v>
      </c>
      <c r="K97" s="102">
        <v>0</v>
      </c>
      <c r="L97" s="165">
        <v>0</v>
      </c>
      <c r="M97" s="12"/>
      <c r="N97" s="12"/>
      <c r="O97" s="12"/>
      <c r="P97" s="12"/>
      <c r="Q97" s="12"/>
      <c r="R97" s="12"/>
      <c r="S97" s="12"/>
      <c r="T97" s="12"/>
    </row>
    <row r="98" spans="1:20">
      <c r="A98" s="105" t="s">
        <v>833</v>
      </c>
      <c r="B98" s="102">
        <v>0</v>
      </c>
      <c r="C98" s="102">
        <v>0</v>
      </c>
      <c r="D98" s="102">
        <v>0</v>
      </c>
      <c r="E98" s="102">
        <v>0</v>
      </c>
      <c r="F98" s="102">
        <v>0</v>
      </c>
      <c r="G98" s="102">
        <v>0</v>
      </c>
      <c r="H98" s="102">
        <v>0</v>
      </c>
      <c r="I98" s="102">
        <v>0</v>
      </c>
      <c r="J98" s="102">
        <v>0</v>
      </c>
      <c r="K98" s="102">
        <v>0</v>
      </c>
      <c r="L98" s="165">
        <v>0</v>
      </c>
      <c r="M98" s="12"/>
      <c r="N98" s="12"/>
      <c r="O98" s="12"/>
      <c r="P98" s="12"/>
      <c r="Q98" s="12"/>
      <c r="R98" s="12"/>
      <c r="S98" s="12"/>
      <c r="T98" s="12"/>
    </row>
    <row r="99" spans="1:20">
      <c r="A99" s="105" t="s">
        <v>834</v>
      </c>
      <c r="B99" s="102">
        <v>128.08132000000001</v>
      </c>
      <c r="C99" s="102">
        <v>0</v>
      </c>
      <c r="D99" s="102">
        <v>0</v>
      </c>
      <c r="E99" s="102">
        <v>0</v>
      </c>
      <c r="F99" s="102">
        <v>0</v>
      </c>
      <c r="G99" s="102">
        <v>0</v>
      </c>
      <c r="H99" s="102">
        <v>0</v>
      </c>
      <c r="I99" s="102">
        <v>0</v>
      </c>
      <c r="J99" s="102">
        <v>0</v>
      </c>
      <c r="K99" s="102">
        <v>128.08132000000001</v>
      </c>
      <c r="L99" s="165">
        <v>3.6254476230330797E-2</v>
      </c>
      <c r="M99" s="12"/>
      <c r="N99" s="12"/>
      <c r="O99" s="12"/>
      <c r="P99" s="12"/>
      <c r="Q99" s="12"/>
      <c r="R99" s="12"/>
      <c r="S99" s="12"/>
      <c r="T99" s="12"/>
    </row>
    <row r="100" spans="1:20">
      <c r="A100" s="105" t="s">
        <v>835</v>
      </c>
      <c r="B100" s="102">
        <v>0</v>
      </c>
      <c r="C100" s="102">
        <v>0</v>
      </c>
      <c r="D100" s="102">
        <v>0</v>
      </c>
      <c r="E100" s="102">
        <v>0</v>
      </c>
      <c r="F100" s="102">
        <v>0</v>
      </c>
      <c r="G100" s="102">
        <v>0</v>
      </c>
      <c r="H100" s="102">
        <v>0</v>
      </c>
      <c r="I100" s="102">
        <v>0</v>
      </c>
      <c r="J100" s="102">
        <v>0</v>
      </c>
      <c r="K100" s="102">
        <v>0</v>
      </c>
      <c r="L100" s="165">
        <v>0</v>
      </c>
      <c r="M100" s="12"/>
      <c r="N100" s="12"/>
      <c r="O100" s="12"/>
      <c r="P100" s="12"/>
      <c r="Q100" s="12"/>
      <c r="R100" s="12"/>
      <c r="S100" s="12"/>
      <c r="T100" s="12"/>
    </row>
    <row r="101" spans="1:20">
      <c r="A101" s="105" t="s">
        <v>836</v>
      </c>
      <c r="B101" s="102">
        <v>446.88932</v>
      </c>
      <c r="C101" s="102">
        <v>0</v>
      </c>
      <c r="D101" s="102">
        <v>0</v>
      </c>
      <c r="E101" s="102">
        <v>0</v>
      </c>
      <c r="F101" s="102">
        <v>0</v>
      </c>
      <c r="G101" s="102">
        <v>0</v>
      </c>
      <c r="H101" s="102">
        <v>0</v>
      </c>
      <c r="I101" s="102">
        <v>0</v>
      </c>
      <c r="J101" s="102">
        <v>0</v>
      </c>
      <c r="K101" s="102">
        <v>446.88932</v>
      </c>
      <c r="L101" s="165">
        <v>0.12649571560887013</v>
      </c>
      <c r="M101" s="12"/>
      <c r="N101" s="12"/>
      <c r="O101" s="12"/>
      <c r="P101" s="12"/>
      <c r="Q101" s="12"/>
      <c r="R101" s="12"/>
      <c r="S101" s="12"/>
      <c r="T101" s="12"/>
    </row>
    <row r="102" spans="1:20">
      <c r="A102" s="105" t="s">
        <v>837</v>
      </c>
      <c r="B102" s="102">
        <v>691.54577000000006</v>
      </c>
      <c r="C102" s="102">
        <v>9.0021699999999996</v>
      </c>
      <c r="D102" s="102">
        <v>0</v>
      </c>
      <c r="E102" s="102">
        <v>0</v>
      </c>
      <c r="F102" s="102">
        <v>0</v>
      </c>
      <c r="G102" s="102">
        <v>0</v>
      </c>
      <c r="H102" s="102">
        <v>0</v>
      </c>
      <c r="I102" s="102">
        <v>0</v>
      </c>
      <c r="J102" s="102">
        <v>0</v>
      </c>
      <c r="K102" s="102">
        <v>700.54794000000004</v>
      </c>
      <c r="L102" s="165">
        <v>0.19829588451256752</v>
      </c>
      <c r="M102" s="12"/>
      <c r="N102" s="12"/>
      <c r="O102" s="12"/>
      <c r="P102" s="12"/>
      <c r="Q102" s="12"/>
      <c r="R102" s="12"/>
      <c r="S102" s="12"/>
      <c r="T102" s="12"/>
    </row>
    <row r="103" spans="1:20">
      <c r="A103" s="105" t="s">
        <v>838</v>
      </c>
      <c r="B103" s="102">
        <v>318.60019</v>
      </c>
      <c r="C103" s="102">
        <v>14.07094</v>
      </c>
      <c r="D103" s="102">
        <v>0</v>
      </c>
      <c r="E103" s="102">
        <v>0</v>
      </c>
      <c r="F103" s="102">
        <v>0</v>
      </c>
      <c r="G103" s="102">
        <v>0</v>
      </c>
      <c r="H103" s="102">
        <v>0</v>
      </c>
      <c r="I103" s="102">
        <v>0</v>
      </c>
      <c r="J103" s="102">
        <v>0</v>
      </c>
      <c r="K103" s="102">
        <v>332.67113000000001</v>
      </c>
      <c r="L103" s="165">
        <v>9.4165312905131568E-2</v>
      </c>
      <c r="M103" s="12"/>
      <c r="N103" s="12"/>
      <c r="O103" s="12"/>
      <c r="P103" s="12"/>
      <c r="Q103" s="12"/>
      <c r="R103" s="12"/>
      <c r="S103" s="12"/>
      <c r="T103" s="12"/>
    </row>
    <row r="104" spans="1:20">
      <c r="A104" s="105" t="s">
        <v>839</v>
      </c>
      <c r="B104" s="102">
        <v>286.95231000000001</v>
      </c>
      <c r="C104" s="102">
        <v>21.544709999999998</v>
      </c>
      <c r="D104" s="102">
        <v>0</v>
      </c>
      <c r="E104" s="102">
        <v>0</v>
      </c>
      <c r="F104" s="102">
        <v>0</v>
      </c>
      <c r="G104" s="102">
        <v>0</v>
      </c>
      <c r="H104" s="102">
        <v>0</v>
      </c>
      <c r="I104" s="102">
        <v>5.2888000000000002</v>
      </c>
      <c r="J104" s="102">
        <v>0</v>
      </c>
      <c r="K104" s="102">
        <v>313.78582</v>
      </c>
      <c r="L104" s="165">
        <v>8.881966982074245E-2</v>
      </c>
      <c r="M104" s="12"/>
      <c r="N104" s="12"/>
      <c r="O104" s="12"/>
      <c r="P104" s="12"/>
      <c r="Q104" s="12"/>
      <c r="R104" s="12"/>
      <c r="S104" s="12"/>
      <c r="T104" s="12"/>
    </row>
    <row r="105" spans="1:20">
      <c r="A105" s="76" t="s">
        <v>191</v>
      </c>
      <c r="B105" s="163">
        <v>3482.9349300000003</v>
      </c>
      <c r="C105" s="163">
        <v>44.617819999999995</v>
      </c>
      <c r="D105" s="163">
        <v>0</v>
      </c>
      <c r="E105" s="163">
        <v>0</v>
      </c>
      <c r="F105" s="163">
        <v>0</v>
      </c>
      <c r="G105" s="163">
        <v>0</v>
      </c>
      <c r="H105" s="163">
        <v>0</v>
      </c>
      <c r="I105" s="163">
        <v>5.2888000000000002</v>
      </c>
      <c r="J105" s="163">
        <v>0</v>
      </c>
      <c r="K105" s="163">
        <v>3532.8415500000001</v>
      </c>
      <c r="L105" s="166">
        <v>1</v>
      </c>
      <c r="M105" s="12"/>
      <c r="N105" s="12"/>
      <c r="O105" s="12"/>
      <c r="P105" s="12"/>
      <c r="Q105" s="12"/>
      <c r="R105" s="12"/>
      <c r="S105" s="12"/>
      <c r="T105" s="12"/>
    </row>
    <row r="106" spans="1:20">
      <c r="A106" s="58" t="s">
        <v>840</v>
      </c>
      <c r="B106" s="165">
        <v>0.98587351872602391</v>
      </c>
      <c r="C106" s="165">
        <v>1.2629442721539548E-2</v>
      </c>
      <c r="D106" s="165">
        <v>0</v>
      </c>
      <c r="E106" s="165">
        <v>0</v>
      </c>
      <c r="F106" s="165">
        <v>0</v>
      </c>
      <c r="G106" s="165">
        <v>0</v>
      </c>
      <c r="H106" s="165">
        <v>0</v>
      </c>
      <c r="I106" s="165">
        <v>1.4970385524366355E-3</v>
      </c>
      <c r="J106" s="165">
        <v>0</v>
      </c>
      <c r="K106" s="165">
        <v>1</v>
      </c>
      <c r="L106" s="239"/>
      <c r="M106" s="12"/>
      <c r="N106" s="12"/>
      <c r="O106" s="12"/>
      <c r="P106" s="12"/>
      <c r="Q106" s="12"/>
      <c r="R106" s="12"/>
      <c r="S106" s="12"/>
      <c r="T106" s="12"/>
    </row>
    <row r="107" spans="1:20" ht="30" customHeight="1">
      <c r="A107" s="442" t="s">
        <v>841</v>
      </c>
      <c r="B107" s="77" t="s">
        <v>130</v>
      </c>
      <c r="C107" s="77" t="s">
        <v>132</v>
      </c>
      <c r="D107" s="77" t="s">
        <v>134</v>
      </c>
      <c r="E107" s="77" t="s">
        <v>136</v>
      </c>
      <c r="F107" s="77" t="s">
        <v>138</v>
      </c>
      <c r="G107" s="77" t="s">
        <v>140</v>
      </c>
      <c r="H107" s="77" t="s">
        <v>142</v>
      </c>
      <c r="I107" s="77" t="s">
        <v>144</v>
      </c>
      <c r="J107" s="77" t="s">
        <v>546</v>
      </c>
      <c r="K107" s="181" t="s">
        <v>554</v>
      </c>
      <c r="L107" s="77" t="s">
        <v>778</v>
      </c>
      <c r="M107" s="12"/>
      <c r="N107" s="12"/>
      <c r="O107" s="12"/>
      <c r="P107" s="12"/>
      <c r="Q107" s="12"/>
      <c r="R107" s="12"/>
      <c r="S107" s="12"/>
      <c r="T107" s="12"/>
    </row>
    <row r="108" spans="1:20">
      <c r="A108" s="105" t="s">
        <v>826</v>
      </c>
      <c r="B108" s="102">
        <v>0</v>
      </c>
      <c r="C108" s="102">
        <v>0</v>
      </c>
      <c r="D108" s="102">
        <v>0</v>
      </c>
      <c r="E108" s="102">
        <v>0</v>
      </c>
      <c r="F108" s="102">
        <v>0</v>
      </c>
      <c r="G108" s="102">
        <v>0</v>
      </c>
      <c r="H108" s="102">
        <v>0</v>
      </c>
      <c r="I108" s="102">
        <v>0</v>
      </c>
      <c r="J108" s="102">
        <v>0</v>
      </c>
      <c r="K108" s="102">
        <v>0</v>
      </c>
      <c r="L108" s="165">
        <v>0</v>
      </c>
      <c r="M108" s="12"/>
      <c r="N108" s="12"/>
      <c r="O108" s="12"/>
      <c r="P108" s="12"/>
      <c r="Q108" s="12"/>
      <c r="R108" s="12"/>
      <c r="S108" s="12"/>
      <c r="T108" s="12"/>
    </row>
    <row r="109" spans="1:20">
      <c r="A109" s="105" t="s">
        <v>827</v>
      </c>
      <c r="B109" s="102">
        <v>0</v>
      </c>
      <c r="C109" s="102">
        <v>0</v>
      </c>
      <c r="D109" s="102">
        <v>0</v>
      </c>
      <c r="E109" s="102">
        <v>0</v>
      </c>
      <c r="F109" s="102">
        <v>0</v>
      </c>
      <c r="G109" s="102">
        <v>0</v>
      </c>
      <c r="H109" s="102">
        <v>0</v>
      </c>
      <c r="I109" s="102">
        <v>0</v>
      </c>
      <c r="J109" s="102">
        <v>0</v>
      </c>
      <c r="K109" s="102">
        <v>0</v>
      </c>
      <c r="L109" s="165">
        <v>0</v>
      </c>
      <c r="M109" s="12"/>
      <c r="N109" s="12"/>
      <c r="O109" s="12"/>
      <c r="P109" s="12"/>
      <c r="Q109" s="12"/>
      <c r="R109" s="12"/>
      <c r="S109" s="12"/>
      <c r="T109" s="12"/>
    </row>
    <row r="110" spans="1:20">
      <c r="A110" s="105" t="s">
        <v>828</v>
      </c>
      <c r="B110" s="102">
        <v>0</v>
      </c>
      <c r="C110" s="102">
        <v>0</v>
      </c>
      <c r="D110" s="102">
        <v>0</v>
      </c>
      <c r="E110" s="102">
        <v>0</v>
      </c>
      <c r="F110" s="102">
        <v>0</v>
      </c>
      <c r="G110" s="102">
        <v>0</v>
      </c>
      <c r="H110" s="102">
        <v>0</v>
      </c>
      <c r="I110" s="102">
        <v>0</v>
      </c>
      <c r="J110" s="102">
        <v>0</v>
      </c>
      <c r="K110" s="102">
        <v>0</v>
      </c>
      <c r="L110" s="165">
        <v>0</v>
      </c>
      <c r="M110" s="12"/>
      <c r="N110" s="12"/>
      <c r="O110" s="12"/>
      <c r="P110" s="12"/>
      <c r="Q110" s="12"/>
      <c r="R110" s="12"/>
      <c r="S110" s="12"/>
      <c r="T110" s="12"/>
    </row>
    <row r="111" spans="1:20">
      <c r="A111" s="105" t="s">
        <v>829</v>
      </c>
      <c r="B111" s="102">
        <v>1</v>
      </c>
      <c r="C111" s="102">
        <v>0</v>
      </c>
      <c r="D111" s="102">
        <v>0</v>
      </c>
      <c r="E111" s="102">
        <v>0</v>
      </c>
      <c r="F111" s="102">
        <v>0</v>
      </c>
      <c r="G111" s="102">
        <v>0</v>
      </c>
      <c r="H111" s="102">
        <v>0</v>
      </c>
      <c r="I111" s="102">
        <v>0</v>
      </c>
      <c r="J111" s="102">
        <v>0</v>
      </c>
      <c r="K111" s="102">
        <v>1</v>
      </c>
      <c r="L111" s="165">
        <v>1.984126984126984E-3</v>
      </c>
      <c r="M111" s="12"/>
      <c r="N111" s="12"/>
      <c r="O111" s="12"/>
      <c r="P111" s="12"/>
      <c r="Q111" s="12"/>
      <c r="R111" s="12"/>
      <c r="S111" s="12"/>
      <c r="T111" s="12"/>
    </row>
    <row r="112" spans="1:20">
      <c r="A112" s="105" t="s">
        <v>830</v>
      </c>
      <c r="B112" s="102">
        <v>0</v>
      </c>
      <c r="C112" s="102">
        <v>0</v>
      </c>
      <c r="D112" s="102">
        <v>0</v>
      </c>
      <c r="E112" s="102">
        <v>0</v>
      </c>
      <c r="F112" s="102">
        <v>0</v>
      </c>
      <c r="G112" s="102">
        <v>0</v>
      </c>
      <c r="H112" s="102">
        <v>0</v>
      </c>
      <c r="I112" s="102">
        <v>0</v>
      </c>
      <c r="J112" s="102">
        <v>0</v>
      </c>
      <c r="K112" s="102">
        <v>0</v>
      </c>
      <c r="L112" s="165">
        <v>0</v>
      </c>
      <c r="M112" s="12"/>
      <c r="N112" s="12"/>
      <c r="O112" s="12"/>
      <c r="P112" s="12"/>
      <c r="Q112" s="12"/>
      <c r="R112" s="12"/>
      <c r="S112" s="12"/>
      <c r="T112" s="12"/>
    </row>
    <row r="113" spans="1:20">
      <c r="A113" s="105" t="s">
        <v>831</v>
      </c>
      <c r="B113" s="102">
        <v>0</v>
      </c>
      <c r="C113" s="102">
        <v>0</v>
      </c>
      <c r="D113" s="102">
        <v>0</v>
      </c>
      <c r="E113" s="102">
        <v>0</v>
      </c>
      <c r="F113" s="102">
        <v>0</v>
      </c>
      <c r="G113" s="102">
        <v>0</v>
      </c>
      <c r="H113" s="102">
        <v>0</v>
      </c>
      <c r="I113" s="102">
        <v>0</v>
      </c>
      <c r="J113" s="102">
        <v>0</v>
      </c>
      <c r="K113" s="102">
        <v>0</v>
      </c>
      <c r="L113" s="165">
        <v>0</v>
      </c>
      <c r="M113" s="12"/>
      <c r="N113" s="12"/>
      <c r="O113" s="12"/>
      <c r="P113" s="12"/>
      <c r="Q113" s="12"/>
      <c r="R113" s="12"/>
      <c r="S113" s="12"/>
      <c r="T113" s="12"/>
    </row>
    <row r="114" spans="1:20">
      <c r="A114" s="105" t="s">
        <v>832</v>
      </c>
      <c r="B114" s="102">
        <v>0</v>
      </c>
      <c r="C114" s="102">
        <v>0</v>
      </c>
      <c r="D114" s="102">
        <v>0</v>
      </c>
      <c r="E114" s="102">
        <v>0</v>
      </c>
      <c r="F114" s="102">
        <v>0</v>
      </c>
      <c r="G114" s="102">
        <v>0</v>
      </c>
      <c r="H114" s="102">
        <v>0</v>
      </c>
      <c r="I114" s="102">
        <v>0</v>
      </c>
      <c r="J114" s="102">
        <v>0</v>
      </c>
      <c r="K114" s="102">
        <v>0</v>
      </c>
      <c r="L114" s="165">
        <v>0</v>
      </c>
      <c r="M114" s="12"/>
      <c r="N114" s="12"/>
      <c r="O114" s="12"/>
      <c r="P114" s="12"/>
      <c r="Q114" s="12"/>
      <c r="R114" s="12"/>
      <c r="S114" s="12"/>
      <c r="T114" s="12"/>
    </row>
    <row r="115" spans="1:20">
      <c r="A115" s="105" t="s">
        <v>833</v>
      </c>
      <c r="B115" s="102">
        <v>0</v>
      </c>
      <c r="C115" s="102">
        <v>0</v>
      </c>
      <c r="D115" s="102">
        <v>0</v>
      </c>
      <c r="E115" s="102">
        <v>0</v>
      </c>
      <c r="F115" s="102">
        <v>0</v>
      </c>
      <c r="G115" s="102">
        <v>0</v>
      </c>
      <c r="H115" s="102">
        <v>0</v>
      </c>
      <c r="I115" s="102">
        <v>0</v>
      </c>
      <c r="J115" s="102">
        <v>0</v>
      </c>
      <c r="K115" s="102">
        <v>0</v>
      </c>
      <c r="L115" s="165">
        <v>0</v>
      </c>
      <c r="M115" s="12"/>
      <c r="N115" s="12"/>
      <c r="O115" s="12"/>
      <c r="P115" s="12"/>
      <c r="Q115" s="12"/>
      <c r="R115" s="12"/>
      <c r="S115" s="12"/>
      <c r="T115" s="12"/>
    </row>
    <row r="116" spans="1:20">
      <c r="A116" s="105" t="s">
        <v>834</v>
      </c>
      <c r="B116" s="102">
        <v>1</v>
      </c>
      <c r="C116" s="102">
        <v>0</v>
      </c>
      <c r="D116" s="102">
        <v>0</v>
      </c>
      <c r="E116" s="102">
        <v>0</v>
      </c>
      <c r="F116" s="102">
        <v>0</v>
      </c>
      <c r="G116" s="102">
        <v>0</v>
      </c>
      <c r="H116" s="102">
        <v>0</v>
      </c>
      <c r="I116" s="102">
        <v>0</v>
      </c>
      <c r="J116" s="102">
        <v>0</v>
      </c>
      <c r="K116" s="102">
        <v>1</v>
      </c>
      <c r="L116" s="165">
        <v>1.984126984126984E-3</v>
      </c>
      <c r="M116" s="12"/>
      <c r="N116" s="12"/>
      <c r="O116" s="12"/>
      <c r="P116" s="12"/>
      <c r="Q116" s="12"/>
      <c r="R116" s="12"/>
      <c r="S116" s="12"/>
      <c r="T116" s="12"/>
    </row>
    <row r="117" spans="1:20">
      <c r="A117" s="105" t="s">
        <v>835</v>
      </c>
      <c r="B117" s="102">
        <v>0</v>
      </c>
      <c r="C117" s="102">
        <v>0</v>
      </c>
      <c r="D117" s="102">
        <v>0</v>
      </c>
      <c r="E117" s="102">
        <v>0</v>
      </c>
      <c r="F117" s="102">
        <v>0</v>
      </c>
      <c r="G117" s="102">
        <v>0</v>
      </c>
      <c r="H117" s="102">
        <v>0</v>
      </c>
      <c r="I117" s="102">
        <v>0</v>
      </c>
      <c r="J117" s="102">
        <v>0</v>
      </c>
      <c r="K117" s="102">
        <v>0</v>
      </c>
      <c r="L117" s="165">
        <v>0</v>
      </c>
      <c r="M117" s="12"/>
      <c r="N117" s="12"/>
      <c r="O117" s="12"/>
      <c r="P117" s="12"/>
      <c r="Q117" s="12"/>
      <c r="R117" s="12"/>
      <c r="S117" s="12"/>
      <c r="T117" s="12"/>
    </row>
    <row r="118" spans="1:20">
      <c r="A118" s="105" t="s">
        <v>836</v>
      </c>
      <c r="B118" s="102">
        <v>10</v>
      </c>
      <c r="C118" s="102">
        <v>0</v>
      </c>
      <c r="D118" s="102">
        <v>0</v>
      </c>
      <c r="E118" s="102">
        <v>0</v>
      </c>
      <c r="F118" s="102">
        <v>0</v>
      </c>
      <c r="G118" s="102">
        <v>0</v>
      </c>
      <c r="H118" s="102">
        <v>0</v>
      </c>
      <c r="I118" s="102">
        <v>0</v>
      </c>
      <c r="J118" s="102">
        <v>0</v>
      </c>
      <c r="K118" s="102">
        <v>10</v>
      </c>
      <c r="L118" s="165">
        <v>1.984126984126984E-2</v>
      </c>
      <c r="M118" s="12"/>
      <c r="N118" s="12"/>
      <c r="O118" s="12"/>
      <c r="P118" s="12"/>
      <c r="Q118" s="12"/>
      <c r="R118" s="12"/>
      <c r="S118" s="12"/>
      <c r="T118" s="12"/>
    </row>
    <row r="119" spans="1:20">
      <c r="A119" s="105" t="s">
        <v>837</v>
      </c>
      <c r="B119" s="102">
        <v>45</v>
      </c>
      <c r="C119" s="102">
        <v>1</v>
      </c>
      <c r="D119" s="102">
        <v>0</v>
      </c>
      <c r="E119" s="102">
        <v>0</v>
      </c>
      <c r="F119" s="102">
        <v>0</v>
      </c>
      <c r="G119" s="102">
        <v>0</v>
      </c>
      <c r="H119" s="102">
        <v>0</v>
      </c>
      <c r="I119" s="102">
        <v>0</v>
      </c>
      <c r="J119" s="102">
        <v>0</v>
      </c>
      <c r="K119" s="102">
        <v>46</v>
      </c>
      <c r="L119" s="165">
        <v>9.1269841269841265E-2</v>
      </c>
      <c r="M119" s="12"/>
      <c r="N119" s="12"/>
      <c r="O119" s="12"/>
      <c r="P119" s="12"/>
      <c r="Q119" s="12"/>
      <c r="R119" s="12"/>
      <c r="S119" s="12"/>
      <c r="T119" s="12"/>
    </row>
    <row r="120" spans="1:20">
      <c r="A120" s="105" t="s">
        <v>838</v>
      </c>
      <c r="B120" s="102">
        <v>68</v>
      </c>
      <c r="C120" s="102">
        <v>3</v>
      </c>
      <c r="D120" s="102">
        <v>0</v>
      </c>
      <c r="E120" s="102">
        <v>0</v>
      </c>
      <c r="F120" s="102">
        <v>0</v>
      </c>
      <c r="G120" s="102">
        <v>0</v>
      </c>
      <c r="H120" s="102">
        <v>0</v>
      </c>
      <c r="I120" s="102">
        <v>0</v>
      </c>
      <c r="J120" s="102">
        <v>0</v>
      </c>
      <c r="K120" s="102">
        <v>71</v>
      </c>
      <c r="L120" s="165">
        <v>0.14087301587301587</v>
      </c>
      <c r="M120" s="12"/>
      <c r="N120" s="12"/>
      <c r="O120" s="12"/>
      <c r="P120" s="12"/>
      <c r="Q120" s="12"/>
      <c r="R120" s="12"/>
      <c r="S120" s="12"/>
      <c r="T120" s="12"/>
    </row>
    <row r="121" spans="1:20">
      <c r="A121" s="105" t="s">
        <v>839</v>
      </c>
      <c r="B121" s="102">
        <v>301</v>
      </c>
      <c r="C121" s="102">
        <v>59</v>
      </c>
      <c r="D121" s="102">
        <v>0</v>
      </c>
      <c r="E121" s="102">
        <v>0</v>
      </c>
      <c r="F121" s="102">
        <v>0</v>
      </c>
      <c r="G121" s="102">
        <v>0</v>
      </c>
      <c r="H121" s="102">
        <v>0</v>
      </c>
      <c r="I121" s="102">
        <v>15</v>
      </c>
      <c r="J121" s="102">
        <v>0</v>
      </c>
      <c r="K121" s="102">
        <v>375</v>
      </c>
      <c r="L121" s="165">
        <v>0.74404761904761907</v>
      </c>
      <c r="M121" s="12"/>
      <c r="N121" s="12"/>
      <c r="O121" s="12"/>
      <c r="P121" s="12"/>
      <c r="Q121" s="12"/>
      <c r="R121" s="12"/>
      <c r="S121" s="12"/>
      <c r="T121" s="12"/>
    </row>
    <row r="122" spans="1:20">
      <c r="A122" s="76" t="s">
        <v>191</v>
      </c>
      <c r="B122" s="163">
        <v>426</v>
      </c>
      <c r="C122" s="163">
        <v>63</v>
      </c>
      <c r="D122" s="163">
        <v>0</v>
      </c>
      <c r="E122" s="163">
        <v>0</v>
      </c>
      <c r="F122" s="163">
        <v>0</v>
      </c>
      <c r="G122" s="163">
        <v>0</v>
      </c>
      <c r="H122" s="163">
        <v>0</v>
      </c>
      <c r="I122" s="163">
        <v>15</v>
      </c>
      <c r="J122" s="163">
        <v>0</v>
      </c>
      <c r="K122" s="163">
        <v>504</v>
      </c>
      <c r="L122" s="166">
        <v>1</v>
      </c>
      <c r="M122" s="12"/>
      <c r="N122" s="12"/>
      <c r="O122" s="12"/>
      <c r="P122" s="12"/>
      <c r="Q122" s="12"/>
      <c r="R122" s="12"/>
      <c r="S122" s="12"/>
      <c r="T122" s="12"/>
    </row>
    <row r="123" spans="1:20">
      <c r="A123" s="58" t="s">
        <v>840</v>
      </c>
      <c r="B123" s="165">
        <v>0.84523809523809523</v>
      </c>
      <c r="C123" s="165">
        <v>0.125</v>
      </c>
      <c r="D123" s="165">
        <v>0</v>
      </c>
      <c r="E123" s="165">
        <v>0</v>
      </c>
      <c r="F123" s="165">
        <v>0</v>
      </c>
      <c r="G123" s="165">
        <v>0</v>
      </c>
      <c r="H123" s="165">
        <v>0</v>
      </c>
      <c r="I123" s="165">
        <v>2.976190476190476E-2</v>
      </c>
      <c r="J123" s="165">
        <v>0</v>
      </c>
      <c r="K123" s="165">
        <v>1</v>
      </c>
      <c r="L123" s="240"/>
      <c r="M123" s="12"/>
      <c r="N123" s="12"/>
      <c r="O123" s="12"/>
      <c r="P123" s="12"/>
      <c r="Q123" s="12"/>
      <c r="R123" s="12"/>
      <c r="S123" s="12"/>
      <c r="T123" s="12"/>
    </row>
    <row r="124" spans="1:20" ht="15.75" thickBot="1">
      <c r="A124" s="211"/>
      <c r="B124" s="212"/>
      <c r="C124" s="213"/>
      <c r="D124" s="212"/>
      <c r="E124" s="212"/>
      <c r="F124" s="212"/>
      <c r="G124" s="212"/>
      <c r="H124" s="212"/>
      <c r="I124" s="212"/>
      <c r="J124" s="212"/>
      <c r="K124" s="564"/>
      <c r="L124" s="564"/>
      <c r="M124" s="12"/>
      <c r="N124" s="12"/>
      <c r="O124" s="12"/>
      <c r="P124" s="12"/>
      <c r="Q124" s="12"/>
      <c r="R124" s="12"/>
      <c r="S124" s="12"/>
      <c r="T124" s="12"/>
    </row>
    <row r="125" spans="1:20" ht="15.75" thickTop="1">
      <c r="A125" s="755" t="s">
        <v>1474</v>
      </c>
      <c r="B125" s="756"/>
      <c r="C125" s="756"/>
      <c r="D125" s="756"/>
      <c r="E125" s="756"/>
      <c r="F125" s="756"/>
      <c r="G125" s="756"/>
      <c r="H125" s="756"/>
      <c r="I125" s="756"/>
      <c r="J125" s="756"/>
      <c r="K125" s="756"/>
      <c r="L125" s="756"/>
      <c r="M125" s="12"/>
      <c r="N125" s="12"/>
      <c r="O125" s="12"/>
      <c r="P125" s="12"/>
      <c r="Q125" s="12"/>
      <c r="R125" s="12"/>
      <c r="S125" s="12"/>
      <c r="T125" s="12"/>
    </row>
    <row r="126" spans="1:20">
      <c r="A126" s="219"/>
      <c r="B126" s="12"/>
      <c r="C126" s="101"/>
      <c r="D126" s="101"/>
      <c r="E126" s="101"/>
      <c r="F126" s="101"/>
      <c r="G126" s="12"/>
      <c r="H126" s="12"/>
      <c r="I126" s="12"/>
      <c r="J126" s="12"/>
      <c r="K126" s="12"/>
      <c r="L126" s="12"/>
      <c r="M126" s="12"/>
      <c r="N126" s="12"/>
      <c r="O126" s="12"/>
      <c r="P126" s="12"/>
      <c r="Q126" s="12"/>
      <c r="R126" s="12"/>
      <c r="S126" s="12"/>
      <c r="T126" s="12"/>
    </row>
    <row r="127" spans="1:20" ht="30" customHeight="1">
      <c r="A127" s="722" t="s">
        <v>481</v>
      </c>
      <c r="B127" s="722"/>
      <c r="C127" s="722"/>
      <c r="D127" s="722"/>
      <c r="E127" s="722"/>
      <c r="F127" s="722"/>
      <c r="G127" s="722"/>
      <c r="H127" s="722"/>
      <c r="I127" s="722"/>
      <c r="J127" s="722"/>
      <c r="K127" s="722"/>
      <c r="L127" s="722"/>
      <c r="M127" s="12"/>
      <c r="N127" s="12"/>
      <c r="O127" s="12"/>
      <c r="P127" s="12"/>
      <c r="Q127" s="12"/>
      <c r="R127" s="12"/>
      <c r="S127" s="12"/>
      <c r="T127" s="12"/>
    </row>
    <row r="128" spans="1:20" ht="18">
      <c r="A128" s="723" t="s">
        <v>844</v>
      </c>
      <c r="B128" s="723"/>
      <c r="C128" s="723"/>
      <c r="D128" s="723"/>
      <c r="E128" s="723"/>
      <c r="F128" s="723"/>
      <c r="G128" s="723"/>
      <c r="H128" s="723"/>
      <c r="I128" s="723"/>
      <c r="J128" s="723"/>
      <c r="K128" s="723"/>
      <c r="L128" s="723"/>
      <c r="M128" s="12"/>
      <c r="N128" s="12"/>
      <c r="O128" s="12"/>
      <c r="P128" s="12"/>
      <c r="Q128" s="12"/>
      <c r="R128" s="12"/>
      <c r="S128" s="12"/>
      <c r="T128" s="12"/>
    </row>
    <row r="129" spans="1:20" ht="18">
      <c r="A129" s="723" t="s">
        <v>1479</v>
      </c>
      <c r="B129" s="723"/>
      <c r="C129" s="723"/>
      <c r="D129" s="723"/>
      <c r="E129" s="723"/>
      <c r="F129" s="723"/>
      <c r="G129" s="723"/>
      <c r="H129" s="723"/>
      <c r="I129" s="723"/>
      <c r="J129" s="723"/>
      <c r="K129" s="723"/>
      <c r="L129" s="723"/>
      <c r="M129" s="12"/>
      <c r="N129" s="12"/>
      <c r="O129" s="12"/>
      <c r="P129" s="12"/>
      <c r="Q129" s="12"/>
      <c r="R129" s="12"/>
      <c r="S129" s="12"/>
      <c r="T129" s="12"/>
    </row>
    <row r="130" spans="1:20" ht="30" customHeight="1">
      <c r="A130" s="727" t="s">
        <v>547</v>
      </c>
      <c r="B130" s="727"/>
      <c r="C130" s="727"/>
      <c r="D130" s="727"/>
      <c r="E130" s="727"/>
      <c r="F130" s="727"/>
      <c r="G130" s="727"/>
      <c r="H130" s="727"/>
      <c r="I130" s="727"/>
      <c r="J130" s="727"/>
      <c r="K130" s="727"/>
      <c r="L130" s="727"/>
      <c r="M130" s="12"/>
      <c r="N130" s="12"/>
      <c r="O130" s="12"/>
      <c r="P130" s="12"/>
      <c r="Q130" s="12"/>
      <c r="R130" s="12"/>
      <c r="S130" s="12"/>
      <c r="T130" s="12"/>
    </row>
    <row r="131" spans="1:20">
      <c r="A131" s="104"/>
      <c r="B131" s="210"/>
      <c r="C131" s="106"/>
      <c r="D131" s="210"/>
      <c r="E131" s="106"/>
      <c r="F131" s="189"/>
      <c r="G131" s="210"/>
      <c r="H131" s="210"/>
      <c r="I131" s="210"/>
      <c r="J131" s="210"/>
      <c r="K131" s="210"/>
      <c r="L131" s="103"/>
      <c r="M131" s="12"/>
      <c r="N131" s="12"/>
      <c r="O131" s="12"/>
      <c r="P131" s="12"/>
      <c r="Q131" s="12"/>
      <c r="R131" s="12"/>
      <c r="S131" s="12"/>
      <c r="T131" s="12"/>
    </row>
    <row r="132" spans="1:20" ht="30" customHeight="1">
      <c r="A132" s="76" t="s">
        <v>824</v>
      </c>
      <c r="B132" s="77" t="s">
        <v>130</v>
      </c>
      <c r="C132" s="77" t="s">
        <v>132</v>
      </c>
      <c r="D132" s="77" t="s">
        <v>134</v>
      </c>
      <c r="E132" s="77" t="s">
        <v>136</v>
      </c>
      <c r="F132" s="77" t="s">
        <v>138</v>
      </c>
      <c r="G132" s="77" t="s">
        <v>140</v>
      </c>
      <c r="H132" s="77" t="s">
        <v>142</v>
      </c>
      <c r="I132" s="77" t="s">
        <v>144</v>
      </c>
      <c r="J132" s="77" t="s">
        <v>546</v>
      </c>
      <c r="K132" s="181" t="s">
        <v>554</v>
      </c>
      <c r="L132" s="77" t="s">
        <v>825</v>
      </c>
      <c r="M132" s="12"/>
      <c r="N132" s="12"/>
      <c r="O132" s="12"/>
      <c r="P132" s="12"/>
      <c r="Q132" s="12"/>
      <c r="R132" s="12"/>
      <c r="S132" s="12"/>
      <c r="T132" s="12"/>
    </row>
    <row r="133" spans="1:20">
      <c r="A133" s="105" t="s">
        <v>826</v>
      </c>
      <c r="B133" s="102">
        <v>0</v>
      </c>
      <c r="C133" s="102">
        <v>0</v>
      </c>
      <c r="D133" s="102">
        <v>0</v>
      </c>
      <c r="E133" s="102">
        <v>0</v>
      </c>
      <c r="F133" s="102">
        <v>0</v>
      </c>
      <c r="G133" s="102">
        <v>0</v>
      </c>
      <c r="H133" s="102">
        <v>0</v>
      </c>
      <c r="I133" s="102">
        <v>0</v>
      </c>
      <c r="J133" s="102">
        <v>0</v>
      </c>
      <c r="K133" s="102">
        <v>0</v>
      </c>
      <c r="L133" s="165">
        <v>0</v>
      </c>
      <c r="M133" s="12"/>
      <c r="N133" s="12"/>
      <c r="O133" s="12"/>
      <c r="P133" s="12"/>
      <c r="Q133" s="12"/>
      <c r="R133" s="12"/>
      <c r="S133" s="12"/>
      <c r="T133" s="12"/>
    </row>
    <row r="134" spans="1:20">
      <c r="A134" s="105" t="s">
        <v>827</v>
      </c>
      <c r="B134" s="102">
        <v>0</v>
      </c>
      <c r="C134" s="102">
        <v>0</v>
      </c>
      <c r="D134" s="102">
        <v>0</v>
      </c>
      <c r="E134" s="102">
        <v>0</v>
      </c>
      <c r="F134" s="102">
        <v>0</v>
      </c>
      <c r="G134" s="102">
        <v>0</v>
      </c>
      <c r="H134" s="102">
        <v>0</v>
      </c>
      <c r="I134" s="102">
        <v>0</v>
      </c>
      <c r="J134" s="102">
        <v>0</v>
      </c>
      <c r="K134" s="102">
        <v>0</v>
      </c>
      <c r="L134" s="165">
        <v>0</v>
      </c>
      <c r="M134" s="12"/>
      <c r="N134" s="12"/>
      <c r="O134" s="12"/>
      <c r="P134" s="12"/>
      <c r="Q134" s="12"/>
      <c r="R134" s="12"/>
      <c r="S134" s="12"/>
      <c r="T134" s="12"/>
    </row>
    <row r="135" spans="1:20">
      <c r="A135" s="105" t="s">
        <v>828</v>
      </c>
      <c r="B135" s="102">
        <v>0</v>
      </c>
      <c r="C135" s="102">
        <v>0</v>
      </c>
      <c r="D135" s="102">
        <v>0</v>
      </c>
      <c r="E135" s="102">
        <v>0</v>
      </c>
      <c r="F135" s="102">
        <v>0</v>
      </c>
      <c r="G135" s="102">
        <v>0</v>
      </c>
      <c r="H135" s="102">
        <v>0</v>
      </c>
      <c r="I135" s="102">
        <v>0</v>
      </c>
      <c r="J135" s="102">
        <v>0</v>
      </c>
      <c r="K135" s="102">
        <v>0</v>
      </c>
      <c r="L135" s="165">
        <v>0</v>
      </c>
      <c r="M135" s="12"/>
      <c r="N135" s="12"/>
      <c r="O135" s="12"/>
      <c r="P135" s="12"/>
      <c r="Q135" s="12"/>
      <c r="R135" s="12"/>
      <c r="S135" s="12"/>
      <c r="T135" s="12"/>
    </row>
    <row r="136" spans="1:20">
      <c r="A136" s="105" t="s">
        <v>829</v>
      </c>
      <c r="B136" s="102">
        <v>2000</v>
      </c>
      <c r="C136" s="102">
        <v>0</v>
      </c>
      <c r="D136" s="102">
        <v>0</v>
      </c>
      <c r="E136" s="102">
        <v>0</v>
      </c>
      <c r="F136" s="102">
        <v>0</v>
      </c>
      <c r="G136" s="102">
        <v>0</v>
      </c>
      <c r="H136" s="102">
        <v>0</v>
      </c>
      <c r="I136" s="102">
        <v>0</v>
      </c>
      <c r="J136" s="102">
        <v>0</v>
      </c>
      <c r="K136" s="102">
        <v>2000</v>
      </c>
      <c r="L136" s="165">
        <v>0.12698034450168721</v>
      </c>
      <c r="M136" s="12"/>
      <c r="N136" s="12"/>
      <c r="O136" s="12"/>
      <c r="P136" s="12"/>
      <c r="Q136" s="12"/>
      <c r="R136" s="12"/>
      <c r="S136" s="12"/>
      <c r="T136" s="12"/>
    </row>
    <row r="137" spans="1:20">
      <c r="A137" s="105" t="s">
        <v>830</v>
      </c>
      <c r="B137" s="102">
        <v>0</v>
      </c>
      <c r="C137" s="102">
        <v>0</v>
      </c>
      <c r="D137" s="102">
        <v>0</v>
      </c>
      <c r="E137" s="102">
        <v>0</v>
      </c>
      <c r="F137" s="102">
        <v>0</v>
      </c>
      <c r="G137" s="102">
        <v>0</v>
      </c>
      <c r="H137" s="102">
        <v>0</v>
      </c>
      <c r="I137" s="102">
        <v>0</v>
      </c>
      <c r="J137" s="102">
        <v>0</v>
      </c>
      <c r="K137" s="102">
        <v>0</v>
      </c>
      <c r="L137" s="165">
        <v>0</v>
      </c>
      <c r="M137" s="12"/>
      <c r="N137" s="12"/>
      <c r="O137" s="12"/>
      <c r="P137" s="12"/>
      <c r="Q137" s="12"/>
      <c r="R137" s="12"/>
      <c r="S137" s="12"/>
      <c r="T137" s="12"/>
    </row>
    <row r="138" spans="1:20">
      <c r="A138" s="105" t="s">
        <v>831</v>
      </c>
      <c r="B138" s="102">
        <v>1334</v>
      </c>
      <c r="C138" s="102">
        <v>0</v>
      </c>
      <c r="D138" s="102">
        <v>0</v>
      </c>
      <c r="E138" s="102">
        <v>0</v>
      </c>
      <c r="F138" s="102">
        <v>0</v>
      </c>
      <c r="G138" s="102">
        <v>0</v>
      </c>
      <c r="H138" s="102">
        <v>0</v>
      </c>
      <c r="I138" s="102">
        <v>0</v>
      </c>
      <c r="J138" s="102">
        <v>0</v>
      </c>
      <c r="K138" s="102">
        <v>1334</v>
      </c>
      <c r="L138" s="165">
        <v>8.4695889782625364E-2</v>
      </c>
      <c r="M138" s="12"/>
      <c r="N138" s="12"/>
      <c r="O138" s="12"/>
      <c r="P138" s="12"/>
      <c r="Q138" s="12"/>
      <c r="R138" s="12"/>
      <c r="S138" s="12"/>
      <c r="T138" s="12"/>
    </row>
    <row r="139" spans="1:20">
      <c r="A139" s="105" t="s">
        <v>832</v>
      </c>
      <c r="B139" s="102">
        <v>1916.1</v>
      </c>
      <c r="C139" s="102">
        <v>0</v>
      </c>
      <c r="D139" s="102">
        <v>0</v>
      </c>
      <c r="E139" s="102">
        <v>0</v>
      </c>
      <c r="F139" s="102">
        <v>0</v>
      </c>
      <c r="G139" s="102">
        <v>0</v>
      </c>
      <c r="H139" s="102">
        <v>0</v>
      </c>
      <c r="I139" s="102">
        <v>0</v>
      </c>
      <c r="J139" s="102">
        <v>0</v>
      </c>
      <c r="K139" s="102">
        <v>1916.1</v>
      </c>
      <c r="L139" s="165">
        <v>0.12165351904984142</v>
      </c>
      <c r="M139" s="12"/>
      <c r="N139" s="12"/>
      <c r="O139" s="12"/>
      <c r="P139" s="12"/>
      <c r="Q139" s="12"/>
      <c r="R139" s="12"/>
      <c r="S139" s="12"/>
      <c r="T139" s="12"/>
    </row>
    <row r="140" spans="1:20">
      <c r="A140" s="105" t="s">
        <v>833</v>
      </c>
      <c r="B140" s="102">
        <v>1065.5999999999999</v>
      </c>
      <c r="C140" s="102">
        <v>0</v>
      </c>
      <c r="D140" s="102">
        <v>0</v>
      </c>
      <c r="E140" s="102">
        <v>0</v>
      </c>
      <c r="F140" s="102">
        <v>0</v>
      </c>
      <c r="G140" s="102">
        <v>0</v>
      </c>
      <c r="H140" s="102">
        <v>0</v>
      </c>
      <c r="I140" s="102">
        <v>0</v>
      </c>
      <c r="J140" s="102">
        <v>0</v>
      </c>
      <c r="K140" s="102">
        <v>1065.5999999999999</v>
      </c>
      <c r="L140" s="165">
        <v>6.7655127550498934E-2</v>
      </c>
      <c r="M140" s="12"/>
      <c r="N140" s="12"/>
      <c r="O140" s="12"/>
      <c r="P140" s="12"/>
      <c r="Q140" s="12"/>
      <c r="R140" s="12"/>
      <c r="S140" s="12"/>
      <c r="T140" s="12"/>
    </row>
    <row r="141" spans="1:20">
      <c r="A141" s="105" t="s">
        <v>834</v>
      </c>
      <c r="B141" s="102">
        <v>640.88</v>
      </c>
      <c r="C141" s="102">
        <v>0</v>
      </c>
      <c r="D141" s="102">
        <v>0</v>
      </c>
      <c r="E141" s="102">
        <v>0</v>
      </c>
      <c r="F141" s="102">
        <v>0</v>
      </c>
      <c r="G141" s="102">
        <v>0</v>
      </c>
      <c r="H141" s="102">
        <v>0</v>
      </c>
      <c r="I141" s="102">
        <v>0</v>
      </c>
      <c r="J141" s="102">
        <v>0</v>
      </c>
      <c r="K141" s="102">
        <v>640.88</v>
      </c>
      <c r="L141" s="165">
        <v>4.0689581592120647E-2</v>
      </c>
      <c r="M141" s="12"/>
      <c r="N141" s="12"/>
      <c r="O141" s="12"/>
      <c r="P141" s="12"/>
      <c r="Q141" s="12"/>
      <c r="R141" s="12"/>
      <c r="S141" s="12"/>
      <c r="T141" s="12"/>
    </row>
    <row r="142" spans="1:20">
      <c r="A142" s="105" t="s">
        <v>835</v>
      </c>
      <c r="B142" s="102">
        <v>1848.18641</v>
      </c>
      <c r="C142" s="102">
        <v>0</v>
      </c>
      <c r="D142" s="102">
        <v>270</v>
      </c>
      <c r="E142" s="102">
        <v>0</v>
      </c>
      <c r="F142" s="102">
        <v>0</v>
      </c>
      <c r="G142" s="102">
        <v>0</v>
      </c>
      <c r="H142" s="102">
        <v>0</v>
      </c>
      <c r="I142" s="102">
        <v>0</v>
      </c>
      <c r="J142" s="102">
        <v>0</v>
      </c>
      <c r="K142" s="102">
        <v>2118.1864100000003</v>
      </c>
      <c r="L142" s="165">
        <v>0.13448402003029605</v>
      </c>
      <c r="M142" s="12"/>
      <c r="N142" s="12"/>
      <c r="O142" s="12"/>
      <c r="P142" s="12"/>
      <c r="Q142" s="12"/>
      <c r="R142" s="12"/>
      <c r="S142" s="12"/>
      <c r="T142" s="12"/>
    </row>
    <row r="143" spans="1:20">
      <c r="A143" s="105" t="s">
        <v>836</v>
      </c>
      <c r="B143" s="102">
        <v>2585.5342099999998</v>
      </c>
      <c r="C143" s="102">
        <v>0</v>
      </c>
      <c r="D143" s="102">
        <v>167.8</v>
      </c>
      <c r="E143" s="102">
        <v>0</v>
      </c>
      <c r="F143" s="102">
        <v>0</v>
      </c>
      <c r="G143" s="102">
        <v>0</v>
      </c>
      <c r="H143" s="102">
        <v>0</v>
      </c>
      <c r="I143" s="102">
        <v>0</v>
      </c>
      <c r="J143" s="102">
        <v>0</v>
      </c>
      <c r="K143" s="102">
        <v>2753.33421</v>
      </c>
      <c r="L143" s="165">
        <v>0.17480966325704039</v>
      </c>
      <c r="M143" s="12"/>
      <c r="N143" s="12"/>
      <c r="O143" s="12"/>
      <c r="P143" s="12"/>
      <c r="Q143" s="12"/>
      <c r="R143" s="12"/>
      <c r="S143" s="12"/>
      <c r="T143" s="12"/>
    </row>
    <row r="144" spans="1:20">
      <c r="A144" s="105" t="s">
        <v>837</v>
      </c>
      <c r="B144" s="102">
        <v>2621.5936099999999</v>
      </c>
      <c r="C144" s="102">
        <v>0</v>
      </c>
      <c r="D144" s="102">
        <v>384.8</v>
      </c>
      <c r="E144" s="102">
        <v>0</v>
      </c>
      <c r="F144" s="102">
        <v>0</v>
      </c>
      <c r="G144" s="102">
        <v>0</v>
      </c>
      <c r="H144" s="102">
        <v>0</v>
      </c>
      <c r="I144" s="102">
        <v>0</v>
      </c>
      <c r="J144" s="102">
        <v>0</v>
      </c>
      <c r="K144" s="102">
        <v>3006.3936100000001</v>
      </c>
      <c r="L144" s="165">
        <v>0.19087644815273552</v>
      </c>
      <c r="M144" s="12"/>
      <c r="N144" s="12"/>
      <c r="O144" s="12"/>
      <c r="P144" s="12"/>
      <c r="Q144" s="12"/>
      <c r="R144" s="12"/>
      <c r="S144" s="12"/>
      <c r="T144" s="12"/>
    </row>
    <row r="145" spans="1:20">
      <c r="A145" s="105" t="s">
        <v>838</v>
      </c>
      <c r="B145" s="102">
        <v>438.66633000000002</v>
      </c>
      <c r="C145" s="102">
        <v>0</v>
      </c>
      <c r="D145" s="102">
        <v>62.602239999999995</v>
      </c>
      <c r="E145" s="102">
        <v>0</v>
      </c>
      <c r="F145" s="102">
        <v>0</v>
      </c>
      <c r="G145" s="102">
        <v>0</v>
      </c>
      <c r="H145" s="102">
        <v>0</v>
      </c>
      <c r="I145" s="102">
        <v>0</v>
      </c>
      <c r="J145" s="102">
        <v>0</v>
      </c>
      <c r="K145" s="102">
        <v>501.26857000000001</v>
      </c>
      <c r="L145" s="165">
        <v>3.1825627853234055E-2</v>
      </c>
      <c r="M145" s="12"/>
      <c r="N145" s="12"/>
      <c r="O145" s="12"/>
      <c r="P145" s="12"/>
      <c r="Q145" s="12"/>
      <c r="R145" s="12"/>
      <c r="S145" s="12"/>
      <c r="T145" s="12"/>
    </row>
    <row r="146" spans="1:20">
      <c r="A146" s="105" t="s">
        <v>839</v>
      </c>
      <c r="B146" s="102">
        <v>366.11556000000002</v>
      </c>
      <c r="C146" s="102">
        <v>0</v>
      </c>
      <c r="D146" s="102">
        <v>48.590800000000002</v>
      </c>
      <c r="E146" s="102">
        <v>0</v>
      </c>
      <c r="F146" s="102">
        <v>0</v>
      </c>
      <c r="G146" s="102">
        <v>0</v>
      </c>
      <c r="H146" s="102">
        <v>0</v>
      </c>
      <c r="I146" s="102">
        <v>0</v>
      </c>
      <c r="J146" s="102">
        <v>0</v>
      </c>
      <c r="K146" s="102">
        <v>414.70636000000002</v>
      </c>
      <c r="L146" s="165">
        <v>2.6329778229920359E-2</v>
      </c>
      <c r="M146" s="12"/>
      <c r="N146" s="12"/>
      <c r="O146" s="12"/>
      <c r="P146" s="12"/>
      <c r="Q146" s="12"/>
      <c r="R146" s="12"/>
      <c r="S146" s="12"/>
      <c r="T146" s="12"/>
    </row>
    <row r="147" spans="1:20">
      <c r="A147" s="76" t="s">
        <v>191</v>
      </c>
      <c r="B147" s="163">
        <v>14816.67612</v>
      </c>
      <c r="C147" s="163">
        <v>0</v>
      </c>
      <c r="D147" s="163">
        <v>933.79304000000002</v>
      </c>
      <c r="E147" s="163">
        <v>0</v>
      </c>
      <c r="F147" s="163">
        <v>0</v>
      </c>
      <c r="G147" s="163">
        <v>0</v>
      </c>
      <c r="H147" s="163">
        <v>0</v>
      </c>
      <c r="I147" s="163">
        <v>0</v>
      </c>
      <c r="J147" s="163">
        <v>0</v>
      </c>
      <c r="K147" s="163">
        <v>15750.469160000001</v>
      </c>
      <c r="L147" s="166">
        <v>1</v>
      </c>
      <c r="M147" s="12"/>
      <c r="N147" s="12"/>
      <c r="O147" s="12"/>
      <c r="P147" s="12"/>
      <c r="Q147" s="12"/>
      <c r="R147" s="12"/>
      <c r="S147" s="12"/>
      <c r="T147" s="12"/>
    </row>
    <row r="148" spans="1:20">
      <c r="A148" s="58" t="s">
        <v>840</v>
      </c>
      <c r="B148" s="165">
        <v>0.9407133190437611</v>
      </c>
      <c r="C148" s="165">
        <v>0</v>
      </c>
      <c r="D148" s="165">
        <v>5.9286680956238895E-2</v>
      </c>
      <c r="E148" s="165">
        <v>0</v>
      </c>
      <c r="F148" s="165">
        <v>0</v>
      </c>
      <c r="G148" s="165">
        <v>0</v>
      </c>
      <c r="H148" s="165">
        <v>0</v>
      </c>
      <c r="I148" s="165">
        <v>0</v>
      </c>
      <c r="J148" s="165">
        <v>0</v>
      </c>
      <c r="K148" s="165">
        <v>1</v>
      </c>
      <c r="L148" s="239"/>
      <c r="M148" s="12"/>
      <c r="N148" s="12"/>
      <c r="O148" s="12"/>
      <c r="P148" s="12"/>
      <c r="Q148" s="12"/>
      <c r="R148" s="12"/>
      <c r="S148" s="12"/>
      <c r="T148" s="12"/>
    </row>
    <row r="149" spans="1:20" ht="30" customHeight="1">
      <c r="A149" s="442" t="s">
        <v>841</v>
      </c>
      <c r="B149" s="77" t="s">
        <v>130</v>
      </c>
      <c r="C149" s="77" t="s">
        <v>132</v>
      </c>
      <c r="D149" s="77" t="s">
        <v>134</v>
      </c>
      <c r="E149" s="77" t="s">
        <v>136</v>
      </c>
      <c r="F149" s="77" t="s">
        <v>138</v>
      </c>
      <c r="G149" s="77" t="s">
        <v>140</v>
      </c>
      <c r="H149" s="77" t="s">
        <v>142</v>
      </c>
      <c r="I149" s="77" t="s">
        <v>144</v>
      </c>
      <c r="J149" s="77" t="s">
        <v>546</v>
      </c>
      <c r="K149" s="181" t="s">
        <v>554</v>
      </c>
      <c r="L149" s="77" t="s">
        <v>778</v>
      </c>
      <c r="M149" s="12"/>
      <c r="N149" s="12"/>
      <c r="O149" s="12"/>
      <c r="P149" s="12"/>
      <c r="Q149" s="12"/>
      <c r="R149" s="12"/>
      <c r="S149" s="12"/>
      <c r="T149" s="12"/>
    </row>
    <row r="150" spans="1:20">
      <c r="A150" s="105" t="s">
        <v>826</v>
      </c>
      <c r="B150" s="102">
        <v>0</v>
      </c>
      <c r="C150" s="102">
        <v>0</v>
      </c>
      <c r="D150" s="102">
        <v>0</v>
      </c>
      <c r="E150" s="102">
        <v>0</v>
      </c>
      <c r="F150" s="102">
        <v>0</v>
      </c>
      <c r="G150" s="102">
        <v>0</v>
      </c>
      <c r="H150" s="102">
        <v>0</v>
      </c>
      <c r="I150" s="102">
        <v>0</v>
      </c>
      <c r="J150" s="102">
        <v>0</v>
      </c>
      <c r="K150" s="102">
        <v>0</v>
      </c>
      <c r="L150" s="165">
        <v>0</v>
      </c>
      <c r="M150" s="12"/>
      <c r="N150" s="12"/>
      <c r="O150" s="12"/>
      <c r="P150" s="12"/>
      <c r="Q150" s="12"/>
      <c r="R150" s="12"/>
      <c r="S150" s="12"/>
      <c r="T150" s="12"/>
    </row>
    <row r="151" spans="1:20">
      <c r="A151" s="105" t="s">
        <v>827</v>
      </c>
      <c r="B151" s="102">
        <v>0</v>
      </c>
      <c r="C151" s="102">
        <v>0</v>
      </c>
      <c r="D151" s="102">
        <v>0</v>
      </c>
      <c r="E151" s="102">
        <v>0</v>
      </c>
      <c r="F151" s="102">
        <v>0</v>
      </c>
      <c r="G151" s="102">
        <v>0</v>
      </c>
      <c r="H151" s="102">
        <v>0</v>
      </c>
      <c r="I151" s="102">
        <v>0</v>
      </c>
      <c r="J151" s="102">
        <v>0</v>
      </c>
      <c r="K151" s="102">
        <v>0</v>
      </c>
      <c r="L151" s="165">
        <v>0</v>
      </c>
      <c r="M151" s="12"/>
      <c r="N151" s="12"/>
      <c r="O151" s="12"/>
      <c r="P151" s="12"/>
      <c r="Q151" s="12"/>
      <c r="R151" s="12"/>
      <c r="S151" s="12"/>
      <c r="T151" s="12"/>
    </row>
    <row r="152" spans="1:20">
      <c r="A152" s="105" t="s">
        <v>828</v>
      </c>
      <c r="B152" s="102">
        <v>0</v>
      </c>
      <c r="C152" s="102">
        <v>0</v>
      </c>
      <c r="D152" s="102">
        <v>0</v>
      </c>
      <c r="E152" s="102">
        <v>0</v>
      </c>
      <c r="F152" s="102">
        <v>0</v>
      </c>
      <c r="G152" s="102">
        <v>0</v>
      </c>
      <c r="H152" s="102">
        <v>0</v>
      </c>
      <c r="I152" s="102">
        <v>0</v>
      </c>
      <c r="J152" s="102">
        <v>0</v>
      </c>
      <c r="K152" s="102">
        <v>0</v>
      </c>
      <c r="L152" s="165">
        <v>0</v>
      </c>
      <c r="M152" s="12"/>
      <c r="N152" s="12"/>
      <c r="O152" s="12"/>
      <c r="P152" s="12"/>
      <c r="Q152" s="12"/>
      <c r="R152" s="12"/>
      <c r="S152" s="12"/>
      <c r="T152" s="12"/>
    </row>
    <row r="153" spans="1:20">
      <c r="A153" s="105" t="s">
        <v>829</v>
      </c>
      <c r="B153" s="102">
        <v>1</v>
      </c>
      <c r="C153" s="102">
        <v>0</v>
      </c>
      <c r="D153" s="102">
        <v>0</v>
      </c>
      <c r="E153" s="102">
        <v>0</v>
      </c>
      <c r="F153" s="102">
        <v>0</v>
      </c>
      <c r="G153" s="102">
        <v>0</v>
      </c>
      <c r="H153" s="102">
        <v>0</v>
      </c>
      <c r="I153" s="102">
        <v>0</v>
      </c>
      <c r="J153" s="102">
        <v>0</v>
      </c>
      <c r="K153" s="102">
        <v>1</v>
      </c>
      <c r="L153" s="165">
        <v>1.440922190201729E-3</v>
      </c>
      <c r="M153" s="12"/>
      <c r="N153" s="12"/>
      <c r="O153" s="12"/>
      <c r="P153" s="12"/>
      <c r="Q153" s="12"/>
      <c r="R153" s="12"/>
      <c r="S153" s="12"/>
      <c r="T153" s="12"/>
    </row>
    <row r="154" spans="1:20">
      <c r="A154" s="105" t="s">
        <v>830</v>
      </c>
      <c r="B154" s="102">
        <v>0</v>
      </c>
      <c r="C154" s="102">
        <v>0</v>
      </c>
      <c r="D154" s="102">
        <v>0</v>
      </c>
      <c r="E154" s="102">
        <v>0</v>
      </c>
      <c r="F154" s="102">
        <v>0</v>
      </c>
      <c r="G154" s="102">
        <v>0</v>
      </c>
      <c r="H154" s="102">
        <v>0</v>
      </c>
      <c r="I154" s="102">
        <v>0</v>
      </c>
      <c r="J154" s="102">
        <v>0</v>
      </c>
      <c r="K154" s="102">
        <v>0</v>
      </c>
      <c r="L154" s="165">
        <v>0</v>
      </c>
      <c r="M154" s="12"/>
      <c r="N154" s="12"/>
      <c r="O154" s="12"/>
      <c r="P154" s="12"/>
      <c r="Q154" s="12"/>
      <c r="R154" s="12"/>
      <c r="S154" s="12"/>
      <c r="T154" s="12"/>
    </row>
    <row r="155" spans="1:20">
      <c r="A155" s="105" t="s">
        <v>831</v>
      </c>
      <c r="B155" s="102">
        <v>2</v>
      </c>
      <c r="C155" s="102">
        <v>0</v>
      </c>
      <c r="D155" s="102">
        <v>0</v>
      </c>
      <c r="E155" s="102">
        <v>0</v>
      </c>
      <c r="F155" s="102">
        <v>0</v>
      </c>
      <c r="G155" s="102">
        <v>0</v>
      </c>
      <c r="H155" s="102">
        <v>0</v>
      </c>
      <c r="I155" s="102">
        <v>0</v>
      </c>
      <c r="J155" s="102">
        <v>0</v>
      </c>
      <c r="K155" s="102">
        <v>2</v>
      </c>
      <c r="L155" s="165">
        <v>2.881844380403458E-3</v>
      </c>
      <c r="M155" s="12"/>
      <c r="N155" s="12"/>
      <c r="O155" s="12"/>
      <c r="P155" s="12"/>
      <c r="Q155" s="12"/>
      <c r="R155" s="12"/>
      <c r="S155" s="12"/>
      <c r="T155" s="12"/>
    </row>
    <row r="156" spans="1:20">
      <c r="A156" s="105" t="s">
        <v>832</v>
      </c>
      <c r="B156" s="102">
        <v>7</v>
      </c>
      <c r="C156" s="102">
        <v>0</v>
      </c>
      <c r="D156" s="102">
        <v>0</v>
      </c>
      <c r="E156" s="102">
        <v>0</v>
      </c>
      <c r="F156" s="102">
        <v>0</v>
      </c>
      <c r="G156" s="102">
        <v>0</v>
      </c>
      <c r="H156" s="102">
        <v>0</v>
      </c>
      <c r="I156" s="102">
        <v>0</v>
      </c>
      <c r="J156" s="102">
        <v>0</v>
      </c>
      <c r="K156" s="102">
        <v>7</v>
      </c>
      <c r="L156" s="165">
        <v>1.0086455331412104E-2</v>
      </c>
      <c r="M156" s="12"/>
      <c r="N156" s="12"/>
      <c r="O156" s="12"/>
      <c r="P156" s="12"/>
      <c r="Q156" s="12"/>
      <c r="R156" s="12"/>
      <c r="S156" s="12"/>
      <c r="T156" s="12"/>
    </row>
    <row r="157" spans="1:20">
      <c r="A157" s="105" t="s">
        <v>833</v>
      </c>
      <c r="B157" s="102">
        <v>6</v>
      </c>
      <c r="C157" s="102">
        <v>0</v>
      </c>
      <c r="D157" s="102">
        <v>0</v>
      </c>
      <c r="E157" s="102">
        <v>0</v>
      </c>
      <c r="F157" s="102">
        <v>0</v>
      </c>
      <c r="G157" s="102">
        <v>0</v>
      </c>
      <c r="H157" s="102">
        <v>0</v>
      </c>
      <c r="I157" s="102">
        <v>0</v>
      </c>
      <c r="J157" s="102">
        <v>0</v>
      </c>
      <c r="K157" s="102">
        <v>6</v>
      </c>
      <c r="L157" s="165">
        <v>8.6455331412103754E-3</v>
      </c>
      <c r="M157" s="12"/>
      <c r="N157" s="12"/>
      <c r="O157" s="12"/>
      <c r="P157" s="12"/>
      <c r="Q157" s="12"/>
      <c r="R157" s="12"/>
      <c r="S157" s="12"/>
      <c r="T157" s="12"/>
    </row>
    <row r="158" spans="1:20">
      <c r="A158" s="105" t="s">
        <v>834</v>
      </c>
      <c r="B158" s="102">
        <v>5</v>
      </c>
      <c r="C158" s="102">
        <v>0</v>
      </c>
      <c r="D158" s="102">
        <v>0</v>
      </c>
      <c r="E158" s="102">
        <v>0</v>
      </c>
      <c r="F158" s="102">
        <v>0</v>
      </c>
      <c r="G158" s="102">
        <v>0</v>
      </c>
      <c r="H158" s="102">
        <v>0</v>
      </c>
      <c r="I158" s="102">
        <v>0</v>
      </c>
      <c r="J158" s="102">
        <v>0</v>
      </c>
      <c r="K158" s="102">
        <v>5</v>
      </c>
      <c r="L158" s="165">
        <v>7.2046109510086453E-3</v>
      </c>
      <c r="M158" s="12"/>
      <c r="N158" s="12"/>
      <c r="O158" s="12"/>
      <c r="P158" s="12"/>
      <c r="Q158" s="12"/>
      <c r="R158" s="12"/>
      <c r="S158" s="12"/>
      <c r="T158" s="12"/>
    </row>
    <row r="159" spans="1:20">
      <c r="A159" s="105" t="s">
        <v>835</v>
      </c>
      <c r="B159" s="102">
        <v>22</v>
      </c>
      <c r="C159" s="102">
        <v>0</v>
      </c>
      <c r="D159" s="102">
        <v>3</v>
      </c>
      <c r="E159" s="102">
        <v>0</v>
      </c>
      <c r="F159" s="102">
        <v>0</v>
      </c>
      <c r="G159" s="102">
        <v>0</v>
      </c>
      <c r="H159" s="102">
        <v>0</v>
      </c>
      <c r="I159" s="102">
        <v>0</v>
      </c>
      <c r="J159" s="102">
        <v>0</v>
      </c>
      <c r="K159" s="102">
        <v>25</v>
      </c>
      <c r="L159" s="165">
        <v>3.6023054755043228E-2</v>
      </c>
      <c r="M159" s="12"/>
      <c r="N159" s="12"/>
      <c r="O159" s="12"/>
      <c r="P159" s="12"/>
      <c r="Q159" s="12"/>
      <c r="R159" s="12"/>
      <c r="S159" s="12"/>
      <c r="T159" s="12"/>
    </row>
    <row r="160" spans="1:20">
      <c r="A160" s="105" t="s">
        <v>836</v>
      </c>
      <c r="B160" s="102">
        <v>52</v>
      </c>
      <c r="C160" s="102">
        <v>0</v>
      </c>
      <c r="D160" s="102">
        <v>4</v>
      </c>
      <c r="E160" s="102">
        <v>0</v>
      </c>
      <c r="F160" s="102">
        <v>0</v>
      </c>
      <c r="G160" s="102">
        <v>0</v>
      </c>
      <c r="H160" s="102">
        <v>0</v>
      </c>
      <c r="I160" s="102">
        <v>0</v>
      </c>
      <c r="J160" s="102">
        <v>0</v>
      </c>
      <c r="K160" s="102">
        <v>56</v>
      </c>
      <c r="L160" s="165">
        <v>8.069164265129683E-2</v>
      </c>
      <c r="M160" s="12"/>
      <c r="N160" s="12"/>
      <c r="O160" s="12"/>
      <c r="P160" s="12"/>
      <c r="Q160" s="12"/>
      <c r="R160" s="12"/>
      <c r="S160" s="12"/>
      <c r="T160" s="12"/>
    </row>
    <row r="161" spans="1:20">
      <c r="A161" s="105" t="s">
        <v>837</v>
      </c>
      <c r="B161" s="102">
        <v>168</v>
      </c>
      <c r="C161" s="102">
        <v>0</v>
      </c>
      <c r="D161" s="102">
        <v>23</v>
      </c>
      <c r="E161" s="102">
        <v>0</v>
      </c>
      <c r="F161" s="102">
        <v>0</v>
      </c>
      <c r="G161" s="102">
        <v>0</v>
      </c>
      <c r="H161" s="102">
        <v>0</v>
      </c>
      <c r="I161" s="102">
        <v>0</v>
      </c>
      <c r="J161" s="102">
        <v>0</v>
      </c>
      <c r="K161" s="102">
        <v>191</v>
      </c>
      <c r="L161" s="165">
        <v>0.27521613832853026</v>
      </c>
      <c r="M161" s="12"/>
      <c r="N161" s="12"/>
      <c r="O161" s="12"/>
      <c r="P161" s="12"/>
      <c r="Q161" s="12"/>
      <c r="R161" s="12"/>
      <c r="S161" s="12"/>
      <c r="T161" s="12"/>
    </row>
    <row r="162" spans="1:20">
      <c r="A162" s="105" t="s">
        <v>838</v>
      </c>
      <c r="B162" s="102">
        <v>90</v>
      </c>
      <c r="C162" s="102">
        <v>0</v>
      </c>
      <c r="D162" s="102">
        <v>13</v>
      </c>
      <c r="E162" s="102">
        <v>0</v>
      </c>
      <c r="F162" s="102">
        <v>0</v>
      </c>
      <c r="G162" s="102">
        <v>0</v>
      </c>
      <c r="H162" s="102">
        <v>0</v>
      </c>
      <c r="I162" s="102">
        <v>0</v>
      </c>
      <c r="J162" s="102">
        <v>0</v>
      </c>
      <c r="K162" s="102">
        <v>103</v>
      </c>
      <c r="L162" s="165">
        <v>0.14841498559077809</v>
      </c>
      <c r="M162" s="12"/>
      <c r="N162" s="12"/>
      <c r="O162" s="12"/>
      <c r="P162" s="12"/>
      <c r="Q162" s="12"/>
      <c r="R162" s="12"/>
      <c r="S162" s="12"/>
      <c r="T162" s="12"/>
    </row>
    <row r="163" spans="1:20">
      <c r="A163" s="105" t="s">
        <v>839</v>
      </c>
      <c r="B163" s="102">
        <v>251</v>
      </c>
      <c r="C163" s="102">
        <v>0</v>
      </c>
      <c r="D163" s="102">
        <v>47</v>
      </c>
      <c r="E163" s="102">
        <v>0</v>
      </c>
      <c r="F163" s="102">
        <v>0</v>
      </c>
      <c r="G163" s="102">
        <v>0</v>
      </c>
      <c r="H163" s="102">
        <v>0</v>
      </c>
      <c r="I163" s="102">
        <v>0</v>
      </c>
      <c r="J163" s="102">
        <v>0</v>
      </c>
      <c r="K163" s="102">
        <v>298</v>
      </c>
      <c r="L163" s="165">
        <v>0.42939481268011526</v>
      </c>
      <c r="M163" s="12"/>
      <c r="N163" s="12"/>
      <c r="O163" s="12"/>
      <c r="P163" s="12"/>
      <c r="Q163" s="12"/>
      <c r="R163" s="12"/>
      <c r="S163" s="12"/>
      <c r="T163" s="12"/>
    </row>
    <row r="164" spans="1:20">
      <c r="A164" s="76" t="s">
        <v>191</v>
      </c>
      <c r="B164" s="163">
        <v>604</v>
      </c>
      <c r="C164" s="163">
        <v>0</v>
      </c>
      <c r="D164" s="163">
        <v>90</v>
      </c>
      <c r="E164" s="163">
        <v>0</v>
      </c>
      <c r="F164" s="163">
        <v>0</v>
      </c>
      <c r="G164" s="163">
        <v>0</v>
      </c>
      <c r="H164" s="163">
        <v>0</v>
      </c>
      <c r="I164" s="163">
        <v>0</v>
      </c>
      <c r="J164" s="163">
        <v>0</v>
      </c>
      <c r="K164" s="163">
        <v>694</v>
      </c>
      <c r="L164" s="166">
        <v>1</v>
      </c>
      <c r="M164" s="12"/>
      <c r="N164" s="12"/>
      <c r="O164" s="12"/>
      <c r="P164" s="12"/>
      <c r="Q164" s="12"/>
      <c r="R164" s="12"/>
      <c r="S164" s="12"/>
      <c r="T164" s="12"/>
    </row>
    <row r="165" spans="1:20">
      <c r="A165" s="58" t="s">
        <v>840</v>
      </c>
      <c r="B165" s="165">
        <v>0.87031700288184433</v>
      </c>
      <c r="C165" s="165">
        <v>0</v>
      </c>
      <c r="D165" s="165">
        <v>0.12968299711815562</v>
      </c>
      <c r="E165" s="165">
        <v>0</v>
      </c>
      <c r="F165" s="165">
        <v>0</v>
      </c>
      <c r="G165" s="165">
        <v>0</v>
      </c>
      <c r="H165" s="165">
        <v>0</v>
      </c>
      <c r="I165" s="165">
        <v>0</v>
      </c>
      <c r="J165" s="165">
        <v>0</v>
      </c>
      <c r="K165" s="165">
        <v>1</v>
      </c>
      <c r="L165" s="240"/>
      <c r="M165" s="12"/>
      <c r="N165" s="12"/>
      <c r="O165" s="12"/>
      <c r="P165" s="12"/>
      <c r="Q165" s="12"/>
      <c r="R165" s="12"/>
      <c r="S165" s="12"/>
      <c r="T165" s="12"/>
    </row>
    <row r="166" spans="1:20" ht="15.75" thickBot="1">
      <c r="A166" s="211"/>
      <c r="B166" s="212"/>
      <c r="C166" s="213"/>
      <c r="D166" s="212"/>
      <c r="E166" s="212"/>
      <c r="F166" s="212"/>
      <c r="G166" s="212"/>
      <c r="H166" s="212"/>
      <c r="I166" s="212"/>
      <c r="J166" s="212"/>
      <c r="K166" s="564"/>
      <c r="L166" s="564"/>
      <c r="M166" s="12"/>
      <c r="N166" s="12"/>
      <c r="O166" s="12"/>
      <c r="P166" s="12"/>
      <c r="Q166" s="12"/>
      <c r="R166" s="12"/>
      <c r="S166" s="12"/>
      <c r="T166" s="12"/>
    </row>
    <row r="167" spans="1:20" ht="15.75" thickTop="1">
      <c r="A167" s="755" t="s">
        <v>1475</v>
      </c>
      <c r="B167" s="756"/>
      <c r="C167" s="756"/>
      <c r="D167" s="756"/>
      <c r="E167" s="756"/>
      <c r="F167" s="756"/>
      <c r="G167" s="756"/>
      <c r="H167" s="756"/>
      <c r="I167" s="756"/>
      <c r="J167" s="756"/>
      <c r="K167" s="756"/>
      <c r="L167" s="756"/>
      <c r="M167" s="12"/>
      <c r="N167" s="12"/>
      <c r="O167" s="12"/>
      <c r="P167" s="12"/>
      <c r="Q167" s="12"/>
      <c r="R167" s="12"/>
      <c r="S167" s="12"/>
      <c r="T167" s="12"/>
    </row>
    <row r="168" spans="1:20">
      <c r="A168" s="195"/>
      <c r="B168" s="12"/>
      <c r="C168" s="101"/>
      <c r="D168" s="101"/>
      <c r="E168" s="101"/>
      <c r="F168" s="101"/>
      <c r="G168" s="101"/>
      <c r="H168" s="12"/>
      <c r="I168" s="12"/>
      <c r="J168" s="12"/>
      <c r="K168" s="12"/>
      <c r="L168" s="12"/>
      <c r="M168" s="12"/>
      <c r="N168" s="12"/>
      <c r="O168" s="12"/>
      <c r="P168" s="12"/>
      <c r="Q168" s="12"/>
      <c r="R168" s="12"/>
      <c r="S168" s="12"/>
      <c r="T168" s="12"/>
    </row>
    <row r="169" spans="1:20" ht="30" customHeight="1">
      <c r="A169" s="722" t="s">
        <v>481</v>
      </c>
      <c r="B169" s="722"/>
      <c r="C169" s="722"/>
      <c r="D169" s="722"/>
      <c r="E169" s="722"/>
      <c r="F169" s="722"/>
      <c r="G169" s="722"/>
      <c r="H169" s="722"/>
      <c r="I169" s="722"/>
      <c r="J169" s="722"/>
      <c r="K169" s="722"/>
      <c r="L169" s="722"/>
      <c r="M169" s="12"/>
      <c r="N169" s="12"/>
      <c r="O169" s="12"/>
      <c r="P169" s="12"/>
      <c r="Q169" s="12"/>
      <c r="R169" s="12"/>
      <c r="S169" s="12"/>
      <c r="T169" s="12"/>
    </row>
    <row r="170" spans="1:20" ht="18">
      <c r="A170" s="723" t="s">
        <v>845</v>
      </c>
      <c r="B170" s="723"/>
      <c r="C170" s="723"/>
      <c r="D170" s="723"/>
      <c r="E170" s="723"/>
      <c r="F170" s="723"/>
      <c r="G170" s="723"/>
      <c r="H170" s="723"/>
      <c r="I170" s="723"/>
      <c r="J170" s="723"/>
      <c r="K170" s="723"/>
      <c r="L170" s="723"/>
      <c r="M170" s="12"/>
      <c r="N170" s="12"/>
      <c r="O170" s="12"/>
      <c r="P170" s="12"/>
      <c r="Q170" s="12"/>
      <c r="R170" s="12"/>
      <c r="S170" s="12"/>
      <c r="T170" s="12"/>
    </row>
    <row r="171" spans="1:20" ht="18">
      <c r="A171" s="723" t="s">
        <v>1479</v>
      </c>
      <c r="B171" s="723"/>
      <c r="C171" s="723"/>
      <c r="D171" s="723"/>
      <c r="E171" s="723"/>
      <c r="F171" s="723"/>
      <c r="G171" s="723"/>
      <c r="H171" s="723"/>
      <c r="I171" s="723"/>
      <c r="J171" s="723"/>
      <c r="K171" s="723"/>
      <c r="L171" s="723"/>
      <c r="M171" s="12"/>
      <c r="N171" s="12"/>
      <c r="O171" s="12"/>
      <c r="P171" s="12"/>
      <c r="Q171" s="12"/>
      <c r="R171" s="12"/>
      <c r="S171" s="12"/>
      <c r="T171" s="12"/>
    </row>
    <row r="172" spans="1:20" ht="30" customHeight="1">
      <c r="A172" s="727" t="s">
        <v>547</v>
      </c>
      <c r="B172" s="727"/>
      <c r="C172" s="727"/>
      <c r="D172" s="727"/>
      <c r="E172" s="727"/>
      <c r="F172" s="727"/>
      <c r="G172" s="727"/>
      <c r="H172" s="727"/>
      <c r="I172" s="727"/>
      <c r="J172" s="727"/>
      <c r="K172" s="727"/>
      <c r="L172" s="727"/>
      <c r="M172" s="12"/>
      <c r="N172" s="12"/>
      <c r="O172" s="12"/>
      <c r="P172" s="12"/>
      <c r="Q172" s="12"/>
      <c r="R172" s="12"/>
      <c r="S172" s="12"/>
      <c r="T172" s="12"/>
    </row>
    <row r="173" spans="1:20">
      <c r="A173" s="104"/>
      <c r="B173" s="210"/>
      <c r="C173" s="106"/>
      <c r="D173" s="210"/>
      <c r="E173" s="106"/>
      <c r="F173" s="189"/>
      <c r="G173" s="210"/>
      <c r="H173" s="210"/>
      <c r="I173" s="210"/>
      <c r="J173" s="210"/>
      <c r="K173" s="210"/>
      <c r="L173" s="103"/>
      <c r="M173" s="12"/>
      <c r="N173" s="12"/>
      <c r="O173" s="12"/>
      <c r="P173" s="12"/>
      <c r="Q173" s="12"/>
      <c r="R173" s="12"/>
      <c r="S173" s="12"/>
      <c r="T173" s="12"/>
    </row>
    <row r="174" spans="1:20" ht="30" customHeight="1">
      <c r="A174" s="76" t="s">
        <v>824</v>
      </c>
      <c r="B174" s="77" t="s">
        <v>130</v>
      </c>
      <c r="C174" s="77" t="s">
        <v>132</v>
      </c>
      <c r="D174" s="77" t="s">
        <v>134</v>
      </c>
      <c r="E174" s="77" t="s">
        <v>136</v>
      </c>
      <c r="F174" s="77" t="s">
        <v>138</v>
      </c>
      <c r="G174" s="77" t="s">
        <v>140</v>
      </c>
      <c r="H174" s="77" t="s">
        <v>142</v>
      </c>
      <c r="I174" s="77" t="s">
        <v>144</v>
      </c>
      <c r="J174" s="77" t="s">
        <v>546</v>
      </c>
      <c r="K174" s="181" t="s">
        <v>554</v>
      </c>
      <c r="L174" s="77" t="s">
        <v>825</v>
      </c>
      <c r="M174" s="12"/>
      <c r="N174" s="12"/>
      <c r="O174" s="12"/>
      <c r="P174" s="12"/>
      <c r="Q174" s="12"/>
      <c r="R174" s="12"/>
      <c r="S174" s="12"/>
      <c r="T174" s="12"/>
    </row>
    <row r="175" spans="1:20">
      <c r="A175" s="105" t="s">
        <v>826</v>
      </c>
      <c r="B175" s="102">
        <v>0</v>
      </c>
      <c r="C175" s="102">
        <v>0</v>
      </c>
      <c r="D175" s="102">
        <v>0</v>
      </c>
      <c r="E175" s="102">
        <v>0</v>
      </c>
      <c r="F175" s="102">
        <v>0</v>
      </c>
      <c r="G175" s="102">
        <v>0</v>
      </c>
      <c r="H175" s="102">
        <v>0</v>
      </c>
      <c r="I175" s="102">
        <v>0</v>
      </c>
      <c r="J175" s="102">
        <v>0</v>
      </c>
      <c r="K175" s="102">
        <v>0</v>
      </c>
      <c r="L175" s="165">
        <v>0</v>
      </c>
      <c r="M175" s="12"/>
      <c r="N175" s="12"/>
      <c r="O175" s="12"/>
      <c r="P175" s="12"/>
      <c r="Q175" s="12"/>
      <c r="R175" s="12"/>
      <c r="S175" s="12"/>
      <c r="T175" s="12"/>
    </row>
    <row r="176" spans="1:20">
      <c r="A176" s="105" t="s">
        <v>827</v>
      </c>
      <c r="B176" s="102">
        <v>0</v>
      </c>
      <c r="C176" s="102">
        <v>0</v>
      </c>
      <c r="D176" s="102">
        <v>0</v>
      </c>
      <c r="E176" s="102">
        <v>0</v>
      </c>
      <c r="F176" s="102">
        <v>0</v>
      </c>
      <c r="G176" s="102">
        <v>0</v>
      </c>
      <c r="H176" s="102">
        <v>0</v>
      </c>
      <c r="I176" s="102">
        <v>0</v>
      </c>
      <c r="J176" s="102">
        <v>0</v>
      </c>
      <c r="K176" s="102">
        <v>0</v>
      </c>
      <c r="L176" s="165">
        <v>0</v>
      </c>
      <c r="M176" s="12"/>
      <c r="N176" s="12"/>
      <c r="O176" s="12"/>
      <c r="P176" s="12"/>
      <c r="Q176" s="12"/>
      <c r="R176" s="12"/>
      <c r="S176" s="12"/>
      <c r="T176" s="12"/>
    </row>
    <row r="177" spans="1:20">
      <c r="A177" s="105" t="s">
        <v>828</v>
      </c>
      <c r="B177" s="102">
        <v>0</v>
      </c>
      <c r="C177" s="102">
        <v>0</v>
      </c>
      <c r="D177" s="102">
        <v>0</v>
      </c>
      <c r="E177" s="102">
        <v>0</v>
      </c>
      <c r="F177" s="102">
        <v>0</v>
      </c>
      <c r="G177" s="102">
        <v>0</v>
      </c>
      <c r="H177" s="102">
        <v>0</v>
      </c>
      <c r="I177" s="102">
        <v>0</v>
      </c>
      <c r="J177" s="102">
        <v>0</v>
      </c>
      <c r="K177" s="102">
        <v>0</v>
      </c>
      <c r="L177" s="165">
        <v>0</v>
      </c>
      <c r="M177" s="12"/>
      <c r="N177" s="12"/>
      <c r="O177" s="12"/>
      <c r="P177" s="12"/>
      <c r="Q177" s="12"/>
      <c r="R177" s="12"/>
      <c r="S177" s="12"/>
      <c r="T177" s="12"/>
    </row>
    <row r="178" spans="1:20">
      <c r="A178" s="105" t="s">
        <v>829</v>
      </c>
      <c r="B178" s="102">
        <v>0</v>
      </c>
      <c r="C178" s="102">
        <v>0</v>
      </c>
      <c r="D178" s="102">
        <v>0</v>
      </c>
      <c r="E178" s="102">
        <v>0</v>
      </c>
      <c r="F178" s="102">
        <v>0</v>
      </c>
      <c r="G178" s="102">
        <v>0</v>
      </c>
      <c r="H178" s="102">
        <v>0</v>
      </c>
      <c r="I178" s="102">
        <v>0</v>
      </c>
      <c r="J178" s="102">
        <v>0</v>
      </c>
      <c r="K178" s="102">
        <v>0</v>
      </c>
      <c r="L178" s="165">
        <v>0</v>
      </c>
      <c r="M178" s="12"/>
      <c r="N178" s="12"/>
      <c r="O178" s="12"/>
      <c r="P178" s="12"/>
      <c r="Q178" s="12"/>
      <c r="R178" s="12"/>
      <c r="S178" s="12"/>
      <c r="T178" s="12"/>
    </row>
    <row r="179" spans="1:20">
      <c r="A179" s="105" t="s">
        <v>830</v>
      </c>
      <c r="B179" s="102">
        <v>0</v>
      </c>
      <c r="C179" s="102">
        <v>0</v>
      </c>
      <c r="D179" s="102">
        <v>0</v>
      </c>
      <c r="E179" s="102">
        <v>0</v>
      </c>
      <c r="F179" s="102">
        <v>0</v>
      </c>
      <c r="G179" s="102">
        <v>0</v>
      </c>
      <c r="H179" s="102">
        <v>0</v>
      </c>
      <c r="I179" s="102">
        <v>0</v>
      </c>
      <c r="J179" s="102">
        <v>0</v>
      </c>
      <c r="K179" s="102">
        <v>0</v>
      </c>
      <c r="L179" s="165">
        <v>0</v>
      </c>
      <c r="M179" s="12"/>
      <c r="N179" s="12"/>
      <c r="O179" s="12"/>
      <c r="P179" s="12"/>
      <c r="Q179" s="12"/>
      <c r="R179" s="12"/>
      <c r="S179" s="12"/>
      <c r="T179" s="12"/>
    </row>
    <row r="180" spans="1:20">
      <c r="A180" s="105" t="s">
        <v>831</v>
      </c>
      <c r="B180" s="102">
        <v>0</v>
      </c>
      <c r="C180" s="102">
        <v>0</v>
      </c>
      <c r="D180" s="102">
        <v>0</v>
      </c>
      <c r="E180" s="102">
        <v>0</v>
      </c>
      <c r="F180" s="102">
        <v>0</v>
      </c>
      <c r="G180" s="102">
        <v>0</v>
      </c>
      <c r="H180" s="102">
        <v>0</v>
      </c>
      <c r="I180" s="102">
        <v>0</v>
      </c>
      <c r="J180" s="102">
        <v>0</v>
      </c>
      <c r="K180" s="102">
        <v>0</v>
      </c>
      <c r="L180" s="165">
        <v>0</v>
      </c>
      <c r="M180" s="12"/>
      <c r="N180" s="12"/>
      <c r="O180" s="12"/>
      <c r="P180" s="12"/>
      <c r="Q180" s="12"/>
      <c r="R180" s="12"/>
      <c r="S180" s="12"/>
      <c r="T180" s="12"/>
    </row>
    <row r="181" spans="1:20">
      <c r="A181" s="105" t="s">
        <v>832</v>
      </c>
      <c r="B181" s="102">
        <v>0</v>
      </c>
      <c r="C181" s="102">
        <v>0</v>
      </c>
      <c r="D181" s="102">
        <v>0</v>
      </c>
      <c r="E181" s="102">
        <v>0</v>
      </c>
      <c r="F181" s="102">
        <v>0</v>
      </c>
      <c r="G181" s="102">
        <v>0</v>
      </c>
      <c r="H181" s="102">
        <v>0</v>
      </c>
      <c r="I181" s="102">
        <v>0</v>
      </c>
      <c r="J181" s="102">
        <v>0</v>
      </c>
      <c r="K181" s="102">
        <v>0</v>
      </c>
      <c r="L181" s="165">
        <v>0</v>
      </c>
      <c r="M181" s="12"/>
      <c r="N181" s="12"/>
      <c r="O181" s="12"/>
      <c r="P181" s="12"/>
      <c r="Q181" s="12"/>
      <c r="R181" s="12"/>
      <c r="S181" s="12"/>
      <c r="T181" s="12"/>
    </row>
    <row r="182" spans="1:20">
      <c r="A182" s="105" t="s">
        <v>833</v>
      </c>
      <c r="B182" s="102">
        <v>0</v>
      </c>
      <c r="C182" s="102">
        <v>0</v>
      </c>
      <c r="D182" s="102">
        <v>0</v>
      </c>
      <c r="E182" s="102">
        <v>0</v>
      </c>
      <c r="F182" s="102">
        <v>0</v>
      </c>
      <c r="G182" s="102">
        <v>0</v>
      </c>
      <c r="H182" s="102">
        <v>0</v>
      </c>
      <c r="I182" s="102">
        <v>0</v>
      </c>
      <c r="J182" s="102">
        <v>0</v>
      </c>
      <c r="K182" s="102">
        <v>0</v>
      </c>
      <c r="L182" s="165">
        <v>0</v>
      </c>
      <c r="M182" s="12"/>
      <c r="N182" s="12"/>
      <c r="O182" s="12"/>
      <c r="P182" s="12"/>
      <c r="Q182" s="12"/>
      <c r="R182" s="12"/>
      <c r="S182" s="12"/>
      <c r="T182" s="12"/>
    </row>
    <row r="183" spans="1:20">
      <c r="A183" s="105" t="s">
        <v>834</v>
      </c>
      <c r="B183" s="102">
        <v>0</v>
      </c>
      <c r="C183" s="102">
        <v>0</v>
      </c>
      <c r="D183" s="102">
        <v>0</v>
      </c>
      <c r="E183" s="102">
        <v>0</v>
      </c>
      <c r="F183" s="102">
        <v>0</v>
      </c>
      <c r="G183" s="102">
        <v>0</v>
      </c>
      <c r="H183" s="102">
        <v>0</v>
      </c>
      <c r="I183" s="102">
        <v>0</v>
      </c>
      <c r="J183" s="102">
        <v>0</v>
      </c>
      <c r="K183" s="102">
        <v>0</v>
      </c>
      <c r="L183" s="165">
        <v>0</v>
      </c>
      <c r="M183" s="12"/>
      <c r="N183" s="12"/>
      <c r="O183" s="12"/>
      <c r="P183" s="12"/>
      <c r="Q183" s="12"/>
      <c r="R183" s="12"/>
      <c r="S183" s="12"/>
      <c r="T183" s="12"/>
    </row>
    <row r="184" spans="1:20">
      <c r="A184" s="105" t="s">
        <v>835</v>
      </c>
      <c r="B184" s="102">
        <v>0</v>
      </c>
      <c r="C184" s="102">
        <v>0</v>
      </c>
      <c r="D184" s="102">
        <v>0</v>
      </c>
      <c r="E184" s="102">
        <v>0</v>
      </c>
      <c r="F184" s="102">
        <v>0</v>
      </c>
      <c r="G184" s="102">
        <v>0</v>
      </c>
      <c r="H184" s="102">
        <v>0</v>
      </c>
      <c r="I184" s="102">
        <v>0</v>
      </c>
      <c r="J184" s="102">
        <v>0</v>
      </c>
      <c r="K184" s="102">
        <v>0</v>
      </c>
      <c r="L184" s="165">
        <v>0</v>
      </c>
      <c r="M184" s="12"/>
      <c r="N184" s="12"/>
      <c r="O184" s="12"/>
      <c r="P184" s="12"/>
      <c r="Q184" s="12"/>
      <c r="R184" s="12"/>
      <c r="S184" s="12"/>
      <c r="T184" s="12"/>
    </row>
    <row r="185" spans="1:20">
      <c r="A185" s="105" t="s">
        <v>836</v>
      </c>
      <c r="B185" s="102">
        <v>0</v>
      </c>
      <c r="C185" s="102">
        <v>0</v>
      </c>
      <c r="D185" s="102">
        <v>0</v>
      </c>
      <c r="E185" s="102">
        <v>0</v>
      </c>
      <c r="F185" s="102">
        <v>0</v>
      </c>
      <c r="G185" s="102">
        <v>0</v>
      </c>
      <c r="H185" s="102">
        <v>0</v>
      </c>
      <c r="I185" s="102">
        <v>0</v>
      </c>
      <c r="J185" s="102">
        <v>0</v>
      </c>
      <c r="K185" s="102">
        <v>0</v>
      </c>
      <c r="L185" s="165">
        <v>0</v>
      </c>
      <c r="M185" s="12"/>
      <c r="N185" s="12"/>
      <c r="O185" s="12"/>
      <c r="P185" s="12"/>
      <c r="Q185" s="12"/>
      <c r="R185" s="12"/>
      <c r="S185" s="12"/>
      <c r="T185" s="12"/>
    </row>
    <row r="186" spans="1:20">
      <c r="A186" s="105" t="s">
        <v>837</v>
      </c>
      <c r="B186" s="102">
        <v>0</v>
      </c>
      <c r="C186" s="102">
        <v>0</v>
      </c>
      <c r="D186" s="102">
        <v>0</v>
      </c>
      <c r="E186" s="102">
        <v>0</v>
      </c>
      <c r="F186" s="102">
        <v>0</v>
      </c>
      <c r="G186" s="102">
        <v>0</v>
      </c>
      <c r="H186" s="102">
        <v>0</v>
      </c>
      <c r="I186" s="102">
        <v>0</v>
      </c>
      <c r="J186" s="102">
        <v>0</v>
      </c>
      <c r="K186" s="102">
        <v>0</v>
      </c>
      <c r="L186" s="165">
        <v>0</v>
      </c>
      <c r="M186" s="12"/>
      <c r="N186" s="12"/>
      <c r="O186" s="12"/>
      <c r="P186" s="12"/>
      <c r="Q186" s="12"/>
      <c r="R186" s="12"/>
      <c r="S186" s="12"/>
      <c r="T186" s="12"/>
    </row>
    <row r="187" spans="1:20">
      <c r="A187" s="105" t="s">
        <v>838</v>
      </c>
      <c r="B187" s="102">
        <v>0</v>
      </c>
      <c r="C187" s="102">
        <v>0</v>
      </c>
      <c r="D187" s="102">
        <v>0</v>
      </c>
      <c r="E187" s="102">
        <v>0</v>
      </c>
      <c r="F187" s="102">
        <v>0</v>
      </c>
      <c r="G187" s="102">
        <v>0</v>
      </c>
      <c r="H187" s="102">
        <v>0</v>
      </c>
      <c r="I187" s="102">
        <v>0</v>
      </c>
      <c r="J187" s="102">
        <v>0</v>
      </c>
      <c r="K187" s="102">
        <v>0</v>
      </c>
      <c r="L187" s="165">
        <v>0</v>
      </c>
      <c r="M187" s="12"/>
      <c r="N187" s="12"/>
      <c r="O187" s="12"/>
      <c r="P187" s="12"/>
      <c r="Q187" s="12"/>
      <c r="R187" s="12"/>
      <c r="S187" s="12"/>
      <c r="T187" s="12"/>
    </row>
    <row r="188" spans="1:20">
      <c r="A188" s="105" t="s">
        <v>839</v>
      </c>
      <c r="B188" s="102">
        <v>0</v>
      </c>
      <c r="C188" s="102">
        <v>0</v>
      </c>
      <c r="D188" s="102">
        <v>0</v>
      </c>
      <c r="E188" s="102">
        <v>0</v>
      </c>
      <c r="F188" s="102">
        <v>0</v>
      </c>
      <c r="G188" s="102">
        <v>0</v>
      </c>
      <c r="H188" s="102">
        <v>0</v>
      </c>
      <c r="I188" s="102">
        <v>0</v>
      </c>
      <c r="J188" s="102">
        <v>0</v>
      </c>
      <c r="K188" s="102">
        <v>0</v>
      </c>
      <c r="L188" s="165">
        <v>0</v>
      </c>
      <c r="M188" s="12"/>
      <c r="N188" s="12"/>
      <c r="O188" s="12"/>
      <c r="P188" s="12"/>
      <c r="Q188" s="12"/>
      <c r="R188" s="12"/>
      <c r="S188" s="12"/>
      <c r="T188" s="12"/>
    </row>
    <row r="189" spans="1:20">
      <c r="A189" s="76" t="s">
        <v>191</v>
      </c>
      <c r="B189" s="163">
        <v>0</v>
      </c>
      <c r="C189" s="163">
        <v>0</v>
      </c>
      <c r="D189" s="163">
        <v>0</v>
      </c>
      <c r="E189" s="163">
        <v>0</v>
      </c>
      <c r="F189" s="163">
        <v>0</v>
      </c>
      <c r="G189" s="163">
        <v>0</v>
      </c>
      <c r="H189" s="163">
        <v>0</v>
      </c>
      <c r="I189" s="163">
        <v>0</v>
      </c>
      <c r="J189" s="163">
        <v>0</v>
      </c>
      <c r="K189" s="163">
        <v>0</v>
      </c>
      <c r="L189" s="166">
        <v>0</v>
      </c>
      <c r="M189" s="12"/>
      <c r="N189" s="12"/>
      <c r="O189" s="12"/>
      <c r="P189" s="12"/>
      <c r="Q189" s="12"/>
      <c r="R189" s="12"/>
      <c r="S189" s="12"/>
      <c r="T189" s="12"/>
    </row>
    <row r="190" spans="1:20">
      <c r="A190" s="58" t="s">
        <v>840</v>
      </c>
      <c r="B190" s="165">
        <v>0</v>
      </c>
      <c r="C190" s="165">
        <v>0</v>
      </c>
      <c r="D190" s="165">
        <v>0</v>
      </c>
      <c r="E190" s="165">
        <v>0</v>
      </c>
      <c r="F190" s="165">
        <v>0</v>
      </c>
      <c r="G190" s="165">
        <v>0</v>
      </c>
      <c r="H190" s="165">
        <v>0</v>
      </c>
      <c r="I190" s="165">
        <v>0</v>
      </c>
      <c r="J190" s="165">
        <v>0</v>
      </c>
      <c r="K190" s="165">
        <v>0</v>
      </c>
      <c r="L190" s="239"/>
      <c r="M190" s="12"/>
      <c r="N190" s="12"/>
      <c r="O190" s="12"/>
      <c r="P190" s="12"/>
      <c r="Q190" s="12"/>
      <c r="R190" s="12"/>
      <c r="S190" s="12"/>
      <c r="T190" s="12"/>
    </row>
    <row r="191" spans="1:20" ht="30" customHeight="1">
      <c r="A191" s="442" t="s">
        <v>841</v>
      </c>
      <c r="B191" s="77" t="s">
        <v>130</v>
      </c>
      <c r="C191" s="77" t="s">
        <v>132</v>
      </c>
      <c r="D191" s="77" t="s">
        <v>134</v>
      </c>
      <c r="E191" s="77" t="s">
        <v>136</v>
      </c>
      <c r="F191" s="77" t="s">
        <v>138</v>
      </c>
      <c r="G191" s="77" t="s">
        <v>140</v>
      </c>
      <c r="H191" s="77" t="s">
        <v>142</v>
      </c>
      <c r="I191" s="77" t="s">
        <v>144</v>
      </c>
      <c r="J191" s="77" t="s">
        <v>546</v>
      </c>
      <c r="K191" s="181" t="s">
        <v>554</v>
      </c>
      <c r="L191" s="77" t="s">
        <v>778</v>
      </c>
      <c r="M191" s="12"/>
      <c r="N191" s="12"/>
      <c r="O191" s="12"/>
      <c r="P191" s="12"/>
      <c r="Q191" s="12"/>
      <c r="R191" s="12"/>
      <c r="S191" s="12"/>
      <c r="T191" s="12"/>
    </row>
    <row r="192" spans="1:20">
      <c r="A192" s="105" t="s">
        <v>826</v>
      </c>
      <c r="B192" s="102">
        <v>0</v>
      </c>
      <c r="C192" s="102">
        <v>0</v>
      </c>
      <c r="D192" s="102">
        <v>0</v>
      </c>
      <c r="E192" s="102">
        <v>0</v>
      </c>
      <c r="F192" s="102">
        <v>0</v>
      </c>
      <c r="G192" s="102">
        <v>0</v>
      </c>
      <c r="H192" s="102">
        <v>0</v>
      </c>
      <c r="I192" s="102">
        <v>0</v>
      </c>
      <c r="J192" s="102">
        <v>0</v>
      </c>
      <c r="K192" s="102">
        <v>0</v>
      </c>
      <c r="L192" s="165">
        <v>0</v>
      </c>
      <c r="M192" s="12"/>
      <c r="N192" s="12"/>
      <c r="O192" s="12"/>
      <c r="P192" s="12"/>
      <c r="Q192" s="12"/>
      <c r="R192" s="12"/>
      <c r="S192" s="12"/>
      <c r="T192" s="12"/>
    </row>
    <row r="193" spans="1:20">
      <c r="A193" s="105" t="s">
        <v>827</v>
      </c>
      <c r="B193" s="102">
        <v>0</v>
      </c>
      <c r="C193" s="102">
        <v>0</v>
      </c>
      <c r="D193" s="102">
        <v>0</v>
      </c>
      <c r="E193" s="102">
        <v>0</v>
      </c>
      <c r="F193" s="102">
        <v>0</v>
      </c>
      <c r="G193" s="102">
        <v>0</v>
      </c>
      <c r="H193" s="102">
        <v>0</v>
      </c>
      <c r="I193" s="102">
        <v>0</v>
      </c>
      <c r="J193" s="102">
        <v>0</v>
      </c>
      <c r="K193" s="102">
        <v>0</v>
      </c>
      <c r="L193" s="165">
        <v>0</v>
      </c>
      <c r="M193" s="12"/>
      <c r="N193" s="12"/>
      <c r="O193" s="12"/>
      <c r="P193" s="12"/>
      <c r="Q193" s="12"/>
      <c r="R193" s="12"/>
      <c r="S193" s="12"/>
      <c r="T193" s="12"/>
    </row>
    <row r="194" spans="1:20">
      <c r="A194" s="105" t="s">
        <v>828</v>
      </c>
      <c r="B194" s="102">
        <v>0</v>
      </c>
      <c r="C194" s="102">
        <v>0</v>
      </c>
      <c r="D194" s="102">
        <v>0</v>
      </c>
      <c r="E194" s="102">
        <v>0</v>
      </c>
      <c r="F194" s="102">
        <v>0</v>
      </c>
      <c r="G194" s="102">
        <v>0</v>
      </c>
      <c r="H194" s="102">
        <v>0</v>
      </c>
      <c r="I194" s="102">
        <v>0</v>
      </c>
      <c r="J194" s="102">
        <v>0</v>
      </c>
      <c r="K194" s="102">
        <v>0</v>
      </c>
      <c r="L194" s="165">
        <v>0</v>
      </c>
      <c r="M194" s="12"/>
      <c r="N194" s="12"/>
      <c r="O194" s="12"/>
      <c r="P194" s="12"/>
      <c r="Q194" s="12"/>
      <c r="R194" s="12"/>
      <c r="S194" s="12"/>
      <c r="T194" s="12"/>
    </row>
    <row r="195" spans="1:20">
      <c r="A195" s="105" t="s">
        <v>829</v>
      </c>
      <c r="B195" s="102">
        <v>0</v>
      </c>
      <c r="C195" s="102">
        <v>0</v>
      </c>
      <c r="D195" s="102">
        <v>0</v>
      </c>
      <c r="E195" s="102">
        <v>0</v>
      </c>
      <c r="F195" s="102">
        <v>0</v>
      </c>
      <c r="G195" s="102">
        <v>0</v>
      </c>
      <c r="H195" s="102">
        <v>0</v>
      </c>
      <c r="I195" s="102">
        <v>0</v>
      </c>
      <c r="J195" s="102">
        <v>0</v>
      </c>
      <c r="K195" s="102">
        <v>0</v>
      </c>
      <c r="L195" s="165">
        <v>0</v>
      </c>
      <c r="M195" s="12"/>
      <c r="N195" s="12"/>
      <c r="O195" s="12"/>
      <c r="P195" s="12"/>
      <c r="Q195" s="12"/>
      <c r="R195" s="12"/>
      <c r="S195" s="12"/>
      <c r="T195" s="12"/>
    </row>
    <row r="196" spans="1:20">
      <c r="A196" s="105" t="s">
        <v>830</v>
      </c>
      <c r="B196" s="102">
        <v>0</v>
      </c>
      <c r="C196" s="102">
        <v>0</v>
      </c>
      <c r="D196" s="102">
        <v>0</v>
      </c>
      <c r="E196" s="102">
        <v>0</v>
      </c>
      <c r="F196" s="102">
        <v>0</v>
      </c>
      <c r="G196" s="102">
        <v>0</v>
      </c>
      <c r="H196" s="102">
        <v>0</v>
      </c>
      <c r="I196" s="102">
        <v>0</v>
      </c>
      <c r="J196" s="102">
        <v>0</v>
      </c>
      <c r="K196" s="102">
        <v>0</v>
      </c>
      <c r="L196" s="165">
        <v>0</v>
      </c>
      <c r="M196" s="12"/>
      <c r="N196" s="12"/>
      <c r="O196" s="12"/>
      <c r="P196" s="12"/>
      <c r="Q196" s="12"/>
      <c r="R196" s="12"/>
      <c r="S196" s="12"/>
      <c r="T196" s="12"/>
    </row>
    <row r="197" spans="1:20">
      <c r="A197" s="105" t="s">
        <v>831</v>
      </c>
      <c r="B197" s="102">
        <v>0</v>
      </c>
      <c r="C197" s="102">
        <v>0</v>
      </c>
      <c r="D197" s="102">
        <v>0</v>
      </c>
      <c r="E197" s="102">
        <v>0</v>
      </c>
      <c r="F197" s="102">
        <v>0</v>
      </c>
      <c r="G197" s="102">
        <v>0</v>
      </c>
      <c r="H197" s="102">
        <v>0</v>
      </c>
      <c r="I197" s="102">
        <v>0</v>
      </c>
      <c r="J197" s="102">
        <v>0</v>
      </c>
      <c r="K197" s="102">
        <v>0</v>
      </c>
      <c r="L197" s="165">
        <v>0</v>
      </c>
      <c r="M197" s="12"/>
      <c r="N197" s="12"/>
      <c r="O197" s="12"/>
      <c r="P197" s="12"/>
      <c r="Q197" s="12"/>
      <c r="R197" s="12"/>
      <c r="S197" s="12"/>
      <c r="T197" s="12"/>
    </row>
    <row r="198" spans="1:20">
      <c r="A198" s="105" t="s">
        <v>832</v>
      </c>
      <c r="B198" s="102">
        <v>0</v>
      </c>
      <c r="C198" s="102">
        <v>0</v>
      </c>
      <c r="D198" s="102">
        <v>0</v>
      </c>
      <c r="E198" s="102">
        <v>0</v>
      </c>
      <c r="F198" s="102">
        <v>0</v>
      </c>
      <c r="G198" s="102">
        <v>0</v>
      </c>
      <c r="H198" s="102">
        <v>0</v>
      </c>
      <c r="I198" s="102">
        <v>0</v>
      </c>
      <c r="J198" s="102">
        <v>0</v>
      </c>
      <c r="K198" s="102">
        <v>0</v>
      </c>
      <c r="L198" s="165">
        <v>0</v>
      </c>
      <c r="M198" s="12"/>
      <c r="N198" s="12"/>
      <c r="O198" s="12"/>
      <c r="P198" s="12"/>
      <c r="Q198" s="12"/>
      <c r="R198" s="12"/>
      <c r="S198" s="12"/>
      <c r="T198" s="12"/>
    </row>
    <row r="199" spans="1:20">
      <c r="A199" s="105" t="s">
        <v>833</v>
      </c>
      <c r="B199" s="102">
        <v>0</v>
      </c>
      <c r="C199" s="102">
        <v>0</v>
      </c>
      <c r="D199" s="102">
        <v>0</v>
      </c>
      <c r="E199" s="102">
        <v>0</v>
      </c>
      <c r="F199" s="102">
        <v>0</v>
      </c>
      <c r="G199" s="102">
        <v>0</v>
      </c>
      <c r="H199" s="102">
        <v>0</v>
      </c>
      <c r="I199" s="102">
        <v>0</v>
      </c>
      <c r="J199" s="102">
        <v>0</v>
      </c>
      <c r="K199" s="102">
        <v>0</v>
      </c>
      <c r="L199" s="165">
        <v>0</v>
      </c>
      <c r="M199" s="12"/>
      <c r="N199" s="12"/>
      <c r="O199" s="12"/>
      <c r="P199" s="12"/>
      <c r="Q199" s="12"/>
      <c r="R199" s="12"/>
      <c r="S199" s="12"/>
      <c r="T199" s="12"/>
    </row>
    <row r="200" spans="1:20">
      <c r="A200" s="105" t="s">
        <v>834</v>
      </c>
      <c r="B200" s="102">
        <v>0</v>
      </c>
      <c r="C200" s="102">
        <v>0</v>
      </c>
      <c r="D200" s="102">
        <v>0</v>
      </c>
      <c r="E200" s="102">
        <v>0</v>
      </c>
      <c r="F200" s="102">
        <v>0</v>
      </c>
      <c r="G200" s="102">
        <v>0</v>
      </c>
      <c r="H200" s="102">
        <v>0</v>
      </c>
      <c r="I200" s="102">
        <v>0</v>
      </c>
      <c r="J200" s="102">
        <v>0</v>
      </c>
      <c r="K200" s="102">
        <v>0</v>
      </c>
      <c r="L200" s="165">
        <v>0</v>
      </c>
      <c r="M200" s="12"/>
      <c r="N200" s="12"/>
      <c r="O200" s="12"/>
      <c r="P200" s="12"/>
      <c r="Q200" s="12"/>
      <c r="R200" s="12"/>
      <c r="S200" s="12"/>
      <c r="T200" s="12"/>
    </row>
    <row r="201" spans="1:20">
      <c r="A201" s="105" t="s">
        <v>835</v>
      </c>
      <c r="B201" s="102">
        <v>0</v>
      </c>
      <c r="C201" s="102">
        <v>0</v>
      </c>
      <c r="D201" s="102">
        <v>0</v>
      </c>
      <c r="E201" s="102">
        <v>0</v>
      </c>
      <c r="F201" s="102">
        <v>0</v>
      </c>
      <c r="G201" s="102">
        <v>0</v>
      </c>
      <c r="H201" s="102">
        <v>0</v>
      </c>
      <c r="I201" s="102">
        <v>0</v>
      </c>
      <c r="J201" s="102">
        <v>0</v>
      </c>
      <c r="K201" s="102">
        <v>0</v>
      </c>
      <c r="L201" s="165">
        <v>0</v>
      </c>
      <c r="M201" s="12"/>
      <c r="N201" s="12"/>
      <c r="O201" s="12"/>
      <c r="P201" s="12"/>
      <c r="Q201" s="12"/>
      <c r="R201" s="12"/>
      <c r="S201" s="12"/>
      <c r="T201" s="12"/>
    </row>
    <row r="202" spans="1:20">
      <c r="A202" s="105" t="s">
        <v>836</v>
      </c>
      <c r="B202" s="102">
        <v>0</v>
      </c>
      <c r="C202" s="102">
        <v>0</v>
      </c>
      <c r="D202" s="102">
        <v>0</v>
      </c>
      <c r="E202" s="102">
        <v>0</v>
      </c>
      <c r="F202" s="102">
        <v>0</v>
      </c>
      <c r="G202" s="102">
        <v>0</v>
      </c>
      <c r="H202" s="102">
        <v>0</v>
      </c>
      <c r="I202" s="102">
        <v>0</v>
      </c>
      <c r="J202" s="102">
        <v>0</v>
      </c>
      <c r="K202" s="102">
        <v>0</v>
      </c>
      <c r="L202" s="165">
        <v>0</v>
      </c>
      <c r="M202" s="12"/>
      <c r="N202" s="12"/>
      <c r="O202" s="12"/>
      <c r="P202" s="12"/>
      <c r="Q202" s="12"/>
      <c r="R202" s="12"/>
      <c r="S202" s="12"/>
      <c r="T202" s="12"/>
    </row>
    <row r="203" spans="1:20">
      <c r="A203" s="105" t="s">
        <v>837</v>
      </c>
      <c r="B203" s="102">
        <v>0</v>
      </c>
      <c r="C203" s="102">
        <v>0</v>
      </c>
      <c r="D203" s="102">
        <v>0</v>
      </c>
      <c r="E203" s="102">
        <v>0</v>
      </c>
      <c r="F203" s="102">
        <v>0</v>
      </c>
      <c r="G203" s="102">
        <v>0</v>
      </c>
      <c r="H203" s="102">
        <v>0</v>
      </c>
      <c r="I203" s="102">
        <v>0</v>
      </c>
      <c r="J203" s="102">
        <v>0</v>
      </c>
      <c r="K203" s="102">
        <v>0</v>
      </c>
      <c r="L203" s="165">
        <v>0</v>
      </c>
      <c r="M203" s="12"/>
      <c r="N203" s="12"/>
      <c r="O203" s="12"/>
      <c r="P203" s="12"/>
      <c r="Q203" s="12"/>
      <c r="R203" s="12"/>
      <c r="S203" s="12"/>
      <c r="T203" s="12"/>
    </row>
    <row r="204" spans="1:20">
      <c r="A204" s="105" t="s">
        <v>838</v>
      </c>
      <c r="B204" s="102">
        <v>0</v>
      </c>
      <c r="C204" s="102">
        <v>0</v>
      </c>
      <c r="D204" s="102">
        <v>0</v>
      </c>
      <c r="E204" s="102">
        <v>0</v>
      </c>
      <c r="F204" s="102">
        <v>0</v>
      </c>
      <c r="G204" s="102">
        <v>0</v>
      </c>
      <c r="H204" s="102">
        <v>0</v>
      </c>
      <c r="I204" s="102">
        <v>0</v>
      </c>
      <c r="J204" s="102">
        <v>0</v>
      </c>
      <c r="K204" s="102">
        <v>0</v>
      </c>
      <c r="L204" s="165">
        <v>0</v>
      </c>
      <c r="M204" s="12"/>
      <c r="N204" s="12"/>
      <c r="O204" s="12"/>
      <c r="P204" s="12"/>
      <c r="Q204" s="12"/>
      <c r="R204" s="12"/>
      <c r="S204" s="12"/>
      <c r="T204" s="12"/>
    </row>
    <row r="205" spans="1:20">
      <c r="A205" s="105" t="s">
        <v>839</v>
      </c>
      <c r="B205" s="102">
        <v>0</v>
      </c>
      <c r="C205" s="102">
        <v>0</v>
      </c>
      <c r="D205" s="102">
        <v>0</v>
      </c>
      <c r="E205" s="102">
        <v>0</v>
      </c>
      <c r="F205" s="102">
        <v>0</v>
      </c>
      <c r="G205" s="102">
        <v>0</v>
      </c>
      <c r="H205" s="102">
        <v>0</v>
      </c>
      <c r="I205" s="102">
        <v>0</v>
      </c>
      <c r="J205" s="102">
        <v>0</v>
      </c>
      <c r="K205" s="102">
        <v>0</v>
      </c>
      <c r="L205" s="165">
        <v>0</v>
      </c>
      <c r="M205" s="12"/>
      <c r="N205" s="12"/>
      <c r="O205" s="12"/>
      <c r="P205" s="12"/>
      <c r="Q205" s="12"/>
      <c r="R205" s="12"/>
      <c r="S205" s="12"/>
      <c r="T205" s="12"/>
    </row>
    <row r="206" spans="1:20">
      <c r="A206" s="76" t="s">
        <v>191</v>
      </c>
      <c r="B206" s="163">
        <v>0</v>
      </c>
      <c r="C206" s="163">
        <v>0</v>
      </c>
      <c r="D206" s="163">
        <v>0</v>
      </c>
      <c r="E206" s="163">
        <v>0</v>
      </c>
      <c r="F206" s="163">
        <v>0</v>
      </c>
      <c r="G206" s="163">
        <v>0</v>
      </c>
      <c r="H206" s="163">
        <v>0</v>
      </c>
      <c r="I206" s="163">
        <v>0</v>
      </c>
      <c r="J206" s="163">
        <v>0</v>
      </c>
      <c r="K206" s="163">
        <v>0</v>
      </c>
      <c r="L206" s="166">
        <v>0</v>
      </c>
      <c r="M206" s="12"/>
      <c r="N206" s="12"/>
      <c r="O206" s="12"/>
      <c r="P206" s="12"/>
      <c r="Q206" s="12"/>
      <c r="R206" s="12"/>
      <c r="S206" s="12"/>
      <c r="T206" s="12"/>
    </row>
    <row r="207" spans="1:20">
      <c r="A207" s="58" t="s">
        <v>840</v>
      </c>
      <c r="B207" s="165">
        <v>0</v>
      </c>
      <c r="C207" s="165">
        <v>0</v>
      </c>
      <c r="D207" s="165">
        <v>0</v>
      </c>
      <c r="E207" s="165">
        <v>0</v>
      </c>
      <c r="F207" s="165">
        <v>0</v>
      </c>
      <c r="G207" s="165">
        <v>0</v>
      </c>
      <c r="H207" s="165">
        <v>0</v>
      </c>
      <c r="I207" s="165">
        <v>0</v>
      </c>
      <c r="J207" s="165">
        <v>0</v>
      </c>
      <c r="K207" s="165">
        <v>0</v>
      </c>
      <c r="L207" s="240"/>
      <c r="M207" s="12"/>
      <c r="N207" s="12"/>
      <c r="O207" s="12"/>
      <c r="P207" s="12"/>
      <c r="Q207" s="12"/>
      <c r="R207" s="12"/>
      <c r="S207" s="12"/>
      <c r="T207" s="12"/>
    </row>
    <row r="208" spans="1:20" ht="15.75" thickBot="1">
      <c r="A208" s="211"/>
      <c r="B208" s="212"/>
      <c r="C208" s="213"/>
      <c r="D208" s="212"/>
      <c r="E208" s="212"/>
      <c r="F208" s="212"/>
      <c r="G208" s="212"/>
      <c r="H208" s="212"/>
      <c r="I208" s="212"/>
      <c r="J208" s="212"/>
      <c r="K208" s="564"/>
      <c r="L208" s="564"/>
      <c r="M208" s="12"/>
      <c r="N208" s="12"/>
      <c r="O208" s="12"/>
      <c r="P208" s="12"/>
      <c r="Q208" s="12"/>
      <c r="R208" s="12"/>
      <c r="S208" s="12"/>
      <c r="T208" s="12"/>
    </row>
    <row r="209" spans="1:20" ht="15.75" thickTop="1">
      <c r="A209" s="755" t="s">
        <v>1476</v>
      </c>
      <c r="B209" s="756"/>
      <c r="C209" s="756"/>
      <c r="D209" s="756"/>
      <c r="E209" s="756"/>
      <c r="F209" s="756"/>
      <c r="G209" s="756"/>
      <c r="H209" s="756"/>
      <c r="I209" s="756"/>
      <c r="J209" s="756"/>
      <c r="K209" s="756"/>
      <c r="L209" s="756"/>
      <c r="M209" s="12"/>
      <c r="N209" s="12"/>
      <c r="O209" s="12"/>
      <c r="P209" s="12"/>
      <c r="Q209" s="12"/>
      <c r="R209" s="12"/>
      <c r="S209" s="12"/>
      <c r="T209" s="12"/>
    </row>
    <row r="210" spans="1:20">
      <c r="A210" s="219"/>
      <c r="B210" s="12"/>
      <c r="C210" s="101"/>
      <c r="D210" s="101"/>
      <c r="E210" s="101"/>
      <c r="F210" s="101"/>
      <c r="G210" s="12"/>
      <c r="H210" s="12"/>
      <c r="I210" s="12"/>
      <c r="J210" s="12"/>
      <c r="K210" s="12"/>
      <c r="L210" s="12"/>
      <c r="M210" s="12"/>
      <c r="N210" s="12"/>
      <c r="O210" s="12"/>
      <c r="P210" s="12"/>
      <c r="Q210" s="12"/>
      <c r="R210" s="12"/>
      <c r="S210" s="12"/>
      <c r="T210" s="12"/>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22" t="s">
        <v>1170</v>
      </c>
      <c r="B1" s="722"/>
      <c r="C1" s="722"/>
      <c r="D1" s="722"/>
      <c r="E1" s="722"/>
      <c r="F1" s="722"/>
    </row>
    <row r="2" spans="1:6" ht="18">
      <c r="A2" s="723" t="s">
        <v>523</v>
      </c>
      <c r="B2" s="723"/>
      <c r="C2" s="723"/>
      <c r="D2" s="723"/>
      <c r="E2" s="723"/>
      <c r="F2" s="723"/>
    </row>
    <row r="3" spans="1:6" ht="18">
      <c r="A3" s="723" t="s">
        <v>1479</v>
      </c>
      <c r="B3" s="723"/>
      <c r="C3" s="723"/>
      <c r="D3" s="723"/>
      <c r="E3" s="723"/>
      <c r="F3" s="723"/>
    </row>
    <row r="4" spans="1:6" ht="30" customHeight="1">
      <c r="A4" s="727" t="s">
        <v>547</v>
      </c>
      <c r="B4" s="727"/>
      <c r="C4" s="727"/>
      <c r="D4" s="727"/>
      <c r="E4" s="727"/>
      <c r="F4" s="727"/>
    </row>
    <row r="5" spans="1:6" ht="3.75" customHeight="1">
      <c r="A5" s="193"/>
      <c r="B5" s="194"/>
      <c r="C5" s="194"/>
      <c r="D5" s="194"/>
      <c r="E5" s="194"/>
      <c r="F5" s="194"/>
    </row>
    <row r="6" spans="1:6" ht="30" customHeight="1" thickBot="1">
      <c r="A6" s="390"/>
      <c r="B6" s="391" t="s">
        <v>187</v>
      </c>
      <c r="C6" s="391" t="s">
        <v>188</v>
      </c>
      <c r="D6" s="391" t="s">
        <v>189</v>
      </c>
      <c r="E6" s="391" t="s">
        <v>190</v>
      </c>
      <c r="F6" s="391" t="s">
        <v>191</v>
      </c>
    </row>
    <row r="7" spans="1:6">
      <c r="A7" s="392" t="s">
        <v>192</v>
      </c>
      <c r="B7" s="393">
        <v>7128236.7763100006</v>
      </c>
      <c r="C7" s="393">
        <v>33383.750749999999</v>
      </c>
      <c r="D7" s="393">
        <v>0</v>
      </c>
      <c r="E7" s="393">
        <v>1.0597799999999999</v>
      </c>
      <c r="F7" s="393">
        <v>7161621.58684</v>
      </c>
    </row>
    <row r="8" spans="1:6">
      <c r="A8" s="192" t="s">
        <v>193</v>
      </c>
      <c r="B8" s="61">
        <v>312574.76173999999</v>
      </c>
      <c r="C8" s="61">
        <v>13749.30342</v>
      </c>
      <c r="D8" s="61">
        <v>0</v>
      </c>
      <c r="E8" s="61">
        <v>0</v>
      </c>
      <c r="F8" s="61">
        <v>326324.06516</v>
      </c>
    </row>
    <row r="9" spans="1:6">
      <c r="A9" s="62" t="s">
        <v>194</v>
      </c>
      <c r="B9" s="100">
        <v>0</v>
      </c>
      <c r="C9" s="100">
        <v>0</v>
      </c>
      <c r="D9" s="100">
        <v>0</v>
      </c>
      <c r="E9" s="100">
        <v>0</v>
      </c>
      <c r="F9" s="100">
        <v>0</v>
      </c>
    </row>
    <row r="10" spans="1:6">
      <c r="A10" s="62" t="s">
        <v>195</v>
      </c>
      <c r="B10" s="100">
        <v>290379.06392000004</v>
      </c>
      <c r="C10" s="100">
        <v>12325.5298</v>
      </c>
      <c r="D10" s="100">
        <v>0</v>
      </c>
      <c r="E10" s="100">
        <v>0</v>
      </c>
      <c r="F10" s="100">
        <v>302704.59372</v>
      </c>
    </row>
    <row r="11" spans="1:6">
      <c r="A11" s="62" t="s">
        <v>196</v>
      </c>
      <c r="B11" s="100">
        <v>22195.697820000001</v>
      </c>
      <c r="C11" s="100">
        <v>1423.7736200000002</v>
      </c>
      <c r="D11" s="100">
        <v>0</v>
      </c>
      <c r="E11" s="100">
        <v>0</v>
      </c>
      <c r="F11" s="100">
        <v>23619.471440000001</v>
      </c>
    </row>
    <row r="12" spans="1:6">
      <c r="A12" s="62" t="s">
        <v>197</v>
      </c>
      <c r="B12" s="100">
        <v>0</v>
      </c>
      <c r="C12" s="100">
        <v>0</v>
      </c>
      <c r="D12" s="100">
        <v>0</v>
      </c>
      <c r="E12" s="100">
        <v>0</v>
      </c>
      <c r="F12" s="100">
        <v>0</v>
      </c>
    </row>
    <row r="13" spans="1:6">
      <c r="A13" s="62" t="s">
        <v>198</v>
      </c>
      <c r="B13" s="100">
        <v>0</v>
      </c>
      <c r="C13" s="100">
        <v>0</v>
      </c>
      <c r="D13" s="100">
        <v>0</v>
      </c>
      <c r="E13" s="100">
        <v>0</v>
      </c>
      <c r="F13" s="100">
        <v>0</v>
      </c>
    </row>
    <row r="14" spans="1:6">
      <c r="A14" s="62" t="s">
        <v>199</v>
      </c>
      <c r="B14" s="100">
        <v>0</v>
      </c>
      <c r="C14" s="100">
        <v>0</v>
      </c>
      <c r="D14" s="100">
        <v>0</v>
      </c>
      <c r="E14" s="100">
        <v>0</v>
      </c>
      <c r="F14" s="100">
        <v>0</v>
      </c>
    </row>
    <row r="15" spans="1:6">
      <c r="A15" s="62" t="s">
        <v>200</v>
      </c>
      <c r="B15" s="100">
        <v>0</v>
      </c>
      <c r="C15" s="100">
        <v>0</v>
      </c>
      <c r="D15" s="100">
        <v>0</v>
      </c>
      <c r="E15" s="100">
        <v>0</v>
      </c>
      <c r="F15" s="100">
        <v>0</v>
      </c>
    </row>
    <row r="16" spans="1:6">
      <c r="A16" s="62" t="s">
        <v>201</v>
      </c>
      <c r="B16" s="100">
        <v>0</v>
      </c>
      <c r="C16" s="100">
        <v>0</v>
      </c>
      <c r="D16" s="100">
        <v>0</v>
      </c>
      <c r="E16" s="100">
        <v>0</v>
      </c>
      <c r="F16" s="100">
        <v>0</v>
      </c>
    </row>
    <row r="17" spans="1:6">
      <c r="A17" s="192" t="s">
        <v>202</v>
      </c>
      <c r="B17" s="61">
        <v>748006.86786</v>
      </c>
      <c r="C17" s="61">
        <v>13190.65684</v>
      </c>
      <c r="D17" s="61">
        <v>0</v>
      </c>
      <c r="E17" s="61">
        <v>1.0597799999999999</v>
      </c>
      <c r="F17" s="61">
        <v>761198.58447999996</v>
      </c>
    </row>
    <row r="18" spans="1:6">
      <c r="A18" s="62" t="s">
        <v>203</v>
      </c>
      <c r="B18" s="100">
        <v>0</v>
      </c>
      <c r="C18" s="100">
        <v>0</v>
      </c>
      <c r="D18" s="100">
        <v>0</v>
      </c>
      <c r="E18" s="100">
        <v>0</v>
      </c>
      <c r="F18" s="100">
        <v>0</v>
      </c>
    </row>
    <row r="19" spans="1:6">
      <c r="A19" s="62" t="s">
        <v>204</v>
      </c>
      <c r="B19" s="100">
        <v>612574.26500000001</v>
      </c>
      <c r="C19" s="100">
        <v>0</v>
      </c>
      <c r="D19" s="100">
        <v>0</v>
      </c>
      <c r="E19" s="100">
        <v>0</v>
      </c>
      <c r="F19" s="100">
        <v>612574.26500000001</v>
      </c>
    </row>
    <row r="20" spans="1:6">
      <c r="A20" s="62" t="s">
        <v>205</v>
      </c>
      <c r="B20" s="100">
        <v>0</v>
      </c>
      <c r="C20" s="100">
        <v>0</v>
      </c>
      <c r="D20" s="100">
        <v>0</v>
      </c>
      <c r="E20" s="100">
        <v>0</v>
      </c>
      <c r="F20" s="100">
        <v>0</v>
      </c>
    </row>
    <row r="21" spans="1:6">
      <c r="A21" s="62" t="s">
        <v>206</v>
      </c>
      <c r="B21" s="100">
        <v>0</v>
      </c>
      <c r="C21" s="100">
        <v>0</v>
      </c>
      <c r="D21" s="100">
        <v>0</v>
      </c>
      <c r="E21" s="100">
        <v>0</v>
      </c>
      <c r="F21" s="100">
        <v>0</v>
      </c>
    </row>
    <row r="22" spans="1:6">
      <c r="A22" s="62" t="s">
        <v>207</v>
      </c>
      <c r="B22" s="100">
        <v>111415.32988999999</v>
      </c>
      <c r="C22" s="100">
        <v>831.46786999999995</v>
      </c>
      <c r="D22" s="100">
        <v>0</v>
      </c>
      <c r="E22" s="100">
        <v>1.0597799999999999</v>
      </c>
      <c r="F22" s="100">
        <v>112247.85754000001</v>
      </c>
    </row>
    <row r="23" spans="1:6">
      <c r="A23" s="62" t="s">
        <v>208</v>
      </c>
      <c r="B23" s="100">
        <v>16666.668000000001</v>
      </c>
      <c r="C23" s="100">
        <v>12359.188970000001</v>
      </c>
      <c r="D23" s="100">
        <v>0</v>
      </c>
      <c r="E23" s="100">
        <v>0</v>
      </c>
      <c r="F23" s="100">
        <v>29025.856969999997</v>
      </c>
    </row>
    <row r="24" spans="1:6">
      <c r="A24" s="62" t="s">
        <v>209</v>
      </c>
      <c r="B24" s="100">
        <v>7350.6049699999994</v>
      </c>
      <c r="C24" s="100">
        <v>0</v>
      </c>
      <c r="D24" s="100">
        <v>0</v>
      </c>
      <c r="E24" s="100">
        <v>0</v>
      </c>
      <c r="F24" s="100">
        <v>7350.6049699999994</v>
      </c>
    </row>
    <row r="25" spans="1:6">
      <c r="A25" s="62" t="s">
        <v>210</v>
      </c>
      <c r="B25" s="100">
        <v>0</v>
      </c>
      <c r="C25" s="100">
        <v>0</v>
      </c>
      <c r="D25" s="100">
        <v>0</v>
      </c>
      <c r="E25" s="100">
        <v>0</v>
      </c>
      <c r="F25" s="100">
        <v>0</v>
      </c>
    </row>
    <row r="26" spans="1:6">
      <c r="A26" s="192" t="s">
        <v>211</v>
      </c>
      <c r="B26" s="61">
        <v>4566721.9365499998</v>
      </c>
      <c r="C26" s="61">
        <v>2668.88967</v>
      </c>
      <c r="D26" s="61">
        <v>0</v>
      </c>
      <c r="E26" s="61">
        <v>0</v>
      </c>
      <c r="F26" s="61">
        <v>4569390.8262200002</v>
      </c>
    </row>
    <row r="27" spans="1:6">
      <c r="A27" s="64" t="s">
        <v>212</v>
      </c>
      <c r="B27" s="100">
        <v>4434043.9302200004</v>
      </c>
      <c r="C27" s="100">
        <v>2650.8996499999998</v>
      </c>
      <c r="D27" s="100">
        <v>0</v>
      </c>
      <c r="E27" s="100">
        <v>0</v>
      </c>
      <c r="F27" s="100">
        <v>4436694.8298699996</v>
      </c>
    </row>
    <row r="28" spans="1:6">
      <c r="A28" s="62" t="s">
        <v>213</v>
      </c>
      <c r="B28" s="100">
        <v>4414041.1267700009</v>
      </c>
      <c r="C28" s="100">
        <v>2650.8996499999998</v>
      </c>
      <c r="D28" s="100">
        <v>0</v>
      </c>
      <c r="E28" s="100">
        <v>0</v>
      </c>
      <c r="F28" s="100">
        <v>4416692.02642</v>
      </c>
    </row>
    <row r="29" spans="1:6">
      <c r="A29" s="62" t="s">
        <v>214</v>
      </c>
      <c r="B29" s="100">
        <v>17659.514370000001</v>
      </c>
      <c r="C29" s="100">
        <v>0</v>
      </c>
      <c r="D29" s="100">
        <v>0</v>
      </c>
      <c r="E29" s="100">
        <v>0</v>
      </c>
      <c r="F29" s="100">
        <v>17659.514370000001</v>
      </c>
    </row>
    <row r="30" spans="1:6">
      <c r="A30" s="62" t="s">
        <v>215</v>
      </c>
      <c r="B30" s="100">
        <v>2343.28908</v>
      </c>
      <c r="C30" s="100">
        <v>0</v>
      </c>
      <c r="D30" s="100">
        <v>0</v>
      </c>
      <c r="E30" s="100">
        <v>0</v>
      </c>
      <c r="F30" s="100">
        <v>2343.28908</v>
      </c>
    </row>
    <row r="31" spans="1:6">
      <c r="A31" s="64" t="s">
        <v>216</v>
      </c>
      <c r="B31" s="100">
        <v>6100.59015</v>
      </c>
      <c r="C31" s="100">
        <v>0</v>
      </c>
      <c r="D31" s="100">
        <v>0</v>
      </c>
      <c r="E31" s="100">
        <v>0</v>
      </c>
      <c r="F31" s="100">
        <v>6100.59015</v>
      </c>
    </row>
    <row r="32" spans="1:6">
      <c r="A32" s="62" t="s">
        <v>217</v>
      </c>
      <c r="B32" s="100">
        <v>5997.7145399999999</v>
      </c>
      <c r="C32" s="100">
        <v>0</v>
      </c>
      <c r="D32" s="100">
        <v>0</v>
      </c>
      <c r="E32" s="100">
        <v>0</v>
      </c>
      <c r="F32" s="100">
        <v>5997.7145399999999</v>
      </c>
    </row>
    <row r="33" spans="1:6">
      <c r="A33" s="62" t="s">
        <v>218</v>
      </c>
      <c r="B33" s="100">
        <v>102.87560999999999</v>
      </c>
      <c r="C33" s="100">
        <v>0</v>
      </c>
      <c r="D33" s="100">
        <v>0</v>
      </c>
      <c r="E33" s="100">
        <v>0</v>
      </c>
      <c r="F33" s="100">
        <v>102.87560999999999</v>
      </c>
    </row>
    <row r="34" spans="1:6">
      <c r="A34" s="62" t="s">
        <v>219</v>
      </c>
      <c r="B34" s="100">
        <v>0</v>
      </c>
      <c r="C34" s="100">
        <v>0</v>
      </c>
      <c r="D34" s="100">
        <v>0</v>
      </c>
      <c r="E34" s="100">
        <v>0</v>
      </c>
      <c r="F34" s="100">
        <v>0</v>
      </c>
    </row>
    <row r="35" spans="1:6">
      <c r="A35" s="64" t="s">
        <v>220</v>
      </c>
      <c r="B35" s="100">
        <v>16150.27219</v>
      </c>
      <c r="C35" s="100">
        <v>0</v>
      </c>
      <c r="D35" s="100">
        <v>0</v>
      </c>
      <c r="E35" s="100">
        <v>0</v>
      </c>
      <c r="F35" s="100">
        <v>16150.27219</v>
      </c>
    </row>
    <row r="36" spans="1:6">
      <c r="A36" s="62" t="s">
        <v>221</v>
      </c>
      <c r="B36" s="100">
        <v>15917.08626</v>
      </c>
      <c r="C36" s="100">
        <v>0</v>
      </c>
      <c r="D36" s="100">
        <v>0</v>
      </c>
      <c r="E36" s="100">
        <v>0</v>
      </c>
      <c r="F36" s="100">
        <v>15917.08626</v>
      </c>
    </row>
    <row r="37" spans="1:6">
      <c r="A37" s="62" t="s">
        <v>222</v>
      </c>
      <c r="B37" s="100">
        <v>231.75614999999999</v>
      </c>
      <c r="C37" s="100">
        <v>0</v>
      </c>
      <c r="D37" s="100">
        <v>0</v>
      </c>
      <c r="E37" s="100">
        <v>0</v>
      </c>
      <c r="F37" s="100">
        <v>231.75614999999999</v>
      </c>
    </row>
    <row r="38" spans="1:6">
      <c r="A38" s="62" t="s">
        <v>223</v>
      </c>
      <c r="B38" s="100">
        <v>1.4297800000000001</v>
      </c>
      <c r="C38" s="100">
        <v>0</v>
      </c>
      <c r="D38" s="100">
        <v>0</v>
      </c>
      <c r="E38" s="100">
        <v>0</v>
      </c>
      <c r="F38" s="100">
        <v>1.4297800000000001</v>
      </c>
    </row>
    <row r="39" spans="1:6">
      <c r="A39" s="64" t="s">
        <v>224</v>
      </c>
      <c r="B39" s="100">
        <v>182273.03022999997</v>
      </c>
      <c r="C39" s="100">
        <v>17.990020000000001</v>
      </c>
      <c r="D39" s="100">
        <v>0</v>
      </c>
      <c r="E39" s="100">
        <v>0</v>
      </c>
      <c r="F39" s="100">
        <v>182291.02025</v>
      </c>
    </row>
    <row r="40" spans="1:6">
      <c r="A40" s="62" t="s">
        <v>225</v>
      </c>
      <c r="B40" s="100">
        <v>76439.886629999994</v>
      </c>
      <c r="C40" s="100">
        <v>17.990020000000001</v>
      </c>
      <c r="D40" s="100">
        <v>0</v>
      </c>
      <c r="E40" s="100">
        <v>0</v>
      </c>
      <c r="F40" s="100">
        <v>76457.876650000006</v>
      </c>
    </row>
    <row r="41" spans="1:6">
      <c r="A41" s="62" t="s">
        <v>226</v>
      </c>
      <c r="B41" s="100">
        <v>953.86216000000002</v>
      </c>
      <c r="C41" s="100">
        <v>0</v>
      </c>
      <c r="D41" s="100">
        <v>0</v>
      </c>
      <c r="E41" s="100">
        <v>0</v>
      </c>
      <c r="F41" s="100">
        <v>953.86216000000002</v>
      </c>
    </row>
    <row r="42" spans="1:6">
      <c r="A42" s="62" t="s">
        <v>227</v>
      </c>
      <c r="B42" s="100">
        <v>0</v>
      </c>
      <c r="C42" s="100">
        <v>0</v>
      </c>
      <c r="D42" s="100">
        <v>0</v>
      </c>
      <c r="E42" s="100">
        <v>0</v>
      </c>
      <c r="F42" s="100">
        <v>0</v>
      </c>
    </row>
    <row r="43" spans="1:6">
      <c r="A43" s="62" t="s">
        <v>228</v>
      </c>
      <c r="B43" s="100">
        <v>0</v>
      </c>
      <c r="C43" s="100">
        <v>0</v>
      </c>
      <c r="D43" s="100">
        <v>0</v>
      </c>
      <c r="E43" s="100">
        <v>0</v>
      </c>
      <c r="F43" s="100">
        <v>0</v>
      </c>
    </row>
    <row r="44" spans="1:6">
      <c r="A44" s="62" t="s">
        <v>229</v>
      </c>
      <c r="B44" s="100">
        <v>0</v>
      </c>
      <c r="C44" s="100">
        <v>0</v>
      </c>
      <c r="D44" s="100">
        <v>0</v>
      </c>
      <c r="E44" s="100">
        <v>0</v>
      </c>
      <c r="F44" s="100">
        <v>0</v>
      </c>
    </row>
    <row r="45" spans="1:6">
      <c r="A45" s="62" t="s">
        <v>230</v>
      </c>
      <c r="B45" s="100">
        <v>0</v>
      </c>
      <c r="C45" s="100">
        <v>0</v>
      </c>
      <c r="D45" s="100">
        <v>0</v>
      </c>
      <c r="E45" s="100">
        <v>0</v>
      </c>
      <c r="F45" s="100">
        <v>0</v>
      </c>
    </row>
    <row r="46" spans="1:6">
      <c r="A46" s="62" t="s">
        <v>1351</v>
      </c>
      <c r="B46" s="100">
        <v>103340.49881</v>
      </c>
      <c r="C46" s="100">
        <v>0</v>
      </c>
      <c r="D46" s="100">
        <v>0</v>
      </c>
      <c r="E46" s="100">
        <v>0</v>
      </c>
      <c r="F46" s="100">
        <v>103340.49881</v>
      </c>
    </row>
    <row r="47" spans="1:6">
      <c r="A47" s="62" t="s">
        <v>1352</v>
      </c>
      <c r="B47" s="100">
        <v>1498.08151</v>
      </c>
      <c r="C47" s="100">
        <v>0</v>
      </c>
      <c r="D47" s="100">
        <v>0</v>
      </c>
      <c r="E47" s="100">
        <v>0</v>
      </c>
      <c r="F47" s="100">
        <v>1498.08151</v>
      </c>
    </row>
    <row r="48" spans="1:6">
      <c r="A48" s="62" t="s">
        <v>1357</v>
      </c>
      <c r="B48" s="100">
        <v>22.360109999999999</v>
      </c>
      <c r="C48" s="100">
        <v>0</v>
      </c>
      <c r="D48" s="100">
        <v>0</v>
      </c>
      <c r="E48" s="100">
        <v>0</v>
      </c>
      <c r="F48" s="100">
        <v>22.360109999999999</v>
      </c>
    </row>
    <row r="49" spans="1:6">
      <c r="A49" s="62" t="s">
        <v>1358</v>
      </c>
      <c r="B49" s="100">
        <v>0</v>
      </c>
      <c r="C49" s="100">
        <v>0</v>
      </c>
      <c r="D49" s="100">
        <v>0</v>
      </c>
      <c r="E49" s="100">
        <v>0</v>
      </c>
      <c r="F49" s="100">
        <v>0</v>
      </c>
    </row>
    <row r="50" spans="1:6">
      <c r="A50" s="62" t="s">
        <v>1376</v>
      </c>
      <c r="B50" s="100">
        <v>16.444080000000003</v>
      </c>
      <c r="C50" s="100">
        <v>0</v>
      </c>
      <c r="D50" s="100">
        <v>0</v>
      </c>
      <c r="E50" s="100">
        <v>0</v>
      </c>
      <c r="F50" s="100">
        <v>16.444080000000003</v>
      </c>
    </row>
    <row r="51" spans="1:6">
      <c r="A51" s="62" t="s">
        <v>1397</v>
      </c>
      <c r="B51" s="100">
        <v>1.89693</v>
      </c>
      <c r="C51" s="100">
        <v>0</v>
      </c>
      <c r="D51" s="100">
        <v>0</v>
      </c>
      <c r="E51" s="100">
        <v>0</v>
      </c>
      <c r="F51" s="100">
        <v>1.89693</v>
      </c>
    </row>
    <row r="52" spans="1:6">
      <c r="A52" s="64" t="s">
        <v>231</v>
      </c>
      <c r="B52" s="100">
        <v>-71845.886239999993</v>
      </c>
      <c r="C52" s="100">
        <v>0</v>
      </c>
      <c r="D52" s="100">
        <v>0</v>
      </c>
      <c r="E52" s="100">
        <v>0</v>
      </c>
      <c r="F52" s="100">
        <v>-71845.886239999993</v>
      </c>
    </row>
    <row r="53" spans="1:6">
      <c r="A53" s="65" t="s">
        <v>1438</v>
      </c>
      <c r="B53" s="100">
        <v>-1070.7737099999999</v>
      </c>
      <c r="C53" s="100">
        <v>0</v>
      </c>
      <c r="D53" s="100">
        <v>0</v>
      </c>
      <c r="E53" s="100">
        <v>0</v>
      </c>
      <c r="F53" s="100">
        <v>-1070.7737099999999</v>
      </c>
    </row>
    <row r="54" spans="1:6">
      <c r="A54" s="62" t="s">
        <v>1465</v>
      </c>
      <c r="B54" s="100">
        <v>0</v>
      </c>
      <c r="C54" s="100">
        <v>0</v>
      </c>
      <c r="D54" s="100">
        <v>0</v>
      </c>
      <c r="E54" s="100">
        <v>0</v>
      </c>
      <c r="F54" s="100">
        <v>0</v>
      </c>
    </row>
    <row r="55" spans="1:6">
      <c r="A55" s="62" t="s">
        <v>1439</v>
      </c>
      <c r="B55" s="100">
        <v>-5077.8102199999994</v>
      </c>
      <c r="C55" s="100">
        <v>0</v>
      </c>
      <c r="D55" s="100">
        <v>0</v>
      </c>
      <c r="E55" s="100">
        <v>0</v>
      </c>
      <c r="F55" s="100">
        <v>-5077.8102199999994</v>
      </c>
    </row>
    <row r="56" spans="1:6">
      <c r="A56" s="62" t="s">
        <v>1466</v>
      </c>
      <c r="B56" s="100">
        <v>-102.87560999999999</v>
      </c>
      <c r="C56" s="100">
        <v>0</v>
      </c>
      <c r="D56" s="100">
        <v>0</v>
      </c>
      <c r="E56" s="100">
        <v>0</v>
      </c>
      <c r="F56" s="100">
        <v>-102.87560999999999</v>
      </c>
    </row>
    <row r="57" spans="1:6">
      <c r="A57" s="62" t="s">
        <v>1440</v>
      </c>
      <c r="B57" s="100">
        <v>-14392.81558</v>
      </c>
      <c r="C57" s="100">
        <v>0</v>
      </c>
      <c r="D57" s="100">
        <v>0</v>
      </c>
      <c r="E57" s="100">
        <v>0</v>
      </c>
      <c r="F57" s="100">
        <v>-14392.81558</v>
      </c>
    </row>
    <row r="58" spans="1:6">
      <c r="A58" s="62" t="s">
        <v>232</v>
      </c>
      <c r="B58" s="100">
        <v>-231.75614999999999</v>
      </c>
      <c r="C58" s="100">
        <v>0</v>
      </c>
      <c r="D58" s="100">
        <v>0</v>
      </c>
      <c r="E58" s="100">
        <v>0</v>
      </c>
      <c r="F58" s="100">
        <v>-231.75614999999999</v>
      </c>
    </row>
    <row r="59" spans="1:6">
      <c r="A59" s="65" t="s">
        <v>233</v>
      </c>
      <c r="B59" s="100">
        <v>-27928.014420000003</v>
      </c>
      <c r="C59" s="100">
        <v>0</v>
      </c>
      <c r="D59" s="100">
        <v>0</v>
      </c>
      <c r="E59" s="100">
        <v>0</v>
      </c>
      <c r="F59" s="100">
        <v>-27928.014420000003</v>
      </c>
    </row>
    <row r="60" spans="1:6">
      <c r="A60" s="62" t="s">
        <v>234</v>
      </c>
      <c r="B60" s="100">
        <v>-22717.191989999999</v>
      </c>
      <c r="C60" s="100">
        <v>0</v>
      </c>
      <c r="D60" s="100">
        <v>0</v>
      </c>
      <c r="E60" s="100">
        <v>0</v>
      </c>
      <c r="F60" s="100">
        <v>-22717.191989999999</v>
      </c>
    </row>
    <row r="61" spans="1:6">
      <c r="A61" s="62" t="s">
        <v>235</v>
      </c>
      <c r="B61" s="100">
        <v>0</v>
      </c>
      <c r="C61" s="100">
        <v>0</v>
      </c>
      <c r="D61" s="100">
        <v>0</v>
      </c>
      <c r="E61" s="100">
        <v>0</v>
      </c>
      <c r="F61" s="100">
        <v>0</v>
      </c>
    </row>
    <row r="62" spans="1:6">
      <c r="A62" s="62" t="s">
        <v>236</v>
      </c>
      <c r="B62" s="100">
        <v>0</v>
      </c>
      <c r="C62" s="100">
        <v>0</v>
      </c>
      <c r="D62" s="100">
        <v>0</v>
      </c>
      <c r="E62" s="100">
        <v>0</v>
      </c>
      <c r="F62" s="100">
        <v>0</v>
      </c>
    </row>
    <row r="63" spans="1:6">
      <c r="A63" s="62" t="s">
        <v>1156</v>
      </c>
      <c r="B63" s="100">
        <v>-240.80526999999998</v>
      </c>
      <c r="C63" s="100">
        <v>0</v>
      </c>
      <c r="D63" s="100">
        <v>0</v>
      </c>
      <c r="E63" s="100">
        <v>0</v>
      </c>
      <c r="F63" s="100">
        <v>-240.80526999999998</v>
      </c>
    </row>
    <row r="64" spans="1:6">
      <c r="A64" s="62" t="s">
        <v>1157</v>
      </c>
      <c r="B64" s="100">
        <v>0</v>
      </c>
      <c r="C64" s="100">
        <v>0</v>
      </c>
      <c r="D64" s="100">
        <v>0</v>
      </c>
      <c r="E64" s="100">
        <v>0</v>
      </c>
      <c r="F64" s="100">
        <v>0</v>
      </c>
    </row>
    <row r="65" spans="1:6">
      <c r="A65" s="65" t="s">
        <v>1359</v>
      </c>
      <c r="B65" s="100">
        <v>-54.677150000000005</v>
      </c>
      <c r="C65" s="100">
        <v>0</v>
      </c>
      <c r="D65" s="100">
        <v>0</v>
      </c>
      <c r="E65" s="100">
        <v>0</v>
      </c>
      <c r="F65" s="100">
        <v>-54.677150000000005</v>
      </c>
    </row>
    <row r="66" spans="1:6">
      <c r="A66" s="62" t="s">
        <v>1360</v>
      </c>
      <c r="B66" s="100">
        <v>0</v>
      </c>
      <c r="C66" s="100">
        <v>0</v>
      </c>
      <c r="D66" s="100">
        <v>0</v>
      </c>
      <c r="E66" s="100">
        <v>0</v>
      </c>
      <c r="F66" s="100">
        <v>0</v>
      </c>
    </row>
    <row r="67" spans="1:6">
      <c r="A67" s="62" t="s">
        <v>1361</v>
      </c>
      <c r="B67" s="100">
        <v>-27.736360000000001</v>
      </c>
      <c r="C67" s="100">
        <v>0</v>
      </c>
      <c r="D67" s="100">
        <v>0</v>
      </c>
      <c r="E67" s="100">
        <v>0</v>
      </c>
      <c r="F67" s="100">
        <v>-27.736360000000001</v>
      </c>
    </row>
    <row r="68" spans="1:6">
      <c r="A68" s="62" t="s">
        <v>1362</v>
      </c>
      <c r="B68" s="100">
        <v>-1.4297800000000001</v>
      </c>
      <c r="C68" s="100">
        <v>0</v>
      </c>
      <c r="D68" s="100">
        <v>0</v>
      </c>
      <c r="E68" s="100">
        <v>0</v>
      </c>
      <c r="F68" s="100">
        <v>-1.4297800000000001</v>
      </c>
    </row>
    <row r="69" spans="1:6">
      <c r="A69" s="192" t="s">
        <v>237</v>
      </c>
      <c r="B69" s="61">
        <v>9586.0187699999988</v>
      </c>
      <c r="C69" s="61">
        <v>2087.71126</v>
      </c>
      <c r="D69" s="61">
        <v>0</v>
      </c>
      <c r="E69" s="61">
        <v>0</v>
      </c>
      <c r="F69" s="61">
        <v>11673.730029999999</v>
      </c>
    </row>
    <row r="70" spans="1:6">
      <c r="A70" s="62" t="s">
        <v>238</v>
      </c>
      <c r="B70" s="100">
        <v>0</v>
      </c>
      <c r="C70" s="100">
        <v>0</v>
      </c>
      <c r="D70" s="100">
        <v>0</v>
      </c>
      <c r="E70" s="100">
        <v>0</v>
      </c>
      <c r="F70" s="100">
        <v>0</v>
      </c>
    </row>
    <row r="71" spans="1:6">
      <c r="A71" s="65" t="s">
        <v>239</v>
      </c>
      <c r="B71" s="100">
        <v>5523.6611399999992</v>
      </c>
      <c r="C71" s="100">
        <v>81.235190000000003</v>
      </c>
      <c r="D71" s="100">
        <v>0</v>
      </c>
      <c r="E71" s="100">
        <v>0</v>
      </c>
      <c r="F71" s="100">
        <v>5604.8963300000005</v>
      </c>
    </row>
    <row r="72" spans="1:6">
      <c r="A72" s="62" t="s">
        <v>240</v>
      </c>
      <c r="B72" s="100">
        <v>4859.9088099999999</v>
      </c>
      <c r="C72" s="100">
        <v>2019.1606899999999</v>
      </c>
      <c r="D72" s="100">
        <v>0</v>
      </c>
      <c r="E72" s="100">
        <v>0</v>
      </c>
      <c r="F72" s="100">
        <v>6879.0694999999996</v>
      </c>
    </row>
    <row r="73" spans="1:6">
      <c r="A73" s="62" t="s">
        <v>241</v>
      </c>
      <c r="B73" s="100">
        <v>0</v>
      </c>
      <c r="C73" s="100">
        <v>0</v>
      </c>
      <c r="D73" s="100">
        <v>0</v>
      </c>
      <c r="E73" s="100">
        <v>0</v>
      </c>
      <c r="F73" s="100">
        <v>0</v>
      </c>
    </row>
    <row r="74" spans="1:6">
      <c r="A74" s="62" t="s">
        <v>242</v>
      </c>
      <c r="B74" s="100">
        <v>-797.55118000000004</v>
      </c>
      <c r="C74" s="100">
        <v>-12.684620000000001</v>
      </c>
      <c r="D74" s="100">
        <v>0</v>
      </c>
      <c r="E74" s="100">
        <v>0</v>
      </c>
      <c r="F74" s="100">
        <v>-810.23580000000004</v>
      </c>
    </row>
    <row r="75" spans="1:6">
      <c r="A75" s="192" t="s">
        <v>243</v>
      </c>
      <c r="B75" s="61">
        <v>1029.31097</v>
      </c>
      <c r="C75" s="61">
        <v>0</v>
      </c>
      <c r="D75" s="61">
        <v>0</v>
      </c>
      <c r="E75" s="61">
        <v>0</v>
      </c>
      <c r="F75" s="61">
        <v>1029.31097</v>
      </c>
    </row>
    <row r="76" spans="1:6">
      <c r="A76" s="62" t="s">
        <v>244</v>
      </c>
      <c r="B76" s="100">
        <v>0</v>
      </c>
      <c r="C76" s="100">
        <v>0</v>
      </c>
      <c r="D76" s="100">
        <v>0</v>
      </c>
      <c r="E76" s="100">
        <v>0</v>
      </c>
      <c r="F76" s="100">
        <v>0</v>
      </c>
    </row>
    <row r="77" spans="1:6">
      <c r="A77" s="62" t="s">
        <v>245</v>
      </c>
      <c r="B77" s="100">
        <v>4352.7957500000002</v>
      </c>
      <c r="C77" s="100">
        <v>0</v>
      </c>
      <c r="D77" s="100">
        <v>0</v>
      </c>
      <c r="E77" s="100">
        <v>0</v>
      </c>
      <c r="F77" s="100">
        <v>4352.7957500000002</v>
      </c>
    </row>
    <row r="78" spans="1:6">
      <c r="A78" s="62" t="s">
        <v>246</v>
      </c>
      <c r="B78" s="100">
        <v>0</v>
      </c>
      <c r="C78" s="100">
        <v>0</v>
      </c>
      <c r="D78" s="100">
        <v>0</v>
      </c>
      <c r="E78" s="100">
        <v>0</v>
      </c>
      <c r="F78" s="100">
        <v>0</v>
      </c>
    </row>
    <row r="79" spans="1:6">
      <c r="A79" s="62" t="s">
        <v>247</v>
      </c>
      <c r="B79" s="100">
        <v>0</v>
      </c>
      <c r="C79" s="100">
        <v>0</v>
      </c>
      <c r="D79" s="100">
        <v>0</v>
      </c>
      <c r="E79" s="100">
        <v>0</v>
      </c>
      <c r="F79" s="100">
        <v>0</v>
      </c>
    </row>
    <row r="80" spans="1:6">
      <c r="A80" s="62" t="s">
        <v>248</v>
      </c>
      <c r="B80" s="100">
        <v>-3323.4847799999998</v>
      </c>
      <c r="C80" s="100">
        <v>0</v>
      </c>
      <c r="D80" s="100">
        <v>0</v>
      </c>
      <c r="E80" s="100">
        <v>0</v>
      </c>
      <c r="F80" s="100">
        <v>-3323.4847799999998</v>
      </c>
    </row>
    <row r="81" spans="1:6">
      <c r="A81" s="192" t="s">
        <v>249</v>
      </c>
      <c r="B81" s="61">
        <v>774643.52278</v>
      </c>
      <c r="C81" s="61">
        <v>1687.18956</v>
      </c>
      <c r="D81" s="61">
        <v>0</v>
      </c>
      <c r="E81" s="61">
        <v>0</v>
      </c>
      <c r="F81" s="61">
        <v>776330.71234000009</v>
      </c>
    </row>
    <row r="82" spans="1:6">
      <c r="A82" s="62" t="s">
        <v>203</v>
      </c>
      <c r="B82" s="100">
        <v>0</v>
      </c>
      <c r="C82" s="100">
        <v>0</v>
      </c>
      <c r="D82" s="100">
        <v>0</v>
      </c>
      <c r="E82" s="100">
        <v>0</v>
      </c>
      <c r="F82" s="100">
        <v>0</v>
      </c>
    </row>
    <row r="83" spans="1:6">
      <c r="A83" s="62" t="s">
        <v>204</v>
      </c>
      <c r="B83" s="100">
        <v>515710.34655000002</v>
      </c>
      <c r="C83" s="100">
        <v>0</v>
      </c>
      <c r="D83" s="100">
        <v>0</v>
      </c>
      <c r="E83" s="100">
        <v>0</v>
      </c>
      <c r="F83" s="100">
        <v>515710.34655000002</v>
      </c>
    </row>
    <row r="84" spans="1:6">
      <c r="A84" s="62" t="s">
        <v>205</v>
      </c>
      <c r="B84" s="100">
        <v>0</v>
      </c>
      <c r="C84" s="100">
        <v>0</v>
      </c>
      <c r="D84" s="100">
        <v>0</v>
      </c>
      <c r="E84" s="100">
        <v>0</v>
      </c>
      <c r="F84" s="100">
        <v>0</v>
      </c>
    </row>
    <row r="85" spans="1:6">
      <c r="A85" s="62" t="s">
        <v>206</v>
      </c>
      <c r="B85" s="100">
        <v>0</v>
      </c>
      <c r="C85" s="100">
        <v>0</v>
      </c>
      <c r="D85" s="100">
        <v>0</v>
      </c>
      <c r="E85" s="100">
        <v>0</v>
      </c>
      <c r="F85" s="100">
        <v>0</v>
      </c>
    </row>
    <row r="86" spans="1:6">
      <c r="A86" s="62" t="s">
        <v>250</v>
      </c>
      <c r="B86" s="100">
        <v>55049.687130000006</v>
      </c>
      <c r="C86" s="100">
        <v>0</v>
      </c>
      <c r="D86" s="100">
        <v>0</v>
      </c>
      <c r="E86" s="100">
        <v>0</v>
      </c>
      <c r="F86" s="100">
        <v>55049.687130000006</v>
      </c>
    </row>
    <row r="87" spans="1:6">
      <c r="A87" s="62" t="s">
        <v>251</v>
      </c>
      <c r="B87" s="100">
        <v>0</v>
      </c>
      <c r="C87" s="100">
        <v>10.29</v>
      </c>
      <c r="D87" s="100">
        <v>0</v>
      </c>
      <c r="E87" s="100">
        <v>0</v>
      </c>
      <c r="F87" s="100">
        <v>10.29</v>
      </c>
    </row>
    <row r="88" spans="1:6">
      <c r="A88" s="62" t="s">
        <v>208</v>
      </c>
      <c r="B88" s="100">
        <v>137000</v>
      </c>
      <c r="C88" s="100">
        <v>1682.3875600000001</v>
      </c>
      <c r="D88" s="100">
        <v>0</v>
      </c>
      <c r="E88" s="100">
        <v>0</v>
      </c>
      <c r="F88" s="100">
        <v>138682.38756</v>
      </c>
    </row>
    <row r="89" spans="1:6">
      <c r="A89" s="62" t="s">
        <v>252</v>
      </c>
      <c r="B89" s="100">
        <v>66883.489100000006</v>
      </c>
      <c r="C89" s="100">
        <v>0</v>
      </c>
      <c r="D89" s="100">
        <v>0</v>
      </c>
      <c r="E89" s="100">
        <v>0</v>
      </c>
      <c r="F89" s="100">
        <v>66883.489100000006</v>
      </c>
    </row>
    <row r="90" spans="1:6">
      <c r="A90" s="62" t="s">
        <v>253</v>
      </c>
      <c r="B90" s="100">
        <v>0</v>
      </c>
      <c r="C90" s="100">
        <v>-5.4880000000000004</v>
      </c>
      <c r="D90" s="100">
        <v>0</v>
      </c>
      <c r="E90" s="100">
        <v>0</v>
      </c>
      <c r="F90" s="100">
        <v>-5.4880000000000004</v>
      </c>
    </row>
    <row r="91" spans="1:6">
      <c r="A91" s="192" t="s">
        <v>254</v>
      </c>
      <c r="B91" s="61">
        <v>15860.86976</v>
      </c>
      <c r="C91" s="61">
        <v>0</v>
      </c>
      <c r="D91" s="61">
        <v>0</v>
      </c>
      <c r="E91" s="61">
        <v>0</v>
      </c>
      <c r="F91" s="61">
        <v>15860.86976</v>
      </c>
    </row>
    <row r="92" spans="1:6">
      <c r="A92" s="62" t="s">
        <v>255</v>
      </c>
      <c r="B92" s="100">
        <v>0</v>
      </c>
      <c r="C92" s="100">
        <v>0</v>
      </c>
      <c r="D92" s="100">
        <v>0</v>
      </c>
      <c r="E92" s="100">
        <v>0</v>
      </c>
      <c r="F92" s="100">
        <v>0</v>
      </c>
    </row>
    <row r="93" spans="1:6">
      <c r="A93" s="62" t="s">
        <v>256</v>
      </c>
      <c r="B93" s="100">
        <v>3622.6634399999998</v>
      </c>
      <c r="C93" s="100">
        <v>0</v>
      </c>
      <c r="D93" s="100">
        <v>0</v>
      </c>
      <c r="E93" s="100">
        <v>0</v>
      </c>
      <c r="F93" s="100">
        <v>3622.6634399999998</v>
      </c>
    </row>
    <row r="94" spans="1:6">
      <c r="A94" s="62" t="s">
        <v>257</v>
      </c>
      <c r="B94" s="100">
        <v>3869.2614199999998</v>
      </c>
      <c r="C94" s="100">
        <v>0</v>
      </c>
      <c r="D94" s="100">
        <v>0</v>
      </c>
      <c r="E94" s="100">
        <v>0</v>
      </c>
      <c r="F94" s="100">
        <v>3869.2614199999998</v>
      </c>
    </row>
    <row r="95" spans="1:6">
      <c r="A95" s="62" t="s">
        <v>258</v>
      </c>
      <c r="B95" s="100">
        <v>4128.2311600000003</v>
      </c>
      <c r="C95" s="100">
        <v>0</v>
      </c>
      <c r="D95" s="100">
        <v>0</v>
      </c>
      <c r="E95" s="100">
        <v>0</v>
      </c>
      <c r="F95" s="100">
        <v>4128.2311600000003</v>
      </c>
    </row>
    <row r="96" spans="1:6">
      <c r="A96" s="62" t="s">
        <v>259</v>
      </c>
      <c r="B96" s="100">
        <v>2610.9794200000001</v>
      </c>
      <c r="C96" s="100">
        <v>0</v>
      </c>
      <c r="D96" s="100">
        <v>0</v>
      </c>
      <c r="E96" s="100">
        <v>0</v>
      </c>
      <c r="F96" s="100">
        <v>2610.9794200000001</v>
      </c>
    </row>
    <row r="97" spans="1:6">
      <c r="A97" s="62" t="s">
        <v>260</v>
      </c>
      <c r="B97" s="100">
        <v>1628.7052099999999</v>
      </c>
      <c r="C97" s="100">
        <v>0</v>
      </c>
      <c r="D97" s="100">
        <v>0</v>
      </c>
      <c r="E97" s="100">
        <v>0</v>
      </c>
      <c r="F97" s="100">
        <v>1628.7052099999999</v>
      </c>
    </row>
    <row r="98" spans="1:6">
      <c r="A98" s="62" t="s">
        <v>261</v>
      </c>
      <c r="B98" s="100">
        <v>1.02911</v>
      </c>
      <c r="C98" s="100">
        <v>0</v>
      </c>
      <c r="D98" s="100">
        <v>0</v>
      </c>
      <c r="E98" s="100">
        <v>0</v>
      </c>
      <c r="F98" s="100">
        <v>1.02911</v>
      </c>
    </row>
    <row r="99" spans="1:6">
      <c r="A99" s="62" t="s">
        <v>262</v>
      </c>
      <c r="B99" s="100">
        <v>0</v>
      </c>
      <c r="C99" s="100">
        <v>0</v>
      </c>
      <c r="D99" s="100">
        <v>0</v>
      </c>
      <c r="E99" s="100">
        <v>0</v>
      </c>
      <c r="F99" s="100">
        <v>0</v>
      </c>
    </row>
    <row r="100" spans="1:6">
      <c r="A100" s="62" t="s">
        <v>263</v>
      </c>
      <c r="B100" s="100">
        <v>0</v>
      </c>
      <c r="C100" s="100">
        <v>0</v>
      </c>
      <c r="D100" s="100">
        <v>0</v>
      </c>
      <c r="E100" s="100">
        <v>0</v>
      </c>
      <c r="F100" s="100">
        <v>0</v>
      </c>
    </row>
    <row r="101" spans="1:6">
      <c r="A101" s="192" t="s">
        <v>264</v>
      </c>
      <c r="B101" s="61">
        <v>1320.8855600000002</v>
      </c>
      <c r="C101" s="61">
        <v>0</v>
      </c>
      <c r="D101" s="61">
        <v>0</v>
      </c>
      <c r="E101" s="61">
        <v>0</v>
      </c>
      <c r="F101" s="61">
        <v>1320.8855600000002</v>
      </c>
    </row>
    <row r="102" spans="1:6">
      <c r="A102" s="62" t="s">
        <v>265</v>
      </c>
      <c r="B102" s="100">
        <v>186.64958999999999</v>
      </c>
      <c r="C102" s="100">
        <v>0</v>
      </c>
      <c r="D102" s="100">
        <v>0</v>
      </c>
      <c r="E102" s="100">
        <v>0</v>
      </c>
      <c r="F102" s="100">
        <v>186.64958999999999</v>
      </c>
    </row>
    <row r="103" spans="1:6">
      <c r="A103" s="62" t="s">
        <v>266</v>
      </c>
      <c r="B103" s="100">
        <v>507.15956</v>
      </c>
      <c r="C103" s="100">
        <v>0</v>
      </c>
      <c r="D103" s="100">
        <v>0</v>
      </c>
      <c r="E103" s="100">
        <v>0</v>
      </c>
      <c r="F103" s="100">
        <v>507.15956</v>
      </c>
    </row>
    <row r="104" spans="1:6">
      <c r="A104" s="62" t="s">
        <v>267</v>
      </c>
      <c r="B104" s="100">
        <v>45.094999999999999</v>
      </c>
      <c r="C104" s="100">
        <v>0.34300000000000003</v>
      </c>
      <c r="D104" s="100">
        <v>0</v>
      </c>
      <c r="E104" s="100">
        <v>0</v>
      </c>
      <c r="F104" s="100">
        <v>45.438000000000002</v>
      </c>
    </row>
    <row r="105" spans="1:6">
      <c r="A105" s="62" t="s">
        <v>268</v>
      </c>
      <c r="B105" s="100">
        <v>581.98140999999998</v>
      </c>
      <c r="C105" s="100">
        <v>0</v>
      </c>
      <c r="D105" s="100">
        <v>0</v>
      </c>
      <c r="E105" s="100">
        <v>0</v>
      </c>
      <c r="F105" s="100">
        <v>581.98140999999998</v>
      </c>
    </row>
    <row r="106" spans="1:6">
      <c r="A106" s="62" t="s">
        <v>269</v>
      </c>
      <c r="B106" s="100">
        <v>0</v>
      </c>
      <c r="C106" s="100">
        <v>-0.34300000000000003</v>
      </c>
      <c r="D106" s="100">
        <v>0</v>
      </c>
      <c r="E106" s="100">
        <v>0</v>
      </c>
      <c r="F106" s="100">
        <v>-0.34300000000000003</v>
      </c>
    </row>
    <row r="107" spans="1:6">
      <c r="A107" s="192" t="s">
        <v>270</v>
      </c>
      <c r="B107" s="61">
        <v>698492.60232000006</v>
      </c>
      <c r="C107" s="61">
        <v>0</v>
      </c>
      <c r="D107" s="61">
        <v>0</v>
      </c>
      <c r="E107" s="61">
        <v>0</v>
      </c>
      <c r="F107" s="61">
        <v>698492.60232000006</v>
      </c>
    </row>
    <row r="108" spans="1:6">
      <c r="A108" s="62" t="s">
        <v>271</v>
      </c>
      <c r="B108" s="100">
        <v>616050.50020000001</v>
      </c>
      <c r="C108" s="100">
        <v>0</v>
      </c>
      <c r="D108" s="100">
        <v>0</v>
      </c>
      <c r="E108" s="100">
        <v>0</v>
      </c>
      <c r="F108" s="100">
        <v>616050.50020000001</v>
      </c>
    </row>
    <row r="109" spans="1:6">
      <c r="A109" s="62" t="s">
        <v>272</v>
      </c>
      <c r="B109" s="100">
        <v>0</v>
      </c>
      <c r="C109" s="100">
        <v>0</v>
      </c>
      <c r="D109" s="100">
        <v>0</v>
      </c>
      <c r="E109" s="100">
        <v>0</v>
      </c>
      <c r="F109" s="100">
        <v>0</v>
      </c>
    </row>
    <row r="110" spans="1:6">
      <c r="A110" s="62" t="s">
        <v>273</v>
      </c>
      <c r="B110" s="100">
        <v>0</v>
      </c>
      <c r="C110" s="100">
        <v>0</v>
      </c>
      <c r="D110" s="100">
        <v>0</v>
      </c>
      <c r="E110" s="100">
        <v>0</v>
      </c>
      <c r="F110" s="100">
        <v>0</v>
      </c>
    </row>
    <row r="111" spans="1:6">
      <c r="A111" s="62" t="s">
        <v>274</v>
      </c>
      <c r="B111" s="100">
        <v>0</v>
      </c>
      <c r="C111" s="100">
        <v>0</v>
      </c>
      <c r="D111" s="100">
        <v>0</v>
      </c>
      <c r="E111" s="100">
        <v>0</v>
      </c>
      <c r="F111" s="100">
        <v>0</v>
      </c>
    </row>
    <row r="112" spans="1:6">
      <c r="A112" s="62" t="s">
        <v>275</v>
      </c>
      <c r="B112" s="100">
        <v>112288.46487000001</v>
      </c>
      <c r="C112" s="100">
        <v>0</v>
      </c>
      <c r="D112" s="100">
        <v>0</v>
      </c>
      <c r="E112" s="100">
        <v>0</v>
      </c>
      <c r="F112" s="100">
        <v>112288.46487000001</v>
      </c>
    </row>
    <row r="113" spans="1:6">
      <c r="A113" s="62" t="s">
        <v>276</v>
      </c>
      <c r="B113" s="100">
        <v>-29846.36275</v>
      </c>
      <c r="C113" s="100">
        <v>0</v>
      </c>
      <c r="D113" s="100">
        <v>0</v>
      </c>
      <c r="E113" s="100">
        <v>0</v>
      </c>
      <c r="F113" s="100">
        <v>-29846.36275</v>
      </c>
    </row>
    <row r="114" spans="1:6">
      <c r="A114" s="160" t="s">
        <v>277</v>
      </c>
      <c r="B114" s="61">
        <v>6075031.7715100003</v>
      </c>
      <c r="C114" s="61">
        <v>458537.40672000003</v>
      </c>
      <c r="D114" s="61">
        <v>0</v>
      </c>
      <c r="E114" s="61">
        <v>0</v>
      </c>
      <c r="F114" s="61">
        <v>6533569.1782299997</v>
      </c>
    </row>
    <row r="115" spans="1:6">
      <c r="A115" s="182" t="s">
        <v>278</v>
      </c>
      <c r="B115" s="61">
        <v>4106175.4371599997</v>
      </c>
      <c r="C115" s="61">
        <v>115570.00401</v>
      </c>
      <c r="D115" s="61">
        <v>0</v>
      </c>
      <c r="E115" s="61">
        <v>0</v>
      </c>
      <c r="F115" s="61">
        <v>4221745.4411700005</v>
      </c>
    </row>
    <row r="116" spans="1:6">
      <c r="A116" s="68" t="s">
        <v>279</v>
      </c>
      <c r="B116" s="100">
        <v>0</v>
      </c>
      <c r="C116" s="100">
        <v>0</v>
      </c>
      <c r="D116" s="100">
        <v>0</v>
      </c>
      <c r="E116" s="100">
        <v>0</v>
      </c>
      <c r="F116" s="100">
        <v>0</v>
      </c>
    </row>
    <row r="117" spans="1:6">
      <c r="A117" s="68" t="s">
        <v>280</v>
      </c>
      <c r="B117" s="100">
        <v>0</v>
      </c>
      <c r="C117" s="100">
        <v>0</v>
      </c>
      <c r="D117" s="100">
        <v>0</v>
      </c>
      <c r="E117" s="100">
        <v>0</v>
      </c>
      <c r="F117" s="100">
        <v>0</v>
      </c>
    </row>
    <row r="118" spans="1:6">
      <c r="A118" s="68" t="s">
        <v>281</v>
      </c>
      <c r="B118" s="100">
        <v>0</v>
      </c>
      <c r="C118" s="100">
        <v>0</v>
      </c>
      <c r="D118" s="100">
        <v>0</v>
      </c>
      <c r="E118" s="100">
        <v>0</v>
      </c>
      <c r="F118" s="100">
        <v>0</v>
      </c>
    </row>
    <row r="119" spans="1:6">
      <c r="A119" s="68" t="s">
        <v>282</v>
      </c>
      <c r="B119" s="100">
        <v>0</v>
      </c>
      <c r="C119" s="100">
        <v>0</v>
      </c>
      <c r="D119" s="100">
        <v>0</v>
      </c>
      <c r="E119" s="100">
        <v>0</v>
      </c>
      <c r="F119" s="100">
        <v>0</v>
      </c>
    </row>
    <row r="120" spans="1:6">
      <c r="A120" s="68" t="s">
        <v>283</v>
      </c>
      <c r="B120" s="100">
        <v>0</v>
      </c>
      <c r="C120" s="100">
        <v>0</v>
      </c>
      <c r="D120" s="100">
        <v>0</v>
      </c>
      <c r="E120" s="100">
        <v>0</v>
      </c>
      <c r="F120" s="100">
        <v>0</v>
      </c>
    </row>
    <row r="121" spans="1:6">
      <c r="A121" s="69" t="s">
        <v>284</v>
      </c>
      <c r="B121" s="100">
        <v>0</v>
      </c>
      <c r="C121" s="100">
        <v>0</v>
      </c>
      <c r="D121" s="100">
        <v>0</v>
      </c>
      <c r="E121" s="100">
        <v>0</v>
      </c>
      <c r="F121" s="100">
        <v>0</v>
      </c>
    </row>
    <row r="122" spans="1:6">
      <c r="A122" s="69" t="s">
        <v>285</v>
      </c>
      <c r="B122" s="100">
        <v>0</v>
      </c>
      <c r="C122" s="100">
        <v>0</v>
      </c>
      <c r="D122" s="100">
        <v>0</v>
      </c>
      <c r="E122" s="100">
        <v>0</v>
      </c>
      <c r="F122" s="100">
        <v>0</v>
      </c>
    </row>
    <row r="123" spans="1:6">
      <c r="A123" s="104" t="s">
        <v>286</v>
      </c>
      <c r="B123" s="100">
        <v>0</v>
      </c>
      <c r="C123" s="100">
        <v>0</v>
      </c>
      <c r="D123" s="100">
        <v>0</v>
      </c>
      <c r="E123" s="100">
        <v>0</v>
      </c>
      <c r="F123" s="100">
        <v>0</v>
      </c>
    </row>
    <row r="124" spans="1:6">
      <c r="A124" s="104" t="s">
        <v>287</v>
      </c>
      <c r="B124" s="100">
        <v>0</v>
      </c>
      <c r="C124" s="100">
        <v>0</v>
      </c>
      <c r="D124" s="100">
        <v>0</v>
      </c>
      <c r="E124" s="100">
        <v>0</v>
      </c>
      <c r="F124" s="100">
        <v>0</v>
      </c>
    </row>
    <row r="125" spans="1:6">
      <c r="A125" s="104" t="s">
        <v>288</v>
      </c>
      <c r="B125" s="100">
        <v>0</v>
      </c>
      <c r="C125" s="100">
        <v>0</v>
      </c>
      <c r="D125" s="100">
        <v>0</v>
      </c>
      <c r="E125" s="100">
        <v>0</v>
      </c>
      <c r="F125" s="100">
        <v>0</v>
      </c>
    </row>
    <row r="126" spans="1:6">
      <c r="A126" s="104" t="s">
        <v>289</v>
      </c>
      <c r="B126" s="100">
        <v>0</v>
      </c>
      <c r="C126" s="100">
        <v>0</v>
      </c>
      <c r="D126" s="100">
        <v>0</v>
      </c>
      <c r="E126" s="100">
        <v>0</v>
      </c>
      <c r="F126" s="100">
        <v>0</v>
      </c>
    </row>
    <row r="127" spans="1:6">
      <c r="A127" s="104" t="s">
        <v>290</v>
      </c>
      <c r="B127" s="100">
        <v>0</v>
      </c>
      <c r="C127" s="100">
        <v>0</v>
      </c>
      <c r="D127" s="100">
        <v>0</v>
      </c>
      <c r="E127" s="100">
        <v>0</v>
      </c>
      <c r="F127" s="100">
        <v>0</v>
      </c>
    </row>
    <row r="128" spans="1:6">
      <c r="A128" s="104" t="s">
        <v>291</v>
      </c>
      <c r="B128" s="100">
        <v>0</v>
      </c>
      <c r="C128" s="100">
        <v>0</v>
      </c>
      <c r="D128" s="100">
        <v>0</v>
      </c>
      <c r="E128" s="100">
        <v>0</v>
      </c>
      <c r="F128" s="100">
        <v>0</v>
      </c>
    </row>
    <row r="129" spans="1:6">
      <c r="A129" s="161" t="s">
        <v>292</v>
      </c>
      <c r="B129" s="100">
        <v>0</v>
      </c>
      <c r="C129" s="100">
        <v>0</v>
      </c>
      <c r="D129" s="100">
        <v>0</v>
      </c>
      <c r="E129" s="100">
        <v>0</v>
      </c>
      <c r="F129" s="100">
        <v>0</v>
      </c>
    </row>
    <row r="130" spans="1:6">
      <c r="A130" s="161" t="s">
        <v>293</v>
      </c>
      <c r="B130" s="100">
        <v>3913737.45952</v>
      </c>
      <c r="C130" s="100">
        <v>113848.56</v>
      </c>
      <c r="D130" s="100">
        <v>0</v>
      </c>
      <c r="E130" s="100">
        <v>0</v>
      </c>
      <c r="F130" s="100">
        <v>4027586.0195200001</v>
      </c>
    </row>
    <row r="131" spans="1:6">
      <c r="A131" s="68" t="s">
        <v>294</v>
      </c>
      <c r="B131" s="100">
        <v>192437.97764</v>
      </c>
      <c r="C131" s="100">
        <v>1721.4440099999999</v>
      </c>
      <c r="D131" s="100">
        <v>0</v>
      </c>
      <c r="E131" s="100">
        <v>0</v>
      </c>
      <c r="F131" s="100">
        <v>194159.42165</v>
      </c>
    </row>
    <row r="132" spans="1:6">
      <c r="A132" s="182" t="s">
        <v>295</v>
      </c>
      <c r="B132" s="61">
        <v>0</v>
      </c>
      <c r="C132" s="61">
        <v>0</v>
      </c>
      <c r="D132" s="61">
        <v>0</v>
      </c>
      <c r="E132" s="61">
        <v>0</v>
      </c>
      <c r="F132" s="61">
        <v>0</v>
      </c>
    </row>
    <row r="133" spans="1:6">
      <c r="A133" s="182" t="s">
        <v>489</v>
      </c>
      <c r="B133" s="61">
        <v>16500</v>
      </c>
      <c r="C133" s="61">
        <v>0</v>
      </c>
      <c r="D133" s="61">
        <v>0</v>
      </c>
      <c r="E133" s="61">
        <v>0</v>
      </c>
      <c r="F133" s="61">
        <v>16500</v>
      </c>
    </row>
    <row r="134" spans="1:6">
      <c r="A134" s="68" t="s">
        <v>490</v>
      </c>
      <c r="B134" s="100">
        <v>0</v>
      </c>
      <c r="C134" s="100">
        <v>0</v>
      </c>
      <c r="D134" s="100">
        <v>0</v>
      </c>
      <c r="E134" s="100">
        <v>0</v>
      </c>
      <c r="F134" s="100">
        <v>0</v>
      </c>
    </row>
    <row r="135" spans="1:6">
      <c r="A135" s="68" t="s">
        <v>491</v>
      </c>
      <c r="B135" s="100">
        <v>0</v>
      </c>
      <c r="C135" s="100">
        <v>0</v>
      </c>
      <c r="D135" s="100">
        <v>0</v>
      </c>
      <c r="E135" s="100">
        <v>0</v>
      </c>
      <c r="F135" s="100">
        <v>0</v>
      </c>
    </row>
    <row r="136" spans="1:6">
      <c r="A136" s="68" t="s">
        <v>492</v>
      </c>
      <c r="B136" s="100">
        <v>0</v>
      </c>
      <c r="C136" s="100">
        <v>0</v>
      </c>
      <c r="D136" s="100">
        <v>0</v>
      </c>
      <c r="E136" s="100">
        <v>0</v>
      </c>
      <c r="F136" s="100">
        <v>0</v>
      </c>
    </row>
    <row r="137" spans="1:6">
      <c r="A137" s="68" t="s">
        <v>493</v>
      </c>
      <c r="B137" s="100">
        <v>0</v>
      </c>
      <c r="C137" s="100">
        <v>0</v>
      </c>
      <c r="D137" s="100">
        <v>0</v>
      </c>
      <c r="E137" s="100">
        <v>0</v>
      </c>
      <c r="F137" s="100">
        <v>0</v>
      </c>
    </row>
    <row r="138" spans="1:6">
      <c r="A138" s="68" t="s">
        <v>494</v>
      </c>
      <c r="B138" s="100">
        <v>16500</v>
      </c>
      <c r="C138" s="100">
        <v>0</v>
      </c>
      <c r="D138" s="100">
        <v>0</v>
      </c>
      <c r="E138" s="100">
        <v>0</v>
      </c>
      <c r="F138" s="100">
        <v>16500</v>
      </c>
    </row>
    <row r="139" spans="1:6">
      <c r="A139" s="68" t="s">
        <v>501</v>
      </c>
      <c r="B139" s="100">
        <v>0</v>
      </c>
      <c r="C139" s="100">
        <v>0</v>
      </c>
      <c r="D139" s="100">
        <v>0</v>
      </c>
      <c r="E139" s="100">
        <v>0</v>
      </c>
      <c r="F139" s="100">
        <v>0</v>
      </c>
    </row>
    <row r="140" spans="1:6">
      <c r="A140" s="182" t="s">
        <v>296</v>
      </c>
      <c r="B140" s="61">
        <v>1890681.2068399999</v>
      </c>
      <c r="C140" s="61">
        <v>341457.41038999998</v>
      </c>
      <c r="D140" s="61">
        <v>0</v>
      </c>
      <c r="E140" s="61">
        <v>0</v>
      </c>
      <c r="F140" s="61">
        <v>2232138.61723</v>
      </c>
    </row>
    <row r="141" spans="1:6">
      <c r="A141" s="68" t="s">
        <v>297</v>
      </c>
      <c r="B141" s="100">
        <v>0</v>
      </c>
      <c r="C141" s="100">
        <v>0</v>
      </c>
      <c r="D141" s="100">
        <v>0</v>
      </c>
      <c r="E141" s="100">
        <v>0</v>
      </c>
      <c r="F141" s="100">
        <v>0</v>
      </c>
    </row>
    <row r="142" spans="1:6">
      <c r="A142" s="68" t="s">
        <v>298</v>
      </c>
      <c r="B142" s="100">
        <v>597604.26497999998</v>
      </c>
      <c r="C142" s="100">
        <v>0</v>
      </c>
      <c r="D142" s="100">
        <v>0</v>
      </c>
      <c r="E142" s="100">
        <v>0</v>
      </c>
      <c r="F142" s="100">
        <v>597604.26497999998</v>
      </c>
    </row>
    <row r="143" spans="1:6">
      <c r="A143" s="68" t="s">
        <v>299</v>
      </c>
      <c r="B143" s="100">
        <v>0</v>
      </c>
      <c r="C143" s="100">
        <v>0</v>
      </c>
      <c r="D143" s="100">
        <v>0</v>
      </c>
      <c r="E143" s="100">
        <v>0</v>
      </c>
      <c r="F143" s="100">
        <v>0</v>
      </c>
    </row>
    <row r="144" spans="1:6">
      <c r="A144" s="68" t="s">
        <v>300</v>
      </c>
      <c r="B144" s="100">
        <v>0</v>
      </c>
      <c r="C144" s="100">
        <v>0</v>
      </c>
      <c r="D144" s="100">
        <v>0</v>
      </c>
      <c r="E144" s="100">
        <v>0</v>
      </c>
      <c r="F144" s="100">
        <v>0</v>
      </c>
    </row>
    <row r="145" spans="1:6">
      <c r="A145" s="68" t="s">
        <v>301</v>
      </c>
      <c r="B145" s="100">
        <v>1053556.6680000001</v>
      </c>
      <c r="C145" s="100">
        <v>3430</v>
      </c>
      <c r="D145" s="100">
        <v>0</v>
      </c>
      <c r="E145" s="100">
        <v>0</v>
      </c>
      <c r="F145" s="100">
        <v>1056986.6680000001</v>
      </c>
    </row>
    <row r="146" spans="1:6">
      <c r="A146" s="68" t="s">
        <v>302</v>
      </c>
      <c r="B146" s="100">
        <v>238078.31252000001</v>
      </c>
      <c r="C146" s="100">
        <v>335460.06572000001</v>
      </c>
      <c r="D146" s="100">
        <v>0</v>
      </c>
      <c r="E146" s="100">
        <v>0</v>
      </c>
      <c r="F146" s="100">
        <v>573538.37823999999</v>
      </c>
    </row>
    <row r="147" spans="1:6">
      <c r="A147" s="68" t="s">
        <v>303</v>
      </c>
      <c r="B147" s="100">
        <v>0</v>
      </c>
      <c r="C147" s="100">
        <v>0</v>
      </c>
      <c r="D147" s="100">
        <v>0</v>
      </c>
      <c r="E147" s="100">
        <v>0</v>
      </c>
      <c r="F147" s="100">
        <v>0</v>
      </c>
    </row>
    <row r="148" spans="1:6">
      <c r="A148" s="68" t="s">
        <v>304</v>
      </c>
      <c r="B148" s="100">
        <v>1441.9613400000001</v>
      </c>
      <c r="C148" s="100">
        <v>2567.34467</v>
      </c>
      <c r="D148" s="100">
        <v>0</v>
      </c>
      <c r="E148" s="100">
        <v>0</v>
      </c>
      <c r="F148" s="100">
        <v>4009.3060099999998</v>
      </c>
    </row>
    <row r="149" spans="1:6">
      <c r="A149" s="182" t="s">
        <v>305</v>
      </c>
      <c r="B149" s="61">
        <v>34440.23676</v>
      </c>
      <c r="C149" s="61">
        <v>1509.9923200000001</v>
      </c>
      <c r="D149" s="61">
        <v>0</v>
      </c>
      <c r="E149" s="61">
        <v>0</v>
      </c>
      <c r="F149" s="61">
        <v>35950.229079999997</v>
      </c>
    </row>
    <row r="150" spans="1:6">
      <c r="A150" s="68" t="s">
        <v>238</v>
      </c>
      <c r="B150" s="100">
        <v>0</v>
      </c>
      <c r="C150" s="100">
        <v>0</v>
      </c>
      <c r="D150" s="100">
        <v>0</v>
      </c>
      <c r="E150" s="100">
        <v>0</v>
      </c>
      <c r="F150" s="100">
        <v>0</v>
      </c>
    </row>
    <row r="151" spans="1:6">
      <c r="A151" s="68" t="s">
        <v>240</v>
      </c>
      <c r="B151" s="100">
        <v>11207.935320000001</v>
      </c>
      <c r="C151" s="100">
        <v>1509.9923200000001</v>
      </c>
      <c r="D151" s="100">
        <v>0</v>
      </c>
      <c r="E151" s="100">
        <v>0</v>
      </c>
      <c r="F151" s="100">
        <v>12717.92764</v>
      </c>
    </row>
    <row r="152" spans="1:6">
      <c r="A152" s="68" t="s">
        <v>306</v>
      </c>
      <c r="B152" s="100">
        <v>23232.301440000003</v>
      </c>
      <c r="C152" s="100">
        <v>0</v>
      </c>
      <c r="D152" s="100">
        <v>0</v>
      </c>
      <c r="E152" s="100">
        <v>0</v>
      </c>
      <c r="F152" s="100">
        <v>23232.301440000003</v>
      </c>
    </row>
    <row r="153" spans="1:6">
      <c r="A153" s="68" t="s">
        <v>267</v>
      </c>
      <c r="B153" s="100">
        <v>0</v>
      </c>
      <c r="C153" s="100">
        <v>0</v>
      </c>
      <c r="D153" s="100">
        <v>0</v>
      </c>
      <c r="E153" s="100">
        <v>0</v>
      </c>
      <c r="F153" s="100">
        <v>0</v>
      </c>
    </row>
    <row r="154" spans="1:6">
      <c r="A154" s="68" t="s">
        <v>307</v>
      </c>
      <c r="B154" s="100">
        <v>0</v>
      </c>
      <c r="C154" s="100">
        <v>0</v>
      </c>
      <c r="D154" s="100">
        <v>0</v>
      </c>
      <c r="E154" s="100">
        <v>0</v>
      </c>
      <c r="F154" s="100">
        <v>0</v>
      </c>
    </row>
    <row r="155" spans="1:6">
      <c r="A155" s="182" t="s">
        <v>308</v>
      </c>
      <c r="B155" s="61">
        <v>27234.890749999999</v>
      </c>
      <c r="C155" s="61">
        <v>0</v>
      </c>
      <c r="D155" s="61">
        <v>0</v>
      </c>
      <c r="E155" s="61">
        <v>0</v>
      </c>
      <c r="F155" s="61">
        <v>27234.890749999999</v>
      </c>
    </row>
    <row r="156" spans="1:6">
      <c r="A156" s="68" t="s">
        <v>309</v>
      </c>
      <c r="B156" s="100">
        <v>0</v>
      </c>
      <c r="C156" s="100">
        <v>0</v>
      </c>
      <c r="D156" s="100">
        <v>0</v>
      </c>
      <c r="E156" s="100">
        <v>0</v>
      </c>
      <c r="F156" s="100">
        <v>0</v>
      </c>
    </row>
    <row r="157" spans="1:6">
      <c r="A157" s="68" t="s">
        <v>310</v>
      </c>
      <c r="B157" s="100">
        <v>0</v>
      </c>
      <c r="C157" s="100">
        <v>0</v>
      </c>
      <c r="D157" s="100">
        <v>0</v>
      </c>
      <c r="E157" s="100">
        <v>0</v>
      </c>
      <c r="F157" s="100">
        <v>0</v>
      </c>
    </row>
    <row r="158" spans="1:6">
      <c r="A158" s="68" t="s">
        <v>311</v>
      </c>
      <c r="B158" s="100">
        <v>4817.6170899999997</v>
      </c>
      <c r="C158" s="100">
        <v>0</v>
      </c>
      <c r="D158" s="100">
        <v>0</v>
      </c>
      <c r="E158" s="100">
        <v>0</v>
      </c>
      <c r="F158" s="100">
        <v>4817.6170899999997</v>
      </c>
    </row>
    <row r="159" spans="1:6">
      <c r="A159" s="68" t="s">
        <v>1467</v>
      </c>
      <c r="B159" s="100">
        <v>0</v>
      </c>
      <c r="C159" s="100">
        <v>0</v>
      </c>
      <c r="D159" s="100">
        <v>0</v>
      </c>
      <c r="E159" s="100">
        <v>0</v>
      </c>
      <c r="F159" s="100">
        <v>0</v>
      </c>
    </row>
    <row r="160" spans="1:6">
      <c r="A160" s="68" t="s">
        <v>312</v>
      </c>
      <c r="B160" s="100">
        <v>22417.273659999999</v>
      </c>
      <c r="C160" s="100">
        <v>0</v>
      </c>
      <c r="D160" s="100">
        <v>0</v>
      </c>
      <c r="E160" s="100">
        <v>0</v>
      </c>
      <c r="F160" s="100">
        <v>22417.273659999999</v>
      </c>
    </row>
    <row r="161" spans="1:6">
      <c r="A161" s="68" t="s">
        <v>313</v>
      </c>
      <c r="B161" s="100">
        <v>0</v>
      </c>
      <c r="C161" s="100">
        <v>0</v>
      </c>
      <c r="D161" s="100">
        <v>0</v>
      </c>
      <c r="E161" s="100">
        <v>0</v>
      </c>
      <c r="F161" s="100">
        <v>0</v>
      </c>
    </row>
    <row r="162" spans="1:6">
      <c r="A162" s="182" t="s">
        <v>314</v>
      </c>
      <c r="B162" s="61">
        <v>0</v>
      </c>
      <c r="C162" s="61">
        <v>0</v>
      </c>
      <c r="D162" s="61">
        <v>0</v>
      </c>
      <c r="E162" s="61">
        <v>0</v>
      </c>
      <c r="F162" s="61">
        <v>0</v>
      </c>
    </row>
    <row r="163" spans="1:6">
      <c r="A163" s="68" t="s">
        <v>315</v>
      </c>
      <c r="B163" s="100">
        <v>0</v>
      </c>
      <c r="C163" s="100">
        <v>0</v>
      </c>
      <c r="D163" s="100">
        <v>0</v>
      </c>
      <c r="E163" s="100">
        <v>0</v>
      </c>
      <c r="F163" s="100">
        <v>0</v>
      </c>
    </row>
    <row r="164" spans="1:6">
      <c r="A164" s="68" t="s">
        <v>316</v>
      </c>
      <c r="B164" s="100">
        <v>0</v>
      </c>
      <c r="C164" s="100">
        <v>0</v>
      </c>
      <c r="D164" s="100">
        <v>0</v>
      </c>
      <c r="E164" s="100">
        <v>0</v>
      </c>
      <c r="F164" s="100">
        <v>0</v>
      </c>
    </row>
    <row r="165" spans="1:6">
      <c r="A165" s="68" t="s">
        <v>317</v>
      </c>
      <c r="B165" s="100">
        <v>0</v>
      </c>
      <c r="C165" s="100">
        <v>0</v>
      </c>
      <c r="D165" s="100">
        <v>0</v>
      </c>
      <c r="E165" s="100">
        <v>0</v>
      </c>
      <c r="F165" s="100">
        <v>0</v>
      </c>
    </row>
    <row r="166" spans="1:6">
      <c r="A166" s="68" t="s">
        <v>318</v>
      </c>
      <c r="B166" s="100">
        <v>0</v>
      </c>
      <c r="C166" s="100">
        <v>0</v>
      </c>
      <c r="D166" s="100">
        <v>0</v>
      </c>
      <c r="E166" s="100">
        <v>0</v>
      </c>
      <c r="F166" s="100">
        <v>0</v>
      </c>
    </row>
    <row r="167" spans="1:6">
      <c r="A167" s="182" t="s">
        <v>319</v>
      </c>
      <c r="B167" s="61">
        <v>0</v>
      </c>
      <c r="C167" s="61">
        <v>0</v>
      </c>
      <c r="D167" s="61">
        <v>0</v>
      </c>
      <c r="E167" s="61">
        <v>0</v>
      </c>
      <c r="F167" s="61">
        <v>0</v>
      </c>
    </row>
    <row r="168" spans="1:6">
      <c r="A168" s="68" t="s">
        <v>320</v>
      </c>
      <c r="B168" s="100">
        <v>0</v>
      </c>
      <c r="C168" s="100">
        <v>0</v>
      </c>
      <c r="D168" s="100">
        <v>0</v>
      </c>
      <c r="E168" s="100">
        <v>0</v>
      </c>
      <c r="F168" s="100">
        <v>0</v>
      </c>
    </row>
    <row r="169" spans="1:6">
      <c r="A169" s="68" t="s">
        <v>321</v>
      </c>
      <c r="B169" s="100">
        <v>0</v>
      </c>
      <c r="C169" s="100">
        <v>0</v>
      </c>
      <c r="D169" s="100">
        <v>0</v>
      </c>
      <c r="E169" s="100">
        <v>0</v>
      </c>
      <c r="F169" s="100">
        <v>0</v>
      </c>
    </row>
    <row r="170" spans="1:6">
      <c r="A170" s="68" t="s">
        <v>322</v>
      </c>
      <c r="B170" s="100">
        <v>0</v>
      </c>
      <c r="C170" s="100">
        <v>0</v>
      </c>
      <c r="D170" s="100">
        <v>0</v>
      </c>
      <c r="E170" s="100">
        <v>0</v>
      </c>
      <c r="F170" s="100">
        <v>0</v>
      </c>
    </row>
    <row r="171" spans="1:6">
      <c r="A171" s="68" t="s">
        <v>323</v>
      </c>
      <c r="B171" s="100">
        <v>0</v>
      </c>
      <c r="C171" s="100">
        <v>0</v>
      </c>
      <c r="D171" s="100">
        <v>0</v>
      </c>
      <c r="E171" s="100">
        <v>0</v>
      </c>
      <c r="F171" s="100">
        <v>0</v>
      </c>
    </row>
    <row r="172" spans="1:6">
      <c r="A172" s="68" t="s">
        <v>324</v>
      </c>
      <c r="B172" s="100">
        <v>0</v>
      </c>
      <c r="C172" s="100">
        <v>0</v>
      </c>
      <c r="D172" s="100">
        <v>0</v>
      </c>
      <c r="E172" s="100">
        <v>0</v>
      </c>
      <c r="F172" s="100">
        <v>0</v>
      </c>
    </row>
    <row r="173" spans="1:6">
      <c r="A173" s="68" t="s">
        <v>325</v>
      </c>
      <c r="B173" s="100">
        <v>0</v>
      </c>
      <c r="C173" s="100">
        <v>0</v>
      </c>
      <c r="D173" s="100">
        <v>0</v>
      </c>
      <c r="E173" s="100">
        <v>0</v>
      </c>
      <c r="F173" s="100">
        <v>0</v>
      </c>
    </row>
    <row r="174" spans="1:6">
      <c r="A174" s="68" t="s">
        <v>326</v>
      </c>
      <c r="B174" s="100">
        <v>0</v>
      </c>
      <c r="C174" s="100">
        <v>0</v>
      </c>
      <c r="D174" s="100">
        <v>0</v>
      </c>
      <c r="E174" s="100">
        <v>0</v>
      </c>
      <c r="F174" s="100">
        <v>0</v>
      </c>
    </row>
    <row r="175" spans="1:6">
      <c r="A175" s="68" t="s">
        <v>327</v>
      </c>
      <c r="B175" s="100">
        <v>0</v>
      </c>
      <c r="C175" s="100">
        <v>0</v>
      </c>
      <c r="D175" s="100">
        <v>0</v>
      </c>
      <c r="E175" s="100">
        <v>0</v>
      </c>
      <c r="F175" s="100">
        <v>0</v>
      </c>
    </row>
    <row r="176" spans="1:6">
      <c r="A176" s="160" t="s">
        <v>328</v>
      </c>
      <c r="B176" s="61">
        <v>628052.40787999996</v>
      </c>
      <c r="C176" s="61">
        <v>0</v>
      </c>
      <c r="D176" s="61">
        <v>0</v>
      </c>
      <c r="E176" s="61">
        <v>0</v>
      </c>
      <c r="F176" s="61">
        <v>628052.40787999996</v>
      </c>
    </row>
    <row r="177" spans="1:6">
      <c r="A177" s="67" t="s">
        <v>329</v>
      </c>
      <c r="B177" s="100">
        <v>499483.5</v>
      </c>
      <c r="C177" s="100">
        <v>0</v>
      </c>
      <c r="D177" s="100">
        <v>0</v>
      </c>
      <c r="E177" s="100">
        <v>0</v>
      </c>
      <c r="F177" s="100">
        <v>499483.5</v>
      </c>
    </row>
    <row r="178" spans="1:6">
      <c r="A178" s="68" t="s">
        <v>330</v>
      </c>
      <c r="B178" s="100">
        <v>499483.5</v>
      </c>
      <c r="C178" s="100">
        <v>0</v>
      </c>
      <c r="D178" s="100">
        <v>0</v>
      </c>
      <c r="E178" s="100">
        <v>0</v>
      </c>
      <c r="F178" s="100">
        <v>499483.5</v>
      </c>
    </row>
    <row r="179" spans="1:6">
      <c r="A179" s="68" t="s">
        <v>331</v>
      </c>
      <c r="B179" s="100">
        <v>0</v>
      </c>
      <c r="C179" s="100">
        <v>0</v>
      </c>
      <c r="D179" s="100">
        <v>0</v>
      </c>
      <c r="E179" s="100">
        <v>0</v>
      </c>
      <c r="F179" s="100">
        <v>0</v>
      </c>
    </row>
    <row r="180" spans="1:6">
      <c r="A180" s="68" t="s">
        <v>332</v>
      </c>
      <c r="B180" s="100">
        <v>0</v>
      </c>
      <c r="C180" s="100">
        <v>0</v>
      </c>
      <c r="D180" s="100">
        <v>0</v>
      </c>
      <c r="E180" s="100">
        <v>0</v>
      </c>
      <c r="F180" s="100">
        <v>0</v>
      </c>
    </row>
    <row r="181" spans="1:6">
      <c r="A181" s="67" t="s">
        <v>333</v>
      </c>
      <c r="B181" s="100">
        <v>0</v>
      </c>
      <c r="C181" s="100">
        <v>0</v>
      </c>
      <c r="D181" s="100">
        <v>0</v>
      </c>
      <c r="E181" s="100">
        <v>0</v>
      </c>
      <c r="F181" s="100">
        <v>0</v>
      </c>
    </row>
    <row r="182" spans="1:6">
      <c r="A182" s="68" t="s">
        <v>334</v>
      </c>
      <c r="B182" s="100">
        <v>0</v>
      </c>
      <c r="C182" s="100">
        <v>0</v>
      </c>
      <c r="D182" s="100">
        <v>0</v>
      </c>
      <c r="E182" s="100">
        <v>0</v>
      </c>
      <c r="F182" s="100">
        <v>0</v>
      </c>
    </row>
    <row r="183" spans="1:6">
      <c r="A183" s="68" t="s">
        <v>335</v>
      </c>
      <c r="B183" s="100">
        <v>0</v>
      </c>
      <c r="C183" s="100">
        <v>0</v>
      </c>
      <c r="D183" s="100">
        <v>0</v>
      </c>
      <c r="E183" s="100">
        <v>0</v>
      </c>
      <c r="F183" s="100">
        <v>0</v>
      </c>
    </row>
    <row r="184" spans="1:6">
      <c r="A184" s="68" t="s">
        <v>336</v>
      </c>
      <c r="B184" s="100">
        <v>0</v>
      </c>
      <c r="C184" s="100">
        <v>0</v>
      </c>
      <c r="D184" s="100">
        <v>0</v>
      </c>
      <c r="E184" s="100">
        <v>0</v>
      </c>
      <c r="F184" s="100">
        <v>0</v>
      </c>
    </row>
    <row r="185" spans="1:6">
      <c r="A185" s="67" t="s">
        <v>337</v>
      </c>
      <c r="B185" s="100">
        <v>0</v>
      </c>
      <c r="C185" s="100">
        <v>0</v>
      </c>
      <c r="D185" s="100">
        <v>0</v>
      </c>
      <c r="E185" s="100">
        <v>0</v>
      </c>
      <c r="F185" s="100">
        <v>0</v>
      </c>
    </row>
    <row r="186" spans="1:6">
      <c r="A186" s="68" t="s">
        <v>338</v>
      </c>
      <c r="B186" s="100">
        <v>0</v>
      </c>
      <c r="C186" s="100">
        <v>0</v>
      </c>
      <c r="D186" s="100">
        <v>0</v>
      </c>
      <c r="E186" s="100">
        <v>0</v>
      </c>
      <c r="F186" s="100">
        <v>0</v>
      </c>
    </row>
    <row r="187" spans="1:6">
      <c r="A187" s="67" t="s">
        <v>339</v>
      </c>
      <c r="B187" s="100">
        <v>128320.17769</v>
      </c>
      <c r="C187" s="100">
        <v>0</v>
      </c>
      <c r="D187" s="100">
        <v>0</v>
      </c>
      <c r="E187" s="100">
        <v>0</v>
      </c>
      <c r="F187" s="100">
        <v>128320.17769</v>
      </c>
    </row>
    <row r="188" spans="1:6">
      <c r="A188" s="68" t="s">
        <v>340</v>
      </c>
      <c r="B188" s="100">
        <v>53645.355670000004</v>
      </c>
      <c r="C188" s="100">
        <v>0</v>
      </c>
      <c r="D188" s="100">
        <v>0</v>
      </c>
      <c r="E188" s="100">
        <v>0</v>
      </c>
      <c r="F188" s="100">
        <v>53645.355670000004</v>
      </c>
    </row>
    <row r="189" spans="1:6">
      <c r="A189" s="68" t="s">
        <v>341</v>
      </c>
      <c r="B189" s="100">
        <v>47494.563020000001</v>
      </c>
      <c r="C189" s="100">
        <v>0</v>
      </c>
      <c r="D189" s="100">
        <v>0</v>
      </c>
      <c r="E189" s="100">
        <v>0</v>
      </c>
      <c r="F189" s="100">
        <v>47494.563020000001</v>
      </c>
    </row>
    <row r="190" spans="1:6">
      <c r="A190" s="68" t="s">
        <v>342</v>
      </c>
      <c r="B190" s="100">
        <v>27180.258999999998</v>
      </c>
      <c r="C190" s="100">
        <v>0</v>
      </c>
      <c r="D190" s="100">
        <v>0</v>
      </c>
      <c r="E190" s="100">
        <v>0</v>
      </c>
      <c r="F190" s="100">
        <v>27180.258999999998</v>
      </c>
    </row>
    <row r="191" spans="1:6">
      <c r="A191" s="67" t="s">
        <v>343</v>
      </c>
      <c r="B191" s="100">
        <v>248.73018999999999</v>
      </c>
      <c r="C191" s="100">
        <v>0</v>
      </c>
      <c r="D191" s="100">
        <v>0</v>
      </c>
      <c r="E191" s="100">
        <v>0</v>
      </c>
      <c r="F191" s="100">
        <v>248.73018999999999</v>
      </c>
    </row>
    <row r="192" spans="1:6">
      <c r="A192" s="68" t="s">
        <v>344</v>
      </c>
      <c r="B192" s="100">
        <v>0.98996000000000006</v>
      </c>
      <c r="C192" s="100">
        <v>0</v>
      </c>
      <c r="D192" s="100">
        <v>0</v>
      </c>
      <c r="E192" s="100">
        <v>0</v>
      </c>
      <c r="F192" s="100">
        <v>0.98996000000000006</v>
      </c>
    </row>
    <row r="193" spans="1:6">
      <c r="A193" s="68" t="s">
        <v>345</v>
      </c>
      <c r="B193" s="100">
        <v>247.74023</v>
      </c>
      <c r="C193" s="100">
        <v>0</v>
      </c>
      <c r="D193" s="100">
        <v>0</v>
      </c>
      <c r="E193" s="100">
        <v>0</v>
      </c>
      <c r="F193" s="100">
        <v>247.74023</v>
      </c>
    </row>
    <row r="194" spans="1:6">
      <c r="A194" s="76" t="s">
        <v>346</v>
      </c>
      <c r="B194" s="61">
        <v>6703084.1793900002</v>
      </c>
      <c r="C194" s="61">
        <v>458537.40672000003</v>
      </c>
      <c r="D194" s="61">
        <v>0</v>
      </c>
      <c r="E194" s="61">
        <v>0</v>
      </c>
      <c r="F194" s="61">
        <v>7161621.5861099996</v>
      </c>
    </row>
    <row r="195" spans="1:6">
      <c r="A195" s="76" t="s">
        <v>347</v>
      </c>
      <c r="B195" s="61">
        <v>0</v>
      </c>
      <c r="C195" s="61">
        <v>0</v>
      </c>
      <c r="D195" s="61">
        <v>0</v>
      </c>
      <c r="E195" s="61">
        <v>0</v>
      </c>
      <c r="F195" s="61">
        <v>0</v>
      </c>
    </row>
    <row r="196" spans="1:6">
      <c r="A196" s="70" t="s">
        <v>348</v>
      </c>
      <c r="B196" s="100">
        <v>0</v>
      </c>
      <c r="C196" s="100">
        <v>0</v>
      </c>
      <c r="D196" s="100">
        <v>0</v>
      </c>
      <c r="E196" s="100">
        <v>0</v>
      </c>
      <c r="F196" s="100">
        <v>0</v>
      </c>
    </row>
    <row r="197" spans="1:6">
      <c r="A197" s="68" t="s">
        <v>349</v>
      </c>
      <c r="B197" s="100">
        <v>0</v>
      </c>
      <c r="C197" s="100">
        <v>0</v>
      </c>
      <c r="D197" s="100">
        <v>0</v>
      </c>
      <c r="E197" s="100">
        <v>0</v>
      </c>
      <c r="F197" s="100">
        <v>0</v>
      </c>
    </row>
    <row r="198" spans="1:6">
      <c r="A198" s="68" t="s">
        <v>350</v>
      </c>
      <c r="B198" s="100">
        <v>0</v>
      </c>
      <c r="C198" s="100">
        <v>0</v>
      </c>
      <c r="D198" s="100">
        <v>0</v>
      </c>
      <c r="E198" s="100">
        <v>0</v>
      </c>
      <c r="F198" s="100">
        <v>0</v>
      </c>
    </row>
    <row r="199" spans="1:6">
      <c r="A199" s="68" t="s">
        <v>351</v>
      </c>
      <c r="B199" s="100">
        <v>0</v>
      </c>
      <c r="C199" s="100">
        <v>0</v>
      </c>
      <c r="D199" s="100">
        <v>0</v>
      </c>
      <c r="E199" s="100">
        <v>0</v>
      </c>
      <c r="F199" s="100">
        <v>0</v>
      </c>
    </row>
    <row r="200" spans="1:6">
      <c r="A200" s="68" t="s">
        <v>352</v>
      </c>
      <c r="B200" s="100">
        <v>0</v>
      </c>
      <c r="C200" s="100">
        <v>0</v>
      </c>
      <c r="D200" s="100">
        <v>0</v>
      </c>
      <c r="E200" s="100">
        <v>0</v>
      </c>
      <c r="F200" s="100">
        <v>0</v>
      </c>
    </row>
    <row r="201" spans="1:6">
      <c r="A201" s="68" t="s">
        <v>353</v>
      </c>
      <c r="B201" s="100">
        <v>0</v>
      </c>
      <c r="C201" s="100">
        <v>0</v>
      </c>
      <c r="D201" s="100">
        <v>0</v>
      </c>
      <c r="E201" s="100">
        <v>0</v>
      </c>
      <c r="F201" s="100">
        <v>0</v>
      </c>
    </row>
    <row r="202" spans="1:6">
      <c r="A202" s="67" t="s">
        <v>354</v>
      </c>
      <c r="B202" s="100">
        <v>0</v>
      </c>
      <c r="C202" s="100">
        <v>0</v>
      </c>
      <c r="D202" s="100">
        <v>0</v>
      </c>
      <c r="E202" s="100">
        <v>0</v>
      </c>
      <c r="F202" s="100">
        <v>0</v>
      </c>
    </row>
    <row r="203" spans="1:6">
      <c r="A203" s="68" t="s">
        <v>355</v>
      </c>
      <c r="B203" s="100">
        <v>0</v>
      </c>
      <c r="C203" s="100">
        <v>0</v>
      </c>
      <c r="D203" s="100">
        <v>0</v>
      </c>
      <c r="E203" s="100">
        <v>0</v>
      </c>
      <c r="F203" s="100">
        <v>0</v>
      </c>
    </row>
    <row r="204" spans="1:6">
      <c r="A204" s="68" t="s">
        <v>356</v>
      </c>
      <c r="B204" s="100">
        <v>0</v>
      </c>
      <c r="C204" s="100">
        <v>0</v>
      </c>
      <c r="D204" s="100">
        <v>0</v>
      </c>
      <c r="E204" s="100">
        <v>0</v>
      </c>
      <c r="F204" s="100">
        <v>0</v>
      </c>
    </row>
    <row r="205" spans="1:6">
      <c r="A205" s="68" t="s">
        <v>357</v>
      </c>
      <c r="B205" s="100">
        <v>0</v>
      </c>
      <c r="C205" s="100">
        <v>0</v>
      </c>
      <c r="D205" s="100">
        <v>0</v>
      </c>
      <c r="E205" s="100">
        <v>0</v>
      </c>
      <c r="F205" s="100">
        <v>0</v>
      </c>
    </row>
    <row r="206" spans="1:6">
      <c r="A206" s="68" t="s">
        <v>358</v>
      </c>
      <c r="B206" s="100">
        <v>0</v>
      </c>
      <c r="C206" s="100">
        <v>0</v>
      </c>
      <c r="D206" s="100">
        <v>0</v>
      </c>
      <c r="E206" s="100">
        <v>0</v>
      </c>
      <c r="F206" s="100">
        <v>0</v>
      </c>
    </row>
    <row r="207" spans="1:6">
      <c r="A207" s="68" t="s">
        <v>359</v>
      </c>
      <c r="B207" s="100">
        <v>0</v>
      </c>
      <c r="C207" s="100">
        <v>0</v>
      </c>
      <c r="D207" s="100">
        <v>0</v>
      </c>
      <c r="E207" s="100">
        <v>0</v>
      </c>
      <c r="F207" s="100">
        <v>0</v>
      </c>
    </row>
    <row r="208" spans="1:6">
      <c r="A208" s="67" t="s">
        <v>360</v>
      </c>
      <c r="B208" s="100">
        <v>0</v>
      </c>
      <c r="C208" s="100">
        <v>0</v>
      </c>
      <c r="D208" s="100">
        <v>0</v>
      </c>
      <c r="E208" s="100">
        <v>0</v>
      </c>
      <c r="F208" s="100">
        <v>0</v>
      </c>
    </row>
    <row r="209" spans="1:6">
      <c r="A209" s="67" t="s">
        <v>361</v>
      </c>
      <c r="B209" s="100">
        <v>0</v>
      </c>
      <c r="C209" s="100">
        <v>0</v>
      </c>
      <c r="D209" s="100">
        <v>0</v>
      </c>
      <c r="E209" s="100">
        <v>0</v>
      </c>
      <c r="F209" s="100">
        <v>0</v>
      </c>
    </row>
    <row r="210" spans="1:6">
      <c r="A210" s="68" t="s">
        <v>362</v>
      </c>
      <c r="B210" s="100">
        <v>0</v>
      </c>
      <c r="C210" s="100">
        <v>0</v>
      </c>
      <c r="D210" s="100">
        <v>0</v>
      </c>
      <c r="E210" s="100">
        <v>0</v>
      </c>
      <c r="F210" s="100">
        <v>0</v>
      </c>
    </row>
    <row r="211" spans="1:6">
      <c r="A211" s="68" t="s">
        <v>363</v>
      </c>
      <c r="B211" s="100">
        <v>0</v>
      </c>
      <c r="C211" s="100">
        <v>0</v>
      </c>
      <c r="D211" s="100">
        <v>0</v>
      </c>
      <c r="E211" s="100">
        <v>0</v>
      </c>
      <c r="F211" s="100">
        <v>0</v>
      </c>
    </row>
    <row r="212" spans="1:6">
      <c r="A212" s="68" t="s">
        <v>364</v>
      </c>
      <c r="B212" s="100">
        <v>0</v>
      </c>
      <c r="C212" s="100">
        <v>0</v>
      </c>
      <c r="D212" s="100">
        <v>0</v>
      </c>
      <c r="E212" s="100">
        <v>0</v>
      </c>
      <c r="F212" s="100">
        <v>0</v>
      </c>
    </row>
    <row r="213" spans="1:6">
      <c r="A213" s="68" t="s">
        <v>365</v>
      </c>
      <c r="B213" s="100">
        <v>0</v>
      </c>
      <c r="C213" s="100">
        <v>0</v>
      </c>
      <c r="D213" s="100">
        <v>0</v>
      </c>
      <c r="E213" s="100">
        <v>0</v>
      </c>
      <c r="F213" s="100">
        <v>0</v>
      </c>
    </row>
    <row r="214" spans="1:6">
      <c r="A214" s="67" t="s">
        <v>366</v>
      </c>
      <c r="B214" s="100">
        <v>0</v>
      </c>
      <c r="C214" s="100">
        <v>0</v>
      </c>
      <c r="D214" s="100">
        <v>0</v>
      </c>
      <c r="E214" s="100">
        <v>0</v>
      </c>
      <c r="F214" s="100">
        <v>0</v>
      </c>
    </row>
    <row r="215" spans="1:6">
      <c r="A215" s="182" t="s">
        <v>367</v>
      </c>
      <c r="B215" s="61">
        <v>18281265.803009998</v>
      </c>
      <c r="C215" s="61">
        <v>4564419.7883199994</v>
      </c>
      <c r="D215" s="61">
        <v>0</v>
      </c>
      <c r="E215" s="61">
        <v>0</v>
      </c>
      <c r="F215" s="61">
        <v>22845685.591330003</v>
      </c>
    </row>
    <row r="216" spans="1:6">
      <c r="A216" s="67" t="s">
        <v>368</v>
      </c>
      <c r="B216" s="100">
        <v>0</v>
      </c>
      <c r="C216" s="100">
        <v>0</v>
      </c>
      <c r="D216" s="100">
        <v>0</v>
      </c>
      <c r="E216" s="100">
        <v>0</v>
      </c>
      <c r="F216" s="100">
        <v>0</v>
      </c>
    </row>
    <row r="217" spans="1:6">
      <c r="A217" s="68" t="s">
        <v>369</v>
      </c>
      <c r="B217" s="100">
        <v>0</v>
      </c>
      <c r="C217" s="100">
        <v>0</v>
      </c>
      <c r="D217" s="100">
        <v>0</v>
      </c>
      <c r="E217" s="100">
        <v>0</v>
      </c>
      <c r="F217" s="100">
        <v>0</v>
      </c>
    </row>
    <row r="218" spans="1:6">
      <c r="A218" s="68" t="s">
        <v>370</v>
      </c>
      <c r="B218" s="100">
        <v>0</v>
      </c>
      <c r="C218" s="100">
        <v>0</v>
      </c>
      <c r="D218" s="100">
        <v>0</v>
      </c>
      <c r="E218" s="100">
        <v>0</v>
      </c>
      <c r="F218" s="100">
        <v>0</v>
      </c>
    </row>
    <row r="219" spans="1:6">
      <c r="A219" s="68" t="s">
        <v>371</v>
      </c>
      <c r="B219" s="100">
        <v>0</v>
      </c>
      <c r="C219" s="100">
        <v>0</v>
      </c>
      <c r="D219" s="100">
        <v>0</v>
      </c>
      <c r="E219" s="100">
        <v>0</v>
      </c>
      <c r="F219" s="100">
        <v>0</v>
      </c>
    </row>
    <row r="220" spans="1:6">
      <c r="A220" s="67" t="s">
        <v>372</v>
      </c>
      <c r="B220" s="100">
        <v>0</v>
      </c>
      <c r="C220" s="100">
        <v>0</v>
      </c>
      <c r="D220" s="100">
        <v>0</v>
      </c>
      <c r="E220" s="100">
        <v>0</v>
      </c>
      <c r="F220" s="100">
        <v>0</v>
      </c>
    </row>
    <row r="221" spans="1:6">
      <c r="A221" s="68" t="s">
        <v>373</v>
      </c>
      <c r="B221" s="100">
        <v>0</v>
      </c>
      <c r="C221" s="100">
        <v>0</v>
      </c>
      <c r="D221" s="100">
        <v>0</v>
      </c>
      <c r="E221" s="100">
        <v>0</v>
      </c>
      <c r="F221" s="100">
        <v>0</v>
      </c>
    </row>
    <row r="222" spans="1:6">
      <c r="A222" s="68" t="s">
        <v>374</v>
      </c>
      <c r="B222" s="100">
        <v>0</v>
      </c>
      <c r="C222" s="100">
        <v>0</v>
      </c>
      <c r="D222" s="100">
        <v>0</v>
      </c>
      <c r="E222" s="100">
        <v>0</v>
      </c>
      <c r="F222" s="100">
        <v>0</v>
      </c>
    </row>
    <row r="223" spans="1:6">
      <c r="A223" s="68" t="s">
        <v>375</v>
      </c>
      <c r="B223" s="100">
        <v>0</v>
      </c>
      <c r="C223" s="100">
        <v>0</v>
      </c>
      <c r="D223" s="100">
        <v>0</v>
      </c>
      <c r="E223" s="100">
        <v>0</v>
      </c>
      <c r="F223" s="100">
        <v>0</v>
      </c>
    </row>
    <row r="224" spans="1:6">
      <c r="A224" s="69" t="s">
        <v>376</v>
      </c>
      <c r="B224" s="100">
        <v>0</v>
      </c>
      <c r="C224" s="100">
        <v>0</v>
      </c>
      <c r="D224" s="100">
        <v>0</v>
      </c>
      <c r="E224" s="100">
        <v>0</v>
      </c>
      <c r="F224" s="100">
        <v>0</v>
      </c>
    </row>
    <row r="225" spans="1:6">
      <c r="A225" s="68" t="s">
        <v>377</v>
      </c>
      <c r="B225" s="100">
        <v>0</v>
      </c>
      <c r="C225" s="100">
        <v>0</v>
      </c>
      <c r="D225" s="100">
        <v>0</v>
      </c>
      <c r="E225" s="100">
        <v>0</v>
      </c>
      <c r="F225" s="100">
        <v>0</v>
      </c>
    </row>
    <row r="226" spans="1:6">
      <c r="A226" s="67" t="s">
        <v>378</v>
      </c>
      <c r="B226" s="100">
        <v>0</v>
      </c>
      <c r="C226" s="100">
        <v>0</v>
      </c>
      <c r="D226" s="100">
        <v>0</v>
      </c>
      <c r="E226" s="100">
        <v>0</v>
      </c>
      <c r="F226" s="100">
        <v>0</v>
      </c>
    </row>
    <row r="227" spans="1:6">
      <c r="A227" s="68" t="s">
        <v>379</v>
      </c>
      <c r="B227" s="100">
        <v>0</v>
      </c>
      <c r="C227" s="100">
        <v>0</v>
      </c>
      <c r="D227" s="100">
        <v>0</v>
      </c>
      <c r="E227" s="100">
        <v>0</v>
      </c>
      <c r="F227" s="100">
        <v>0</v>
      </c>
    </row>
    <row r="228" spans="1:6">
      <c r="A228" s="68" t="s">
        <v>380</v>
      </c>
      <c r="B228" s="100">
        <v>0</v>
      </c>
      <c r="C228" s="100">
        <v>0</v>
      </c>
      <c r="D228" s="100">
        <v>0</v>
      </c>
      <c r="E228" s="100">
        <v>0</v>
      </c>
      <c r="F228" s="100">
        <v>0</v>
      </c>
    </row>
    <row r="229" spans="1:6">
      <c r="A229" s="67" t="s">
        <v>381</v>
      </c>
      <c r="B229" s="100">
        <v>0</v>
      </c>
      <c r="C229" s="100">
        <v>0</v>
      </c>
      <c r="D229" s="100">
        <v>0</v>
      </c>
      <c r="E229" s="100">
        <v>0</v>
      </c>
      <c r="F229" s="100">
        <v>0</v>
      </c>
    </row>
    <row r="230" spans="1:6">
      <c r="A230" s="68" t="s">
        <v>382</v>
      </c>
      <c r="B230" s="100">
        <v>0</v>
      </c>
      <c r="C230" s="100">
        <v>0</v>
      </c>
      <c r="D230" s="100">
        <v>0</v>
      </c>
      <c r="E230" s="100">
        <v>0</v>
      </c>
      <c r="F230" s="100">
        <v>0</v>
      </c>
    </row>
    <row r="231" spans="1:6">
      <c r="A231" s="68" t="s">
        <v>383</v>
      </c>
      <c r="B231" s="100">
        <v>0</v>
      </c>
      <c r="C231" s="100">
        <v>0</v>
      </c>
      <c r="D231" s="100">
        <v>0</v>
      </c>
      <c r="E231" s="100">
        <v>0</v>
      </c>
      <c r="F231" s="100">
        <v>0</v>
      </c>
    </row>
    <row r="232" spans="1:6">
      <c r="A232" s="67" t="s">
        <v>384</v>
      </c>
      <c r="B232" s="100">
        <v>3170825.8415700002</v>
      </c>
      <c r="C232" s="100">
        <v>0</v>
      </c>
      <c r="D232" s="100">
        <v>0</v>
      </c>
      <c r="E232" s="100">
        <v>0</v>
      </c>
      <c r="F232" s="100">
        <v>3170825.8415700002</v>
      </c>
    </row>
    <row r="233" spans="1:6">
      <c r="A233" s="68" t="s">
        <v>385</v>
      </c>
      <c r="B233" s="100">
        <v>1906822.2546300001</v>
      </c>
      <c r="C233" s="100">
        <v>0</v>
      </c>
      <c r="D233" s="100">
        <v>0</v>
      </c>
      <c r="E233" s="100">
        <v>0</v>
      </c>
      <c r="F233" s="100">
        <v>1906822.2546300001</v>
      </c>
    </row>
    <row r="234" spans="1:6">
      <c r="A234" s="68" t="s">
        <v>386</v>
      </c>
      <c r="B234" s="100">
        <v>0</v>
      </c>
      <c r="C234" s="100">
        <v>0</v>
      </c>
      <c r="D234" s="100">
        <v>0</v>
      </c>
      <c r="E234" s="100">
        <v>0</v>
      </c>
      <c r="F234" s="100">
        <v>0</v>
      </c>
    </row>
    <row r="235" spans="1:6">
      <c r="A235" s="68" t="s">
        <v>387</v>
      </c>
      <c r="B235" s="100">
        <v>175034.14650999999</v>
      </c>
      <c r="C235" s="100">
        <v>0</v>
      </c>
      <c r="D235" s="100">
        <v>0</v>
      </c>
      <c r="E235" s="100">
        <v>0</v>
      </c>
      <c r="F235" s="100">
        <v>175034.14650999999</v>
      </c>
    </row>
    <row r="236" spans="1:6">
      <c r="A236" s="68" t="s">
        <v>388</v>
      </c>
      <c r="B236" s="100">
        <v>874.65</v>
      </c>
      <c r="C236" s="100">
        <v>0</v>
      </c>
      <c r="D236" s="100">
        <v>0</v>
      </c>
      <c r="E236" s="100">
        <v>0</v>
      </c>
      <c r="F236" s="100">
        <v>874.65</v>
      </c>
    </row>
    <row r="237" spans="1:6">
      <c r="A237" s="68" t="s">
        <v>389</v>
      </c>
      <c r="B237" s="100">
        <v>0</v>
      </c>
      <c r="C237" s="100">
        <v>0</v>
      </c>
      <c r="D237" s="100">
        <v>0</v>
      </c>
      <c r="E237" s="100">
        <v>0</v>
      </c>
      <c r="F237" s="100">
        <v>0</v>
      </c>
    </row>
    <row r="238" spans="1:6">
      <c r="A238" s="68" t="s">
        <v>390</v>
      </c>
      <c r="B238" s="100">
        <v>0</v>
      </c>
      <c r="C238" s="100">
        <v>0</v>
      </c>
      <c r="D238" s="100">
        <v>0</v>
      </c>
      <c r="E238" s="100">
        <v>0</v>
      </c>
      <c r="F238" s="100">
        <v>0</v>
      </c>
    </row>
    <row r="239" spans="1:6">
      <c r="A239" s="68" t="s">
        <v>391</v>
      </c>
      <c r="B239" s="100">
        <v>0</v>
      </c>
      <c r="C239" s="100">
        <v>0</v>
      </c>
      <c r="D239" s="100">
        <v>0</v>
      </c>
      <c r="E239" s="100">
        <v>0</v>
      </c>
      <c r="F239" s="100">
        <v>0</v>
      </c>
    </row>
    <row r="240" spans="1:6">
      <c r="A240" s="68" t="s">
        <v>392</v>
      </c>
      <c r="B240" s="100">
        <v>0</v>
      </c>
      <c r="C240" s="100">
        <v>0</v>
      </c>
      <c r="D240" s="100">
        <v>0</v>
      </c>
      <c r="E240" s="100">
        <v>0</v>
      </c>
      <c r="F240" s="100">
        <v>0</v>
      </c>
    </row>
    <row r="241" spans="1:6">
      <c r="A241" s="68" t="s">
        <v>393</v>
      </c>
      <c r="B241" s="100">
        <v>1088094.7904300001</v>
      </c>
      <c r="C241" s="100">
        <v>0</v>
      </c>
      <c r="D241" s="100">
        <v>0</v>
      </c>
      <c r="E241" s="100">
        <v>0</v>
      </c>
      <c r="F241" s="100">
        <v>1088094.7904300001</v>
      </c>
    </row>
    <row r="242" spans="1:6">
      <c r="A242" s="67" t="s">
        <v>394</v>
      </c>
      <c r="B242" s="100">
        <v>5347003.0634799991</v>
      </c>
      <c r="C242" s="100">
        <v>779005.23976999999</v>
      </c>
      <c r="D242" s="100">
        <v>0</v>
      </c>
      <c r="E242" s="100">
        <v>0</v>
      </c>
      <c r="F242" s="100">
        <v>6126008.3032499999</v>
      </c>
    </row>
    <row r="243" spans="1:6">
      <c r="A243" s="68" t="s">
        <v>395</v>
      </c>
      <c r="B243" s="100">
        <v>87639.99394</v>
      </c>
      <c r="C243" s="100">
        <v>0</v>
      </c>
      <c r="D243" s="100">
        <v>0</v>
      </c>
      <c r="E243" s="100">
        <v>0</v>
      </c>
      <c r="F243" s="100">
        <v>87639.99394</v>
      </c>
    </row>
    <row r="244" spans="1:6">
      <c r="A244" s="68" t="s">
        <v>396</v>
      </c>
      <c r="B244" s="100">
        <v>0</v>
      </c>
      <c r="C244" s="100">
        <v>75.459999999999994</v>
      </c>
      <c r="D244" s="100">
        <v>0</v>
      </c>
      <c r="E244" s="100">
        <v>0</v>
      </c>
      <c r="F244" s="100">
        <v>75.459999999999994</v>
      </c>
    </row>
    <row r="245" spans="1:6">
      <c r="A245" s="68" t="s">
        <v>397</v>
      </c>
      <c r="B245" s="100">
        <v>12161.768380000001</v>
      </c>
      <c r="C245" s="100">
        <v>3084.4834799999999</v>
      </c>
      <c r="D245" s="100">
        <v>0</v>
      </c>
      <c r="E245" s="100">
        <v>0</v>
      </c>
      <c r="F245" s="100">
        <v>15246.25186</v>
      </c>
    </row>
    <row r="246" spans="1:6">
      <c r="A246" s="68" t="s">
        <v>398</v>
      </c>
      <c r="B246" s="100">
        <v>4355.4318899999998</v>
      </c>
      <c r="C246" s="100">
        <v>0</v>
      </c>
      <c r="D246" s="100">
        <v>0</v>
      </c>
      <c r="E246" s="100">
        <v>0</v>
      </c>
      <c r="F246" s="100">
        <v>4355.4318899999998</v>
      </c>
    </row>
    <row r="247" spans="1:6">
      <c r="A247" s="68" t="s">
        <v>399</v>
      </c>
      <c r="B247" s="100">
        <v>0</v>
      </c>
      <c r="C247" s="100">
        <v>0</v>
      </c>
      <c r="D247" s="100">
        <v>0</v>
      </c>
      <c r="E247" s="100">
        <v>0</v>
      </c>
      <c r="F247" s="100">
        <v>0</v>
      </c>
    </row>
    <row r="248" spans="1:6">
      <c r="A248" s="68" t="s">
        <v>400</v>
      </c>
      <c r="B248" s="100">
        <v>5242845.8692700006</v>
      </c>
      <c r="C248" s="100">
        <v>775845.29628999997</v>
      </c>
      <c r="D248" s="100">
        <v>0</v>
      </c>
      <c r="E248" s="100">
        <v>0</v>
      </c>
      <c r="F248" s="100">
        <v>6018691.1655600006</v>
      </c>
    </row>
    <row r="249" spans="1:6">
      <c r="A249" s="67" t="s">
        <v>401</v>
      </c>
      <c r="B249" s="100">
        <v>350312.83824999997</v>
      </c>
      <c r="C249" s="100">
        <v>1084684.63797</v>
      </c>
      <c r="D249" s="100">
        <v>0</v>
      </c>
      <c r="E249" s="100">
        <v>0</v>
      </c>
      <c r="F249" s="100">
        <v>1434997.4762200001</v>
      </c>
    </row>
    <row r="250" spans="1:6">
      <c r="A250" s="68" t="s">
        <v>402</v>
      </c>
      <c r="B250" s="100">
        <v>347774.0232</v>
      </c>
      <c r="C250" s="100">
        <v>1082249.86179</v>
      </c>
      <c r="D250" s="100">
        <v>0</v>
      </c>
      <c r="E250" s="100">
        <v>0</v>
      </c>
      <c r="F250" s="100">
        <v>1430023.8849899999</v>
      </c>
    </row>
    <row r="251" spans="1:6">
      <c r="A251" s="68" t="s">
        <v>403</v>
      </c>
      <c r="B251" s="100">
        <v>2538.8150499999997</v>
      </c>
      <c r="C251" s="100">
        <v>2434.7761800000003</v>
      </c>
      <c r="D251" s="100">
        <v>0</v>
      </c>
      <c r="E251" s="100">
        <v>0</v>
      </c>
      <c r="F251" s="100">
        <v>4973.59123</v>
      </c>
    </row>
    <row r="252" spans="1:6">
      <c r="A252" s="67" t="s">
        <v>404</v>
      </c>
      <c r="B252" s="100">
        <v>9413124.0597099997</v>
      </c>
      <c r="C252" s="100">
        <v>2700729.9105799999</v>
      </c>
      <c r="D252" s="100">
        <v>0</v>
      </c>
      <c r="E252" s="100">
        <v>0</v>
      </c>
      <c r="F252" s="100">
        <v>12113853.970290001</v>
      </c>
    </row>
    <row r="253" spans="1:6">
      <c r="A253" s="68" t="s">
        <v>402</v>
      </c>
      <c r="B253" s="100">
        <v>9403855.62885</v>
      </c>
      <c r="C253" s="100">
        <v>2700671.5215700003</v>
      </c>
      <c r="D253" s="100">
        <v>0</v>
      </c>
      <c r="E253" s="100">
        <v>0</v>
      </c>
      <c r="F253" s="100">
        <v>12104527.150420001</v>
      </c>
    </row>
    <row r="254" spans="1:6">
      <c r="A254" s="68" t="s">
        <v>403</v>
      </c>
      <c r="B254" s="100">
        <v>9268.4308599999986</v>
      </c>
      <c r="C254" s="100">
        <v>58.389009999999999</v>
      </c>
      <c r="D254" s="100">
        <v>0</v>
      </c>
      <c r="E254" s="100">
        <v>0</v>
      </c>
      <c r="F254" s="100">
        <v>9326.8198699999994</v>
      </c>
    </row>
    <row r="255" spans="1:6" ht="30" customHeight="1">
      <c r="A255" s="221" t="s">
        <v>405</v>
      </c>
      <c r="B255" s="61">
        <v>151025.943</v>
      </c>
      <c r="C255" s="61">
        <v>47.102489999999996</v>
      </c>
      <c r="D255" s="61">
        <v>0</v>
      </c>
      <c r="E255" s="61">
        <v>0</v>
      </c>
      <c r="F255" s="61">
        <v>151073.04549000002</v>
      </c>
    </row>
    <row r="256" spans="1:6">
      <c r="A256" s="104" t="s">
        <v>406</v>
      </c>
      <c r="B256" s="100">
        <v>11.20046</v>
      </c>
      <c r="C256" s="100">
        <v>0</v>
      </c>
      <c r="D256" s="100">
        <v>0</v>
      </c>
      <c r="E256" s="100">
        <v>0</v>
      </c>
      <c r="F256" s="100">
        <v>11.20046</v>
      </c>
    </row>
    <row r="257" spans="1:6">
      <c r="A257" s="104" t="s">
        <v>407</v>
      </c>
      <c r="B257" s="100">
        <v>8480.7783099999997</v>
      </c>
      <c r="C257" s="100">
        <v>12.640750000000001</v>
      </c>
      <c r="D257" s="100">
        <v>0</v>
      </c>
      <c r="E257" s="100">
        <v>0</v>
      </c>
      <c r="F257" s="100">
        <v>8493.4190600000002</v>
      </c>
    </row>
    <row r="258" spans="1:6">
      <c r="A258" s="104" t="s">
        <v>408</v>
      </c>
      <c r="B258" s="100">
        <v>130883.38665</v>
      </c>
      <c r="C258" s="100">
        <v>34.461739999999999</v>
      </c>
      <c r="D258" s="100">
        <v>0</v>
      </c>
      <c r="E258" s="100">
        <v>0</v>
      </c>
      <c r="F258" s="100">
        <v>130917.84839</v>
      </c>
    </row>
    <row r="259" spans="1:6">
      <c r="A259" s="104" t="s">
        <v>409</v>
      </c>
      <c r="B259" s="100">
        <v>0</v>
      </c>
      <c r="C259" s="100">
        <v>0</v>
      </c>
      <c r="D259" s="100">
        <v>0</v>
      </c>
      <c r="E259" s="100">
        <v>0</v>
      </c>
      <c r="F259" s="100">
        <v>0</v>
      </c>
    </row>
    <row r="260" spans="1:6">
      <c r="A260" s="104" t="s">
        <v>410</v>
      </c>
      <c r="B260" s="100">
        <v>1131.14716</v>
      </c>
      <c r="C260" s="100">
        <v>0</v>
      </c>
      <c r="D260" s="100">
        <v>0</v>
      </c>
      <c r="E260" s="100">
        <v>0</v>
      </c>
      <c r="F260" s="100">
        <v>1131.14716</v>
      </c>
    </row>
    <row r="261" spans="1:6">
      <c r="A261" s="104" t="s">
        <v>411</v>
      </c>
      <c r="B261" s="100">
        <v>0</v>
      </c>
      <c r="C261" s="100">
        <v>0</v>
      </c>
      <c r="D261" s="100">
        <v>0</v>
      </c>
      <c r="E261" s="100">
        <v>0</v>
      </c>
      <c r="F261" s="100">
        <v>0</v>
      </c>
    </row>
    <row r="262" spans="1:6">
      <c r="A262" s="104" t="s">
        <v>412</v>
      </c>
      <c r="B262" s="100">
        <v>0</v>
      </c>
      <c r="C262" s="100">
        <v>0</v>
      </c>
      <c r="D262" s="100">
        <v>0</v>
      </c>
      <c r="E262" s="100">
        <v>0</v>
      </c>
      <c r="F262" s="100">
        <v>0</v>
      </c>
    </row>
    <row r="263" spans="1:6">
      <c r="A263" s="104" t="s">
        <v>413</v>
      </c>
      <c r="B263" s="100">
        <v>0</v>
      </c>
      <c r="C263" s="100">
        <v>0</v>
      </c>
      <c r="D263" s="100">
        <v>0</v>
      </c>
      <c r="E263" s="100">
        <v>0</v>
      </c>
      <c r="F263" s="100">
        <v>0</v>
      </c>
    </row>
    <row r="264" spans="1:6">
      <c r="A264" s="104" t="s">
        <v>414</v>
      </c>
      <c r="B264" s="100">
        <v>0</v>
      </c>
      <c r="C264" s="100">
        <v>0</v>
      </c>
      <c r="D264" s="100">
        <v>0</v>
      </c>
      <c r="E264" s="100">
        <v>0</v>
      </c>
      <c r="F264" s="100">
        <v>0</v>
      </c>
    </row>
    <row r="265" spans="1:6">
      <c r="A265" s="104" t="s">
        <v>415</v>
      </c>
      <c r="B265" s="100">
        <v>10519.430420000001</v>
      </c>
      <c r="C265" s="100">
        <v>0</v>
      </c>
      <c r="D265" s="100">
        <v>0</v>
      </c>
      <c r="E265" s="100">
        <v>0</v>
      </c>
      <c r="F265" s="100">
        <v>10519.430420000001</v>
      </c>
    </row>
    <row r="266" spans="1:6">
      <c r="A266" s="104" t="s">
        <v>416</v>
      </c>
      <c r="B266" s="100">
        <v>0</v>
      </c>
      <c r="C266" s="100">
        <v>0</v>
      </c>
      <c r="D266" s="100">
        <v>0</v>
      </c>
      <c r="E266" s="100">
        <v>0</v>
      </c>
      <c r="F266" s="100">
        <v>0</v>
      </c>
    </row>
    <row r="267" spans="1:6">
      <c r="A267" s="221" t="s">
        <v>417</v>
      </c>
      <c r="B267" s="61">
        <v>-97205.322489999991</v>
      </c>
      <c r="C267" s="61">
        <v>-3977.79954</v>
      </c>
      <c r="D267" s="61">
        <v>0</v>
      </c>
      <c r="E267" s="61">
        <v>0</v>
      </c>
      <c r="F267" s="61">
        <v>-101183.12203</v>
      </c>
    </row>
    <row r="268" spans="1:6">
      <c r="A268" s="104" t="s">
        <v>418</v>
      </c>
      <c r="B268" s="100">
        <v>-89145.713329999999</v>
      </c>
      <c r="C268" s="100">
        <v>-794.72683999999992</v>
      </c>
      <c r="D268" s="100">
        <v>0</v>
      </c>
      <c r="E268" s="100">
        <v>0</v>
      </c>
      <c r="F268" s="100">
        <v>-89940.440170000002</v>
      </c>
    </row>
    <row r="269" spans="1:6">
      <c r="A269" s="104" t="s">
        <v>419</v>
      </c>
      <c r="B269" s="100">
        <v>0</v>
      </c>
      <c r="C269" s="100">
        <v>0</v>
      </c>
      <c r="D269" s="100">
        <v>0</v>
      </c>
      <c r="E269" s="100">
        <v>0</v>
      </c>
      <c r="F269" s="100">
        <v>0</v>
      </c>
    </row>
    <row r="270" spans="1:6">
      <c r="A270" s="104" t="s">
        <v>420</v>
      </c>
      <c r="B270" s="100">
        <v>-8059.60916</v>
      </c>
      <c r="C270" s="100">
        <v>-3183.0727000000002</v>
      </c>
      <c r="D270" s="100">
        <v>0</v>
      </c>
      <c r="E270" s="100">
        <v>0</v>
      </c>
      <c r="F270" s="100">
        <v>-11242.681859999999</v>
      </c>
    </row>
    <row r="271" spans="1:6">
      <c r="A271" s="104" t="s">
        <v>421</v>
      </c>
      <c r="B271" s="100">
        <v>0</v>
      </c>
      <c r="C271" s="100">
        <v>0</v>
      </c>
      <c r="D271" s="100">
        <v>0</v>
      </c>
      <c r="E271" s="100">
        <v>0</v>
      </c>
      <c r="F271" s="100">
        <v>0</v>
      </c>
    </row>
    <row r="272" spans="1:6">
      <c r="A272" s="104" t="s">
        <v>422</v>
      </c>
      <c r="B272" s="100">
        <v>0</v>
      </c>
      <c r="C272" s="100">
        <v>0</v>
      </c>
      <c r="D272" s="100">
        <v>0</v>
      </c>
      <c r="E272" s="100">
        <v>0</v>
      </c>
      <c r="F272" s="100">
        <v>0</v>
      </c>
    </row>
    <row r="273" spans="1:6">
      <c r="A273" s="161" t="s">
        <v>423</v>
      </c>
      <c r="B273" s="100">
        <v>0</v>
      </c>
      <c r="C273" s="100">
        <v>0</v>
      </c>
      <c r="D273" s="100">
        <v>0</v>
      </c>
      <c r="E273" s="100">
        <v>0</v>
      </c>
      <c r="F273" s="100">
        <v>0</v>
      </c>
    </row>
    <row r="274" spans="1:6">
      <c r="A274" s="104" t="s">
        <v>495</v>
      </c>
      <c r="B274" s="100">
        <v>0</v>
      </c>
      <c r="C274" s="100">
        <v>0</v>
      </c>
      <c r="D274" s="100">
        <v>0</v>
      </c>
      <c r="E274" s="100">
        <v>0</v>
      </c>
      <c r="F274" s="100">
        <v>0</v>
      </c>
    </row>
    <row r="275" spans="1:6">
      <c r="A275" s="221" t="s">
        <v>1125</v>
      </c>
      <c r="B275" s="61">
        <v>53820.620510000001</v>
      </c>
      <c r="C275" s="61">
        <v>-3930.6970499999998</v>
      </c>
      <c r="D275" s="61">
        <v>0</v>
      </c>
      <c r="E275" s="61">
        <v>0</v>
      </c>
      <c r="F275" s="61">
        <v>49889.923459999998</v>
      </c>
    </row>
    <row r="276" spans="1:6">
      <c r="A276" s="73" t="s">
        <v>424</v>
      </c>
      <c r="B276" s="61">
        <v>20732.688549999999</v>
      </c>
      <c r="C276" s="61">
        <v>1568.8328600000002</v>
      </c>
      <c r="D276" s="61">
        <v>0</v>
      </c>
      <c r="E276" s="61">
        <v>0</v>
      </c>
      <c r="F276" s="61">
        <v>22301.521410000001</v>
      </c>
    </row>
    <row r="277" spans="1:6">
      <c r="A277" s="104" t="s">
        <v>425</v>
      </c>
      <c r="B277" s="100">
        <v>4262.9824100000005</v>
      </c>
      <c r="C277" s="100">
        <v>1568.8328600000002</v>
      </c>
      <c r="D277" s="100">
        <v>0</v>
      </c>
      <c r="E277" s="100">
        <v>0</v>
      </c>
      <c r="F277" s="100">
        <v>5831.8152699999991</v>
      </c>
    </row>
    <row r="278" spans="1:6">
      <c r="A278" s="104" t="s">
        <v>426</v>
      </c>
      <c r="B278" s="100">
        <v>0.13585</v>
      </c>
      <c r="C278" s="100">
        <v>0</v>
      </c>
      <c r="D278" s="100">
        <v>0</v>
      </c>
      <c r="E278" s="100">
        <v>0</v>
      </c>
      <c r="F278" s="100">
        <v>0.13585</v>
      </c>
    </row>
    <row r="279" spans="1:6">
      <c r="A279" s="104" t="s">
        <v>427</v>
      </c>
      <c r="B279" s="100">
        <v>0</v>
      </c>
      <c r="C279" s="100">
        <v>0</v>
      </c>
      <c r="D279" s="100">
        <v>0</v>
      </c>
      <c r="E279" s="100">
        <v>0</v>
      </c>
      <c r="F279" s="100">
        <v>0</v>
      </c>
    </row>
    <row r="280" spans="1:6">
      <c r="A280" s="104" t="s">
        <v>428</v>
      </c>
      <c r="B280" s="100">
        <v>5420.2617199999995</v>
      </c>
      <c r="C280" s="100">
        <v>0</v>
      </c>
      <c r="D280" s="100">
        <v>0</v>
      </c>
      <c r="E280" s="100">
        <v>0</v>
      </c>
      <c r="F280" s="100">
        <v>5420.2617199999995</v>
      </c>
    </row>
    <row r="281" spans="1:6">
      <c r="A281" s="104" t="s">
        <v>429</v>
      </c>
      <c r="B281" s="100">
        <v>148.76742999999999</v>
      </c>
      <c r="C281" s="100">
        <v>0</v>
      </c>
      <c r="D281" s="100">
        <v>0</v>
      </c>
      <c r="E281" s="100">
        <v>0</v>
      </c>
      <c r="F281" s="100">
        <v>148.76742999999999</v>
      </c>
    </row>
    <row r="282" spans="1:6">
      <c r="A282" s="104" t="s">
        <v>430</v>
      </c>
      <c r="B282" s="100">
        <v>10900.541140000001</v>
      </c>
      <c r="C282" s="100">
        <v>0</v>
      </c>
      <c r="D282" s="100">
        <v>0</v>
      </c>
      <c r="E282" s="100">
        <v>0</v>
      </c>
      <c r="F282" s="100">
        <v>10900.541140000001</v>
      </c>
    </row>
    <row r="283" spans="1:6">
      <c r="A283" s="162" t="s">
        <v>431</v>
      </c>
      <c r="B283" s="61">
        <v>-4175.8544000000002</v>
      </c>
      <c r="C283" s="61">
        <v>-10.928330000000001</v>
      </c>
      <c r="D283" s="61">
        <v>0</v>
      </c>
      <c r="E283" s="61">
        <v>0</v>
      </c>
      <c r="F283" s="61">
        <v>-4186.7827299999999</v>
      </c>
    </row>
    <row r="284" spans="1:6">
      <c r="A284" s="104" t="s">
        <v>425</v>
      </c>
      <c r="B284" s="100">
        <v>-719.16516999999999</v>
      </c>
      <c r="C284" s="100">
        <v>-10.928330000000001</v>
      </c>
      <c r="D284" s="100">
        <v>0</v>
      </c>
      <c r="E284" s="100">
        <v>0</v>
      </c>
      <c r="F284" s="100">
        <v>-730.09349999999995</v>
      </c>
    </row>
    <row r="285" spans="1:6">
      <c r="A285" s="104" t="s">
        <v>432</v>
      </c>
      <c r="B285" s="100">
        <v>-848.11397999999997</v>
      </c>
      <c r="C285" s="100">
        <v>0</v>
      </c>
      <c r="D285" s="100">
        <v>0</v>
      </c>
      <c r="E285" s="100">
        <v>0</v>
      </c>
      <c r="F285" s="100">
        <v>-848.11397999999997</v>
      </c>
    </row>
    <row r="286" spans="1:6">
      <c r="A286" s="104" t="s">
        <v>433</v>
      </c>
      <c r="B286" s="100">
        <v>-79.941090000000003</v>
      </c>
      <c r="C286" s="100">
        <v>0</v>
      </c>
      <c r="D286" s="100">
        <v>0</v>
      </c>
      <c r="E286" s="100">
        <v>0</v>
      </c>
      <c r="F286" s="100">
        <v>-79.941090000000003</v>
      </c>
    </row>
    <row r="287" spans="1:6">
      <c r="A287" s="104" t="s">
        <v>434</v>
      </c>
      <c r="B287" s="100">
        <v>0</v>
      </c>
      <c r="C287" s="100">
        <v>0</v>
      </c>
      <c r="D287" s="100">
        <v>0</v>
      </c>
      <c r="E287" s="100">
        <v>0</v>
      </c>
      <c r="F287" s="100">
        <v>0</v>
      </c>
    </row>
    <row r="288" spans="1:6">
      <c r="A288" s="104" t="s">
        <v>435</v>
      </c>
      <c r="B288" s="100">
        <v>-1.9599999999999999E-3</v>
      </c>
      <c r="C288" s="100">
        <v>0</v>
      </c>
      <c r="D288" s="100">
        <v>0</v>
      </c>
      <c r="E288" s="100">
        <v>0</v>
      </c>
      <c r="F288" s="100">
        <v>-1.9599999999999999E-3</v>
      </c>
    </row>
    <row r="289" spans="1:6">
      <c r="A289" s="104" t="s">
        <v>436</v>
      </c>
      <c r="B289" s="100">
        <v>-2528.6322</v>
      </c>
      <c r="C289" s="100">
        <v>0</v>
      </c>
      <c r="D289" s="100">
        <v>0</v>
      </c>
      <c r="E289" s="100">
        <v>0</v>
      </c>
      <c r="F289" s="100">
        <v>-2528.6322</v>
      </c>
    </row>
    <row r="290" spans="1:6">
      <c r="A290" s="221" t="s">
        <v>1124</v>
      </c>
      <c r="B290" s="61">
        <v>70377.454660000003</v>
      </c>
      <c r="C290" s="61">
        <v>-2372.79252</v>
      </c>
      <c r="D290" s="61">
        <v>0</v>
      </c>
      <c r="E290" s="61">
        <v>0</v>
      </c>
      <c r="F290" s="61">
        <v>68004.66214</v>
      </c>
    </row>
    <row r="291" spans="1:6">
      <c r="A291" s="104" t="s">
        <v>437</v>
      </c>
      <c r="B291" s="100">
        <v>68369.881510000007</v>
      </c>
      <c r="C291" s="100">
        <v>0</v>
      </c>
      <c r="D291" s="100">
        <v>0</v>
      </c>
      <c r="E291" s="100">
        <v>0</v>
      </c>
      <c r="F291" s="100">
        <v>68369.881510000007</v>
      </c>
    </row>
    <row r="292" spans="1:6">
      <c r="A292" s="104" t="s">
        <v>438</v>
      </c>
      <c r="B292" s="100">
        <v>138.18199999999999</v>
      </c>
      <c r="C292" s="100">
        <v>0</v>
      </c>
      <c r="D292" s="100">
        <v>0</v>
      </c>
      <c r="E292" s="100">
        <v>0</v>
      </c>
      <c r="F292" s="100">
        <v>138.18199999999999</v>
      </c>
    </row>
    <row r="293" spans="1:6">
      <c r="A293" s="104" t="s">
        <v>439</v>
      </c>
      <c r="B293" s="100">
        <v>68231.699510000006</v>
      </c>
      <c r="C293" s="100">
        <v>0</v>
      </c>
      <c r="D293" s="100">
        <v>0</v>
      </c>
      <c r="E293" s="100">
        <v>0</v>
      </c>
      <c r="F293" s="100">
        <v>68231.699510000006</v>
      </c>
    </row>
    <row r="294" spans="1:6">
      <c r="A294" s="104" t="s">
        <v>440</v>
      </c>
      <c r="B294" s="100">
        <v>0</v>
      </c>
      <c r="C294" s="100">
        <v>0</v>
      </c>
      <c r="D294" s="100">
        <v>0</v>
      </c>
      <c r="E294" s="100">
        <v>0</v>
      </c>
      <c r="F294" s="100">
        <v>0</v>
      </c>
    </row>
    <row r="295" spans="1:6">
      <c r="A295" s="104" t="s">
        <v>441</v>
      </c>
      <c r="B295" s="100">
        <v>0</v>
      </c>
      <c r="C295" s="100">
        <v>0</v>
      </c>
      <c r="D295" s="100">
        <v>0</v>
      </c>
      <c r="E295" s="100">
        <v>0</v>
      </c>
      <c r="F295" s="100">
        <v>0</v>
      </c>
    </row>
    <row r="296" spans="1:6">
      <c r="A296" s="104" t="s">
        <v>442</v>
      </c>
      <c r="B296" s="100">
        <v>0</v>
      </c>
      <c r="C296" s="100">
        <v>0</v>
      </c>
      <c r="D296" s="100">
        <v>0</v>
      </c>
      <c r="E296" s="100">
        <v>0</v>
      </c>
      <c r="F296" s="100">
        <v>0</v>
      </c>
    </row>
    <row r="297" spans="1:6">
      <c r="A297" s="104" t="s">
        <v>443</v>
      </c>
      <c r="B297" s="100">
        <v>0</v>
      </c>
      <c r="C297" s="100">
        <v>0</v>
      </c>
      <c r="D297" s="100">
        <v>0</v>
      </c>
      <c r="E297" s="100">
        <v>0</v>
      </c>
      <c r="F297" s="100">
        <v>0</v>
      </c>
    </row>
    <row r="298" spans="1:6">
      <c r="A298" s="104" t="s">
        <v>444</v>
      </c>
      <c r="B298" s="100">
        <v>0</v>
      </c>
      <c r="C298" s="100">
        <v>0</v>
      </c>
      <c r="D298" s="100">
        <v>0</v>
      </c>
      <c r="E298" s="100">
        <v>0</v>
      </c>
      <c r="F298" s="100">
        <v>0</v>
      </c>
    </row>
    <row r="299" spans="1:6">
      <c r="A299" s="104" t="s">
        <v>445</v>
      </c>
      <c r="B299" s="100">
        <v>-77579.439559999999</v>
      </c>
      <c r="C299" s="100">
        <v>0</v>
      </c>
      <c r="D299" s="100">
        <v>0</v>
      </c>
      <c r="E299" s="100">
        <v>0</v>
      </c>
      <c r="F299" s="100">
        <v>-77579.439559999999</v>
      </c>
    </row>
    <row r="300" spans="1:6">
      <c r="A300" s="104" t="s">
        <v>446</v>
      </c>
      <c r="B300" s="100">
        <v>-74814.30459</v>
      </c>
      <c r="C300" s="100">
        <v>0</v>
      </c>
      <c r="D300" s="100">
        <v>0</v>
      </c>
      <c r="E300" s="100">
        <v>0</v>
      </c>
      <c r="F300" s="100">
        <v>-74814.30459</v>
      </c>
    </row>
    <row r="301" spans="1:6">
      <c r="A301" s="104" t="s">
        <v>447</v>
      </c>
      <c r="B301" s="100">
        <v>-37.675599999999996</v>
      </c>
      <c r="C301" s="100">
        <v>0</v>
      </c>
      <c r="D301" s="100">
        <v>0</v>
      </c>
      <c r="E301" s="100">
        <v>0</v>
      </c>
      <c r="F301" s="100">
        <v>-37.675599999999996</v>
      </c>
    </row>
    <row r="302" spans="1:6">
      <c r="A302" s="104" t="s">
        <v>448</v>
      </c>
      <c r="B302" s="100">
        <v>0</v>
      </c>
      <c r="C302" s="100">
        <v>0</v>
      </c>
      <c r="D302" s="100">
        <v>0</v>
      </c>
      <c r="E302" s="100">
        <v>0</v>
      </c>
      <c r="F302" s="100">
        <v>0</v>
      </c>
    </row>
    <row r="303" spans="1:6">
      <c r="A303" s="161" t="s">
        <v>449</v>
      </c>
      <c r="B303" s="100">
        <v>-2727.45937</v>
      </c>
      <c r="C303" s="100">
        <v>0</v>
      </c>
      <c r="D303" s="100">
        <v>0</v>
      </c>
      <c r="E303" s="100">
        <v>0</v>
      </c>
      <c r="F303" s="100">
        <v>-2727.45937</v>
      </c>
    </row>
    <row r="304" spans="1:6">
      <c r="A304" s="161" t="s">
        <v>450</v>
      </c>
      <c r="B304" s="100">
        <v>0</v>
      </c>
      <c r="C304" s="100">
        <v>0</v>
      </c>
      <c r="D304" s="100">
        <v>0</v>
      </c>
      <c r="E304" s="100">
        <v>0</v>
      </c>
      <c r="F304" s="100">
        <v>0</v>
      </c>
    </row>
    <row r="305" spans="1:6">
      <c r="A305" s="161" t="s">
        <v>451</v>
      </c>
      <c r="B305" s="100">
        <v>0</v>
      </c>
      <c r="C305" s="100">
        <v>0</v>
      </c>
      <c r="D305" s="100">
        <v>0</v>
      </c>
      <c r="E305" s="100">
        <v>0</v>
      </c>
      <c r="F305" s="100">
        <v>0</v>
      </c>
    </row>
    <row r="306" spans="1:6">
      <c r="A306" s="221" t="s">
        <v>1123</v>
      </c>
      <c r="B306" s="61">
        <v>61167.896609999996</v>
      </c>
      <c r="C306" s="61">
        <v>-2372.79252</v>
      </c>
      <c r="D306" s="61">
        <v>0</v>
      </c>
      <c r="E306" s="61">
        <v>0</v>
      </c>
      <c r="F306" s="61">
        <v>58795.104090000001</v>
      </c>
    </row>
    <row r="307" spans="1:6">
      <c r="A307" s="221" t="s">
        <v>452</v>
      </c>
      <c r="B307" s="61">
        <v>-58116.80717</v>
      </c>
      <c r="C307" s="61">
        <v>0</v>
      </c>
      <c r="D307" s="61">
        <v>0</v>
      </c>
      <c r="E307" s="61">
        <v>0</v>
      </c>
      <c r="F307" s="61">
        <v>-58116.80717</v>
      </c>
    </row>
    <row r="308" spans="1:6">
      <c r="A308" s="104" t="s">
        <v>453</v>
      </c>
      <c r="B308" s="100">
        <v>-28637.033339999998</v>
      </c>
      <c r="C308" s="100">
        <v>0</v>
      </c>
      <c r="D308" s="100">
        <v>0</v>
      </c>
      <c r="E308" s="100">
        <v>0</v>
      </c>
      <c r="F308" s="100">
        <v>-28637.033339999998</v>
      </c>
    </row>
    <row r="309" spans="1:6">
      <c r="A309" s="104" t="s">
        <v>454</v>
      </c>
      <c r="B309" s="100">
        <v>-3346.7095600000002</v>
      </c>
      <c r="C309" s="100">
        <v>0</v>
      </c>
      <c r="D309" s="100">
        <v>0</v>
      </c>
      <c r="E309" s="100">
        <v>0</v>
      </c>
      <c r="F309" s="100">
        <v>-3346.7095600000002</v>
      </c>
    </row>
    <row r="310" spans="1:6">
      <c r="A310" s="104" t="s">
        <v>455</v>
      </c>
      <c r="B310" s="100">
        <v>-568.75168000000008</v>
      </c>
      <c r="C310" s="100">
        <v>0</v>
      </c>
      <c r="D310" s="100">
        <v>0</v>
      </c>
      <c r="E310" s="100">
        <v>0</v>
      </c>
      <c r="F310" s="100">
        <v>-568.75168000000008</v>
      </c>
    </row>
    <row r="311" spans="1:6">
      <c r="A311" s="104" t="s">
        <v>456</v>
      </c>
      <c r="B311" s="100">
        <v>-2076.3048200000003</v>
      </c>
      <c r="C311" s="100">
        <v>0</v>
      </c>
      <c r="D311" s="100">
        <v>0</v>
      </c>
      <c r="E311" s="100">
        <v>0</v>
      </c>
      <c r="F311" s="100">
        <v>-2076.3048200000003</v>
      </c>
    </row>
    <row r="312" spans="1:6">
      <c r="A312" s="104" t="s">
        <v>457</v>
      </c>
      <c r="B312" s="100">
        <v>-4436.6931399999994</v>
      </c>
      <c r="C312" s="100">
        <v>0</v>
      </c>
      <c r="D312" s="100">
        <v>0</v>
      </c>
      <c r="E312" s="100">
        <v>0</v>
      </c>
      <c r="F312" s="100">
        <v>-4436.6931399999994</v>
      </c>
    </row>
    <row r="313" spans="1:6">
      <c r="A313" s="104" t="s">
        <v>458</v>
      </c>
      <c r="B313" s="100">
        <v>-700.34116000000006</v>
      </c>
      <c r="C313" s="100">
        <v>0</v>
      </c>
      <c r="D313" s="100">
        <v>0</v>
      </c>
      <c r="E313" s="100">
        <v>0</v>
      </c>
      <c r="F313" s="100">
        <v>-700.34116000000006</v>
      </c>
    </row>
    <row r="314" spans="1:6">
      <c r="A314" s="104" t="s">
        <v>459</v>
      </c>
      <c r="B314" s="100">
        <v>-1764.5497</v>
      </c>
      <c r="C314" s="100">
        <v>0</v>
      </c>
      <c r="D314" s="100">
        <v>0</v>
      </c>
      <c r="E314" s="100">
        <v>0</v>
      </c>
      <c r="F314" s="100">
        <v>-1764.5497</v>
      </c>
    </row>
    <row r="315" spans="1:6">
      <c r="A315" s="104" t="s">
        <v>460</v>
      </c>
      <c r="B315" s="100">
        <v>-803.52528000000007</v>
      </c>
      <c r="C315" s="100">
        <v>0</v>
      </c>
      <c r="D315" s="100">
        <v>0</v>
      </c>
      <c r="E315" s="100">
        <v>0</v>
      </c>
      <c r="F315" s="100">
        <v>-803.52528000000007</v>
      </c>
    </row>
    <row r="316" spans="1:6">
      <c r="A316" s="104" t="s">
        <v>461</v>
      </c>
      <c r="B316" s="100">
        <v>-15782.89849</v>
      </c>
      <c r="C316" s="100">
        <v>0</v>
      </c>
      <c r="D316" s="100">
        <v>0</v>
      </c>
      <c r="E316" s="100">
        <v>0</v>
      </c>
      <c r="F316" s="100">
        <v>-15782.89849</v>
      </c>
    </row>
    <row r="317" spans="1:6">
      <c r="A317" s="73" t="s">
        <v>1122</v>
      </c>
      <c r="B317" s="61">
        <v>3051.0894399999997</v>
      </c>
      <c r="C317" s="61">
        <v>-2372.79252</v>
      </c>
      <c r="D317" s="61">
        <v>0</v>
      </c>
      <c r="E317" s="61">
        <v>0</v>
      </c>
      <c r="F317" s="61">
        <v>678.29692</v>
      </c>
    </row>
    <row r="318" spans="1:6">
      <c r="A318" s="161" t="s">
        <v>462</v>
      </c>
      <c r="B318" s="100">
        <v>3.3500000000000001E-3</v>
      </c>
      <c r="C318" s="100">
        <v>0</v>
      </c>
      <c r="D318" s="100">
        <v>0</v>
      </c>
      <c r="E318" s="100">
        <v>0</v>
      </c>
      <c r="F318" s="100">
        <v>3.3500000000000001E-3</v>
      </c>
    </row>
    <row r="319" spans="1:6">
      <c r="A319" s="161" t="s">
        <v>463</v>
      </c>
      <c r="B319" s="100">
        <v>0</v>
      </c>
      <c r="C319" s="100">
        <v>0</v>
      </c>
      <c r="D319" s="100">
        <v>0</v>
      </c>
      <c r="E319" s="100">
        <v>0</v>
      </c>
      <c r="F319" s="100">
        <v>0</v>
      </c>
    </row>
    <row r="320" spans="1:6">
      <c r="A320" s="161" t="s">
        <v>464</v>
      </c>
      <c r="B320" s="100">
        <v>3.3500000000000001E-3</v>
      </c>
      <c r="C320" s="100">
        <v>0</v>
      </c>
      <c r="D320" s="100">
        <v>0</v>
      </c>
      <c r="E320" s="100">
        <v>0</v>
      </c>
      <c r="F320" s="100">
        <v>3.3500000000000001E-3</v>
      </c>
    </row>
    <row r="321" spans="1:6">
      <c r="A321" s="161" t="s">
        <v>465</v>
      </c>
      <c r="B321" s="100">
        <v>0</v>
      </c>
      <c r="C321" s="100">
        <v>0</v>
      </c>
      <c r="D321" s="100">
        <v>0</v>
      </c>
      <c r="E321" s="100">
        <v>0</v>
      </c>
      <c r="F321" s="100">
        <v>0</v>
      </c>
    </row>
    <row r="322" spans="1:6">
      <c r="A322" s="161" t="s">
        <v>466</v>
      </c>
      <c r="B322" s="100">
        <v>0</v>
      </c>
      <c r="C322" s="100">
        <v>0</v>
      </c>
      <c r="D322" s="100">
        <v>0</v>
      </c>
      <c r="E322" s="100">
        <v>0</v>
      </c>
      <c r="F322" s="100">
        <v>0</v>
      </c>
    </row>
    <row r="323" spans="1:6">
      <c r="A323" s="161" t="s">
        <v>467</v>
      </c>
      <c r="B323" s="100">
        <v>0</v>
      </c>
      <c r="C323" s="100">
        <v>0</v>
      </c>
      <c r="D323" s="100">
        <v>0</v>
      </c>
      <c r="E323" s="100">
        <v>0</v>
      </c>
      <c r="F323" s="100">
        <v>0</v>
      </c>
    </row>
    <row r="324" spans="1:6">
      <c r="A324" s="160" t="s">
        <v>1398</v>
      </c>
      <c r="B324" s="61">
        <v>3051.0927900000002</v>
      </c>
      <c r="C324" s="61">
        <v>-2372.79252</v>
      </c>
      <c r="D324" s="61">
        <v>0</v>
      </c>
      <c r="E324" s="61">
        <v>0</v>
      </c>
      <c r="F324" s="61">
        <v>678.30027000000007</v>
      </c>
    </row>
    <row r="325" spans="1:6">
      <c r="A325" s="104" t="s">
        <v>468</v>
      </c>
      <c r="B325" s="100">
        <v>6.0759499999999997</v>
      </c>
      <c r="C325" s="100">
        <v>0</v>
      </c>
      <c r="D325" s="100">
        <v>0</v>
      </c>
      <c r="E325" s="100">
        <v>0</v>
      </c>
      <c r="F325" s="100">
        <v>6.0759499999999997</v>
      </c>
    </row>
    <row r="326" spans="1:6">
      <c r="A326" s="73" t="s">
        <v>1121</v>
      </c>
      <c r="B326" s="61">
        <v>3057.1687400000001</v>
      </c>
      <c r="C326" s="61">
        <v>-2372.79252</v>
      </c>
      <c r="D326" s="61">
        <v>0</v>
      </c>
      <c r="E326" s="61">
        <v>0</v>
      </c>
      <c r="F326" s="61">
        <v>684.37621999999999</v>
      </c>
    </row>
    <row r="327" spans="1:6">
      <c r="A327" s="161" t="s">
        <v>469</v>
      </c>
      <c r="B327" s="100">
        <v>-436.17746999999997</v>
      </c>
      <c r="C327" s="100">
        <v>-0.45851999999999998</v>
      </c>
      <c r="D327" s="100">
        <v>0</v>
      </c>
      <c r="E327" s="100">
        <v>0</v>
      </c>
      <c r="F327" s="100">
        <v>-436.63598999999999</v>
      </c>
    </row>
    <row r="328" spans="1:6">
      <c r="A328" s="160" t="s">
        <v>1399</v>
      </c>
      <c r="B328" s="61">
        <v>2620.99127</v>
      </c>
      <c r="C328" s="61">
        <v>-2373.2510400000001</v>
      </c>
      <c r="D328" s="61">
        <v>0</v>
      </c>
      <c r="E328" s="61">
        <v>0</v>
      </c>
      <c r="F328" s="61">
        <v>247.74023</v>
      </c>
    </row>
    <row r="329" spans="1:6">
      <c r="A329" s="161" t="s">
        <v>470</v>
      </c>
      <c r="B329" s="100">
        <v>0</v>
      </c>
      <c r="C329" s="100">
        <v>0</v>
      </c>
      <c r="D329" s="100">
        <v>0</v>
      </c>
      <c r="E329" s="100">
        <v>0</v>
      </c>
      <c r="F329" s="100">
        <v>0</v>
      </c>
    </row>
    <row r="330" spans="1:6">
      <c r="A330" s="73" t="s">
        <v>1120</v>
      </c>
      <c r="B330" s="61">
        <v>2620.99127</v>
      </c>
      <c r="C330" s="61">
        <v>-2373.2510400000001</v>
      </c>
      <c r="D330" s="61">
        <v>0</v>
      </c>
      <c r="E330" s="61">
        <v>0</v>
      </c>
      <c r="F330" s="61">
        <v>247.74023</v>
      </c>
    </row>
    <row r="331" spans="1:6">
      <c r="A331" s="161" t="s">
        <v>471</v>
      </c>
      <c r="B331" s="100">
        <v>0</v>
      </c>
      <c r="C331" s="100">
        <v>0</v>
      </c>
      <c r="D331" s="100">
        <v>0</v>
      </c>
      <c r="E331" s="100">
        <v>0</v>
      </c>
      <c r="F331" s="100">
        <v>0</v>
      </c>
    </row>
    <row r="332" spans="1:6">
      <c r="A332" s="73" t="s">
        <v>1119</v>
      </c>
      <c r="B332" s="61">
        <v>2620.99127</v>
      </c>
      <c r="C332" s="61">
        <v>-2373.2510400000001</v>
      </c>
      <c r="D332" s="61">
        <v>0</v>
      </c>
      <c r="E332" s="61">
        <v>0</v>
      </c>
      <c r="F332" s="61">
        <v>247.74023</v>
      </c>
    </row>
    <row r="333" spans="1:6" ht="3.75" customHeight="1" thickBot="1">
      <c r="A333" s="150"/>
      <c r="B333" s="213"/>
      <c r="C333" s="213"/>
      <c r="D333" s="213"/>
      <c r="E333" s="213"/>
      <c r="F333" s="213"/>
    </row>
    <row r="334" spans="1:6" ht="15.75" thickTop="1">
      <c r="A334" s="68"/>
      <c r="B334" s="101"/>
      <c r="C334" s="101"/>
      <c r="D334" s="101"/>
      <c r="E334" s="101"/>
      <c r="F334" s="101"/>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3" ht="30" customHeight="1">
      <c r="A1" s="722" t="s">
        <v>1170</v>
      </c>
      <c r="B1" s="783"/>
      <c r="C1" s="783"/>
    </row>
    <row r="2" spans="1:3" ht="18">
      <c r="A2" s="723" t="s">
        <v>555</v>
      </c>
      <c r="B2" s="784"/>
      <c r="C2" s="784"/>
    </row>
    <row r="3" spans="1:3" ht="18">
      <c r="A3" s="723" t="s">
        <v>1479</v>
      </c>
      <c r="B3" s="784"/>
      <c r="C3" s="784"/>
    </row>
    <row r="4" spans="1:3" ht="30" customHeight="1">
      <c r="A4" s="727" t="s">
        <v>547</v>
      </c>
      <c r="B4" s="785"/>
      <c r="C4" s="785"/>
    </row>
    <row r="5" spans="1:3" ht="3.75" customHeight="1">
      <c r="A5" s="12"/>
      <c r="B5" s="183"/>
      <c r="C5" s="183"/>
    </row>
    <row r="6" spans="1:3" ht="30" customHeight="1" thickBot="1">
      <c r="A6" s="160"/>
      <c r="B6" s="241" t="s">
        <v>150</v>
      </c>
      <c r="C6" s="561" t="s">
        <v>554</v>
      </c>
    </row>
    <row r="7" spans="1:3">
      <c r="A7" s="435" t="s">
        <v>192</v>
      </c>
      <c r="B7" s="393">
        <v>7161621.58684</v>
      </c>
      <c r="C7" s="393">
        <v>7161621.58684</v>
      </c>
    </row>
    <row r="8" spans="1:3">
      <c r="A8" s="182" t="s">
        <v>193</v>
      </c>
      <c r="B8" s="61">
        <v>326324.06516</v>
      </c>
      <c r="C8" s="61">
        <v>326324.06516</v>
      </c>
    </row>
    <row r="9" spans="1:3">
      <c r="A9" s="68" t="s">
        <v>194</v>
      </c>
      <c r="B9" s="100">
        <v>0</v>
      </c>
      <c r="C9" s="100">
        <v>0</v>
      </c>
    </row>
    <row r="10" spans="1:3">
      <c r="A10" s="68" t="s">
        <v>195</v>
      </c>
      <c r="B10" s="100">
        <v>302704.59372</v>
      </c>
      <c r="C10" s="100">
        <v>302704.59372</v>
      </c>
    </row>
    <row r="11" spans="1:3">
      <c r="A11" s="68" t="s">
        <v>196</v>
      </c>
      <c r="B11" s="100">
        <v>23619.471440000001</v>
      </c>
      <c r="C11" s="100">
        <v>23619.471440000001</v>
      </c>
    </row>
    <row r="12" spans="1:3">
      <c r="A12" s="68" t="s">
        <v>197</v>
      </c>
      <c r="B12" s="100">
        <v>0</v>
      </c>
      <c r="C12" s="100">
        <v>0</v>
      </c>
    </row>
    <row r="13" spans="1:3">
      <c r="A13" s="68" t="s">
        <v>198</v>
      </c>
      <c r="B13" s="100">
        <v>0</v>
      </c>
      <c r="C13" s="100">
        <v>0</v>
      </c>
    </row>
    <row r="14" spans="1:3">
      <c r="A14" s="68" t="s">
        <v>199</v>
      </c>
      <c r="B14" s="100">
        <v>0</v>
      </c>
      <c r="C14" s="100">
        <v>0</v>
      </c>
    </row>
    <row r="15" spans="1:3">
      <c r="A15" s="68" t="s">
        <v>200</v>
      </c>
      <c r="B15" s="100">
        <v>0</v>
      </c>
      <c r="C15" s="100">
        <v>0</v>
      </c>
    </row>
    <row r="16" spans="1:3">
      <c r="A16" s="68" t="s">
        <v>201</v>
      </c>
      <c r="B16" s="100">
        <v>0</v>
      </c>
      <c r="C16" s="100">
        <v>0</v>
      </c>
    </row>
    <row r="17" spans="1:3">
      <c r="A17" s="182" t="s">
        <v>202</v>
      </c>
      <c r="B17" s="61">
        <v>761198.58447999996</v>
      </c>
      <c r="C17" s="61">
        <v>761198.58447999996</v>
      </c>
    </row>
    <row r="18" spans="1:3">
      <c r="A18" s="68" t="s">
        <v>203</v>
      </c>
      <c r="B18" s="100">
        <v>0</v>
      </c>
      <c r="C18" s="100">
        <v>0</v>
      </c>
    </row>
    <row r="19" spans="1:3">
      <c r="A19" s="68" t="s">
        <v>204</v>
      </c>
      <c r="B19" s="100">
        <v>612574.26500000001</v>
      </c>
      <c r="C19" s="100">
        <v>612574.26500000001</v>
      </c>
    </row>
    <row r="20" spans="1:3">
      <c r="A20" s="68" t="s">
        <v>205</v>
      </c>
      <c r="B20" s="100">
        <v>0</v>
      </c>
      <c r="C20" s="100">
        <v>0</v>
      </c>
    </row>
    <row r="21" spans="1:3">
      <c r="A21" s="68" t="s">
        <v>206</v>
      </c>
      <c r="B21" s="100">
        <v>0</v>
      </c>
      <c r="C21" s="100">
        <v>0</v>
      </c>
    </row>
    <row r="22" spans="1:3">
      <c r="A22" s="68" t="s">
        <v>207</v>
      </c>
      <c r="B22" s="100">
        <v>112247.85754000001</v>
      </c>
      <c r="C22" s="100">
        <v>112247.85754000001</v>
      </c>
    </row>
    <row r="23" spans="1:3">
      <c r="A23" s="68" t="s">
        <v>208</v>
      </c>
      <c r="B23" s="100">
        <v>29025.856969999997</v>
      </c>
      <c r="C23" s="100">
        <v>29025.856969999997</v>
      </c>
    </row>
    <row r="24" spans="1:3">
      <c r="A24" s="68" t="s">
        <v>209</v>
      </c>
      <c r="B24" s="100">
        <v>7350.6049699999994</v>
      </c>
      <c r="C24" s="100">
        <v>7350.6049699999994</v>
      </c>
    </row>
    <row r="25" spans="1:3">
      <c r="A25" s="68" t="s">
        <v>210</v>
      </c>
      <c r="B25" s="100">
        <v>0</v>
      </c>
      <c r="C25" s="100">
        <v>0</v>
      </c>
    </row>
    <row r="26" spans="1:3">
      <c r="A26" s="182" t="s">
        <v>211</v>
      </c>
      <c r="B26" s="61">
        <v>4569390.8262200002</v>
      </c>
      <c r="C26" s="61">
        <v>4569390.8262200002</v>
      </c>
    </row>
    <row r="27" spans="1:3">
      <c r="A27" s="67" t="s">
        <v>212</v>
      </c>
      <c r="B27" s="100">
        <v>4436694.8298699996</v>
      </c>
      <c r="C27" s="100">
        <v>4436694.8298699996</v>
      </c>
    </row>
    <row r="28" spans="1:3">
      <c r="A28" s="68" t="s">
        <v>213</v>
      </c>
      <c r="B28" s="100">
        <v>4416692.02642</v>
      </c>
      <c r="C28" s="100">
        <v>4416692.02642</v>
      </c>
    </row>
    <row r="29" spans="1:3">
      <c r="A29" s="68" t="s">
        <v>214</v>
      </c>
      <c r="B29" s="100">
        <v>17659.514370000001</v>
      </c>
      <c r="C29" s="100">
        <v>17659.514370000001</v>
      </c>
    </row>
    <row r="30" spans="1:3">
      <c r="A30" s="68" t="s">
        <v>215</v>
      </c>
      <c r="B30" s="100">
        <v>2343.28908</v>
      </c>
      <c r="C30" s="100">
        <v>2343.28908</v>
      </c>
    </row>
    <row r="31" spans="1:3">
      <c r="A31" s="67" t="s">
        <v>216</v>
      </c>
      <c r="B31" s="100">
        <v>6100.59015</v>
      </c>
      <c r="C31" s="100">
        <v>6100.59015</v>
      </c>
    </row>
    <row r="32" spans="1:3">
      <c r="A32" s="68" t="s">
        <v>217</v>
      </c>
      <c r="B32" s="100">
        <v>5997.7145399999999</v>
      </c>
      <c r="C32" s="100">
        <v>5997.7145399999999</v>
      </c>
    </row>
    <row r="33" spans="1:3">
      <c r="A33" s="68" t="s">
        <v>218</v>
      </c>
      <c r="B33" s="100">
        <v>102.87560999999999</v>
      </c>
      <c r="C33" s="100">
        <v>102.87560999999999</v>
      </c>
    </row>
    <row r="34" spans="1:3">
      <c r="A34" s="69" t="s">
        <v>219</v>
      </c>
      <c r="B34" s="100">
        <v>0</v>
      </c>
      <c r="C34" s="100">
        <v>0</v>
      </c>
    </row>
    <row r="35" spans="1:3">
      <c r="A35" s="67" t="s">
        <v>220</v>
      </c>
      <c r="B35" s="100">
        <v>16150.27219</v>
      </c>
      <c r="C35" s="100">
        <v>16150.27219</v>
      </c>
    </row>
    <row r="36" spans="1:3">
      <c r="A36" s="68" t="s">
        <v>221</v>
      </c>
      <c r="B36" s="100">
        <v>15917.08626</v>
      </c>
      <c r="C36" s="100">
        <v>15917.08626</v>
      </c>
    </row>
    <row r="37" spans="1:3">
      <c r="A37" s="68" t="s">
        <v>222</v>
      </c>
      <c r="B37" s="100">
        <v>231.75614999999999</v>
      </c>
      <c r="C37" s="100">
        <v>231.75614999999999</v>
      </c>
    </row>
    <row r="38" spans="1:3">
      <c r="A38" s="68" t="s">
        <v>223</v>
      </c>
      <c r="B38" s="100">
        <v>1.4297800000000001</v>
      </c>
      <c r="C38" s="100">
        <v>1.4297800000000001</v>
      </c>
    </row>
    <row r="39" spans="1:3">
      <c r="A39" s="67" t="s">
        <v>224</v>
      </c>
      <c r="B39" s="100">
        <v>182291.02025</v>
      </c>
      <c r="C39" s="100">
        <v>182291.02025</v>
      </c>
    </row>
    <row r="40" spans="1:3">
      <c r="A40" s="69" t="s">
        <v>225</v>
      </c>
      <c r="B40" s="100">
        <v>76457.876650000006</v>
      </c>
      <c r="C40" s="100">
        <v>76457.876650000006</v>
      </c>
    </row>
    <row r="41" spans="1:3">
      <c r="A41" s="68" t="s">
        <v>226</v>
      </c>
      <c r="B41" s="100">
        <v>953.86216000000002</v>
      </c>
      <c r="C41" s="100">
        <v>953.86216000000002</v>
      </c>
    </row>
    <row r="42" spans="1:3">
      <c r="A42" s="68" t="s">
        <v>227</v>
      </c>
      <c r="B42" s="100">
        <v>0</v>
      </c>
      <c r="C42" s="100">
        <v>0</v>
      </c>
    </row>
    <row r="43" spans="1:3">
      <c r="A43" s="68" t="s">
        <v>228</v>
      </c>
      <c r="B43" s="100">
        <v>0</v>
      </c>
      <c r="C43" s="100">
        <v>0</v>
      </c>
    </row>
    <row r="44" spans="1:3">
      <c r="A44" s="68" t="s">
        <v>229</v>
      </c>
      <c r="B44" s="100">
        <v>0</v>
      </c>
      <c r="C44" s="100">
        <v>0</v>
      </c>
    </row>
    <row r="45" spans="1:3">
      <c r="A45" s="104" t="s">
        <v>230</v>
      </c>
      <c r="B45" s="100">
        <v>0</v>
      </c>
      <c r="C45" s="100">
        <v>0</v>
      </c>
    </row>
    <row r="46" spans="1:3">
      <c r="A46" s="69" t="s">
        <v>1351</v>
      </c>
      <c r="B46" s="100">
        <v>103340.49881</v>
      </c>
      <c r="C46" s="100">
        <v>103340.49881</v>
      </c>
    </row>
    <row r="47" spans="1:3">
      <c r="A47" s="68" t="s">
        <v>1352</v>
      </c>
      <c r="B47" s="100">
        <v>1498.08151</v>
      </c>
      <c r="C47" s="100">
        <v>1498.08151</v>
      </c>
    </row>
    <row r="48" spans="1:3">
      <c r="A48" s="68" t="s">
        <v>1357</v>
      </c>
      <c r="B48" s="100">
        <v>22.360109999999999</v>
      </c>
      <c r="C48" s="100">
        <v>22.360109999999999</v>
      </c>
    </row>
    <row r="49" spans="1:3">
      <c r="A49" s="68" t="s">
        <v>1358</v>
      </c>
      <c r="B49" s="100">
        <v>0</v>
      </c>
      <c r="C49" s="100">
        <v>0</v>
      </c>
    </row>
    <row r="50" spans="1:3">
      <c r="A50" s="68" t="s">
        <v>1376</v>
      </c>
      <c r="B50" s="100">
        <v>16.444080000000003</v>
      </c>
      <c r="C50" s="100">
        <v>16.444080000000003</v>
      </c>
    </row>
    <row r="51" spans="1:3">
      <c r="A51" s="104" t="s">
        <v>1397</v>
      </c>
      <c r="B51" s="100">
        <v>1.89693</v>
      </c>
      <c r="C51" s="100">
        <v>1.89693</v>
      </c>
    </row>
    <row r="52" spans="1:3">
      <c r="A52" s="106" t="s">
        <v>231</v>
      </c>
      <c r="B52" s="100">
        <v>-71845.886239999993</v>
      </c>
      <c r="C52" s="100">
        <v>-71845.886239999993</v>
      </c>
    </row>
    <row r="53" spans="1:3">
      <c r="A53" s="68" t="s">
        <v>1438</v>
      </c>
      <c r="B53" s="100">
        <v>-1070.7737099999999</v>
      </c>
      <c r="C53" s="100">
        <v>-1070.7737099999999</v>
      </c>
    </row>
    <row r="54" spans="1:3">
      <c r="A54" s="68" t="s">
        <v>1465</v>
      </c>
      <c r="B54" s="100">
        <v>0</v>
      </c>
      <c r="C54" s="100">
        <v>0</v>
      </c>
    </row>
    <row r="55" spans="1:3">
      <c r="A55" s="68" t="s">
        <v>1439</v>
      </c>
      <c r="B55" s="100">
        <v>-5077.8102199999994</v>
      </c>
      <c r="C55" s="100">
        <v>-5077.8102199999994</v>
      </c>
    </row>
    <row r="56" spans="1:3">
      <c r="A56" s="68" t="s">
        <v>1466</v>
      </c>
      <c r="B56" s="100">
        <v>-102.87560999999999</v>
      </c>
      <c r="C56" s="100">
        <v>-102.87560999999999</v>
      </c>
    </row>
    <row r="57" spans="1:3">
      <c r="A57" s="68" t="s">
        <v>1440</v>
      </c>
      <c r="B57" s="100">
        <v>-14392.81558</v>
      </c>
      <c r="C57" s="100">
        <v>-14392.81558</v>
      </c>
    </row>
    <row r="58" spans="1:3">
      <c r="A58" s="68" t="s">
        <v>232</v>
      </c>
      <c r="B58" s="100">
        <v>-231.75614999999999</v>
      </c>
      <c r="C58" s="100">
        <v>-231.75614999999999</v>
      </c>
    </row>
    <row r="59" spans="1:3">
      <c r="A59" s="68" t="s">
        <v>233</v>
      </c>
      <c r="B59" s="100">
        <v>-27928.014420000003</v>
      </c>
      <c r="C59" s="100">
        <v>-27928.014420000003</v>
      </c>
    </row>
    <row r="60" spans="1:3">
      <c r="A60" s="68" t="s">
        <v>234</v>
      </c>
      <c r="B60" s="100">
        <v>-22717.191989999999</v>
      </c>
      <c r="C60" s="100">
        <v>-22717.191989999999</v>
      </c>
    </row>
    <row r="61" spans="1:3">
      <c r="A61" s="68" t="s">
        <v>235</v>
      </c>
      <c r="B61" s="100">
        <v>0</v>
      </c>
      <c r="C61" s="100">
        <v>0</v>
      </c>
    </row>
    <row r="62" spans="1:3">
      <c r="A62" s="68" t="s">
        <v>236</v>
      </c>
      <c r="B62" s="100">
        <v>0</v>
      </c>
      <c r="C62" s="100">
        <v>0</v>
      </c>
    </row>
    <row r="63" spans="1:3">
      <c r="A63" s="68" t="s">
        <v>1156</v>
      </c>
      <c r="B63" s="100">
        <v>-240.80526999999998</v>
      </c>
      <c r="C63" s="100">
        <v>-240.80526999999998</v>
      </c>
    </row>
    <row r="64" spans="1:3">
      <c r="A64" s="68" t="s">
        <v>1157</v>
      </c>
      <c r="B64" s="100">
        <v>0</v>
      </c>
      <c r="C64" s="100">
        <v>0</v>
      </c>
    </row>
    <row r="65" spans="1:3">
      <c r="A65" s="68" t="s">
        <v>1359</v>
      </c>
      <c r="B65" s="100">
        <v>-54.677150000000005</v>
      </c>
      <c r="C65" s="100">
        <v>-54.677150000000005</v>
      </c>
    </row>
    <row r="66" spans="1:3">
      <c r="A66" s="68" t="s">
        <v>1360</v>
      </c>
      <c r="B66" s="100">
        <v>0</v>
      </c>
      <c r="C66" s="100">
        <v>0</v>
      </c>
    </row>
    <row r="67" spans="1:3">
      <c r="A67" s="68" t="s">
        <v>1361</v>
      </c>
      <c r="B67" s="100">
        <v>-27.736360000000001</v>
      </c>
      <c r="C67" s="100">
        <v>-27.736360000000001</v>
      </c>
    </row>
    <row r="68" spans="1:3">
      <c r="A68" s="68" t="s">
        <v>1362</v>
      </c>
      <c r="B68" s="100">
        <v>-1.4297800000000001</v>
      </c>
      <c r="C68" s="100">
        <v>-1.4297800000000001</v>
      </c>
    </row>
    <row r="69" spans="1:3">
      <c r="A69" s="182" t="s">
        <v>237</v>
      </c>
      <c r="B69" s="61">
        <v>11673.730029999999</v>
      </c>
      <c r="C69" s="61">
        <v>11673.730029999999</v>
      </c>
    </row>
    <row r="70" spans="1:3">
      <c r="A70" s="68" t="s">
        <v>238</v>
      </c>
      <c r="B70" s="100">
        <v>0</v>
      </c>
      <c r="C70" s="100">
        <v>0</v>
      </c>
    </row>
    <row r="71" spans="1:3">
      <c r="A71" s="68" t="s">
        <v>239</v>
      </c>
      <c r="B71" s="100">
        <v>5604.8963300000005</v>
      </c>
      <c r="C71" s="100">
        <v>5604.8963300000005</v>
      </c>
    </row>
    <row r="72" spans="1:3">
      <c r="A72" s="68" t="s">
        <v>240</v>
      </c>
      <c r="B72" s="100">
        <v>6879.0694999999996</v>
      </c>
      <c r="C72" s="100">
        <v>6879.0694999999996</v>
      </c>
    </row>
    <row r="73" spans="1:3">
      <c r="A73" s="68" t="s">
        <v>241</v>
      </c>
      <c r="B73" s="100">
        <v>0</v>
      </c>
      <c r="C73" s="100">
        <v>0</v>
      </c>
    </row>
    <row r="74" spans="1:3">
      <c r="A74" s="68" t="s">
        <v>242</v>
      </c>
      <c r="B74" s="100">
        <v>-810.23580000000004</v>
      </c>
      <c r="C74" s="100">
        <v>-810.23580000000004</v>
      </c>
    </row>
    <row r="75" spans="1:3">
      <c r="A75" s="182" t="s">
        <v>243</v>
      </c>
      <c r="B75" s="61">
        <v>1029.31097</v>
      </c>
      <c r="C75" s="61">
        <v>1029.31097</v>
      </c>
    </row>
    <row r="76" spans="1:3">
      <c r="A76" s="68" t="s">
        <v>244</v>
      </c>
      <c r="B76" s="100">
        <v>0</v>
      </c>
      <c r="C76" s="100">
        <v>0</v>
      </c>
    </row>
    <row r="77" spans="1:3">
      <c r="A77" s="68" t="s">
        <v>245</v>
      </c>
      <c r="B77" s="100">
        <v>4352.7957500000002</v>
      </c>
      <c r="C77" s="100">
        <v>4352.7957500000002</v>
      </c>
    </row>
    <row r="78" spans="1:3">
      <c r="A78" s="68" t="s">
        <v>246</v>
      </c>
      <c r="B78" s="100">
        <v>0</v>
      </c>
      <c r="C78" s="100">
        <v>0</v>
      </c>
    </row>
    <row r="79" spans="1:3">
      <c r="A79" s="68" t="s">
        <v>247</v>
      </c>
      <c r="B79" s="100">
        <v>0</v>
      </c>
      <c r="C79" s="100">
        <v>0</v>
      </c>
    </row>
    <row r="80" spans="1:3">
      <c r="A80" s="68" t="s">
        <v>248</v>
      </c>
      <c r="B80" s="100">
        <v>-3323.4847799999998</v>
      </c>
      <c r="C80" s="100">
        <v>-3323.4847799999998</v>
      </c>
    </row>
    <row r="81" spans="1:3">
      <c r="A81" s="182" t="s">
        <v>249</v>
      </c>
      <c r="B81" s="61">
        <v>776330.71234000009</v>
      </c>
      <c r="C81" s="61">
        <v>776330.71234000009</v>
      </c>
    </row>
    <row r="82" spans="1:3">
      <c r="A82" s="68" t="s">
        <v>203</v>
      </c>
      <c r="B82" s="100">
        <v>0</v>
      </c>
      <c r="C82" s="100">
        <v>0</v>
      </c>
    </row>
    <row r="83" spans="1:3">
      <c r="A83" s="68" t="s">
        <v>204</v>
      </c>
      <c r="B83" s="100">
        <v>515710.34655000002</v>
      </c>
      <c r="C83" s="100">
        <v>515710.34655000002</v>
      </c>
    </row>
    <row r="84" spans="1:3">
      <c r="A84" s="68" t="s">
        <v>205</v>
      </c>
      <c r="B84" s="100">
        <v>0</v>
      </c>
      <c r="C84" s="100">
        <v>0</v>
      </c>
    </row>
    <row r="85" spans="1:3">
      <c r="A85" s="68" t="s">
        <v>206</v>
      </c>
      <c r="B85" s="100">
        <v>0</v>
      </c>
      <c r="C85" s="100">
        <v>0</v>
      </c>
    </row>
    <row r="86" spans="1:3">
      <c r="A86" s="68" t="s">
        <v>250</v>
      </c>
      <c r="B86" s="100">
        <v>55049.687130000006</v>
      </c>
      <c r="C86" s="100">
        <v>55049.687130000006</v>
      </c>
    </row>
    <row r="87" spans="1:3">
      <c r="A87" s="68" t="s">
        <v>251</v>
      </c>
      <c r="B87" s="100">
        <v>10.29</v>
      </c>
      <c r="C87" s="100">
        <v>10.29</v>
      </c>
    </row>
    <row r="88" spans="1:3">
      <c r="A88" s="68" t="s">
        <v>208</v>
      </c>
      <c r="B88" s="100">
        <v>138682.38756</v>
      </c>
      <c r="C88" s="100">
        <v>138682.38756</v>
      </c>
    </row>
    <row r="89" spans="1:3">
      <c r="A89" s="68" t="s">
        <v>252</v>
      </c>
      <c r="B89" s="100">
        <v>66883.489100000006</v>
      </c>
      <c r="C89" s="100">
        <v>66883.489100000006</v>
      </c>
    </row>
    <row r="90" spans="1:3">
      <c r="A90" s="68" t="s">
        <v>253</v>
      </c>
      <c r="B90" s="100">
        <v>-5.4880000000000004</v>
      </c>
      <c r="C90" s="100">
        <v>-5.4880000000000004</v>
      </c>
    </row>
    <row r="91" spans="1:3">
      <c r="A91" s="182" t="s">
        <v>254</v>
      </c>
      <c r="B91" s="61">
        <v>15860.86976</v>
      </c>
      <c r="C91" s="61">
        <v>15860.86976</v>
      </c>
    </row>
    <row r="92" spans="1:3">
      <c r="A92" s="68" t="s">
        <v>255</v>
      </c>
      <c r="B92" s="100">
        <v>0</v>
      </c>
      <c r="C92" s="100">
        <v>0</v>
      </c>
    </row>
    <row r="93" spans="1:3">
      <c r="A93" s="68" t="s">
        <v>256</v>
      </c>
      <c r="B93" s="100">
        <v>3622.6634399999998</v>
      </c>
      <c r="C93" s="100">
        <v>3622.6634399999998</v>
      </c>
    </row>
    <row r="94" spans="1:3">
      <c r="A94" s="68" t="s">
        <v>257</v>
      </c>
      <c r="B94" s="100">
        <v>3869.2614199999998</v>
      </c>
      <c r="C94" s="100">
        <v>3869.2614199999998</v>
      </c>
    </row>
    <row r="95" spans="1:3">
      <c r="A95" s="68" t="s">
        <v>258</v>
      </c>
      <c r="B95" s="100">
        <v>4128.2311600000003</v>
      </c>
      <c r="C95" s="100">
        <v>4128.2311600000003</v>
      </c>
    </row>
    <row r="96" spans="1:3">
      <c r="A96" s="68" t="s">
        <v>259</v>
      </c>
      <c r="B96" s="100">
        <v>2610.9794200000001</v>
      </c>
      <c r="C96" s="100">
        <v>2610.9794200000001</v>
      </c>
    </row>
    <row r="97" spans="1:3">
      <c r="A97" s="68" t="s">
        <v>260</v>
      </c>
      <c r="B97" s="100">
        <v>1628.7052099999999</v>
      </c>
      <c r="C97" s="100">
        <v>1628.7052099999999</v>
      </c>
    </row>
    <row r="98" spans="1:3">
      <c r="A98" s="68" t="s">
        <v>261</v>
      </c>
      <c r="B98" s="100">
        <v>1.02911</v>
      </c>
      <c r="C98" s="100">
        <v>1.02911</v>
      </c>
    </row>
    <row r="99" spans="1:3">
      <c r="A99" s="68" t="s">
        <v>262</v>
      </c>
      <c r="B99" s="100">
        <v>0</v>
      </c>
      <c r="C99" s="100">
        <v>0</v>
      </c>
    </row>
    <row r="100" spans="1:3">
      <c r="A100" s="68" t="s">
        <v>263</v>
      </c>
      <c r="B100" s="100">
        <v>0</v>
      </c>
      <c r="C100" s="100">
        <v>0</v>
      </c>
    </row>
    <row r="101" spans="1:3">
      <c r="A101" s="182" t="s">
        <v>264</v>
      </c>
      <c r="B101" s="61">
        <v>1320.8855600000002</v>
      </c>
      <c r="C101" s="61">
        <v>1320.8855600000002</v>
      </c>
    </row>
    <row r="102" spans="1:3">
      <c r="A102" s="68" t="s">
        <v>265</v>
      </c>
      <c r="B102" s="100">
        <v>186.64958999999999</v>
      </c>
      <c r="C102" s="100">
        <v>186.64958999999999</v>
      </c>
    </row>
    <row r="103" spans="1:3">
      <c r="A103" s="68" t="s">
        <v>266</v>
      </c>
      <c r="B103" s="100">
        <v>507.15956</v>
      </c>
      <c r="C103" s="100">
        <v>507.15956</v>
      </c>
    </row>
    <row r="104" spans="1:3">
      <c r="A104" s="68" t="s">
        <v>267</v>
      </c>
      <c r="B104" s="100">
        <v>45.438000000000002</v>
      </c>
      <c r="C104" s="100">
        <v>45.438000000000002</v>
      </c>
    </row>
    <row r="105" spans="1:3">
      <c r="A105" s="104" t="s">
        <v>268</v>
      </c>
      <c r="B105" s="100">
        <v>581.98140999999998</v>
      </c>
      <c r="C105" s="100">
        <v>581.98140999999998</v>
      </c>
    </row>
    <row r="106" spans="1:3">
      <c r="A106" s="104" t="s">
        <v>269</v>
      </c>
      <c r="B106" s="100">
        <v>-0.34300000000000003</v>
      </c>
      <c r="C106" s="100">
        <v>-0.34300000000000003</v>
      </c>
    </row>
    <row r="107" spans="1:3">
      <c r="A107" s="182" t="s">
        <v>270</v>
      </c>
      <c r="B107" s="61">
        <v>698492.60232000006</v>
      </c>
      <c r="C107" s="61">
        <v>698492.60232000006</v>
      </c>
    </row>
    <row r="108" spans="1:3">
      <c r="A108" s="68" t="s">
        <v>271</v>
      </c>
      <c r="B108" s="100">
        <v>616050.50020000001</v>
      </c>
      <c r="C108" s="100">
        <v>616050.50020000001</v>
      </c>
    </row>
    <row r="109" spans="1:3">
      <c r="A109" s="68" t="s">
        <v>272</v>
      </c>
      <c r="B109" s="100">
        <v>0</v>
      </c>
      <c r="C109" s="100">
        <v>0</v>
      </c>
    </row>
    <row r="110" spans="1:3">
      <c r="A110" s="68" t="s">
        <v>273</v>
      </c>
      <c r="B110" s="100">
        <v>0</v>
      </c>
      <c r="C110" s="100">
        <v>0</v>
      </c>
    </row>
    <row r="111" spans="1:3">
      <c r="A111" s="104" t="s">
        <v>274</v>
      </c>
      <c r="B111" s="100">
        <v>0</v>
      </c>
      <c r="C111" s="100">
        <v>0</v>
      </c>
    </row>
    <row r="112" spans="1:3">
      <c r="A112" s="68" t="s">
        <v>275</v>
      </c>
      <c r="B112" s="100">
        <v>112288.46487000001</v>
      </c>
      <c r="C112" s="100">
        <v>112288.46487000001</v>
      </c>
    </row>
    <row r="113" spans="1:3">
      <c r="A113" s="104" t="s">
        <v>276</v>
      </c>
      <c r="B113" s="100">
        <v>-29846.36275</v>
      </c>
      <c r="C113" s="100">
        <v>-29846.36275</v>
      </c>
    </row>
    <row r="114" spans="1:3">
      <c r="A114" s="182" t="s">
        <v>277</v>
      </c>
      <c r="B114" s="61">
        <v>6533569.1782299997</v>
      </c>
      <c r="C114" s="61">
        <v>6533569.1782299997</v>
      </c>
    </row>
    <row r="115" spans="1:3">
      <c r="A115" s="182" t="s">
        <v>278</v>
      </c>
      <c r="B115" s="61">
        <v>4221745.4411700005</v>
      </c>
      <c r="C115" s="61">
        <v>4221745.4411700005</v>
      </c>
    </row>
    <row r="116" spans="1:3">
      <c r="A116" s="68" t="s">
        <v>279</v>
      </c>
      <c r="B116" s="100">
        <v>0</v>
      </c>
      <c r="C116" s="100">
        <v>0</v>
      </c>
    </row>
    <row r="117" spans="1:3">
      <c r="A117" s="68" t="s">
        <v>280</v>
      </c>
      <c r="B117" s="100">
        <v>0</v>
      </c>
      <c r="C117" s="100">
        <v>0</v>
      </c>
    </row>
    <row r="118" spans="1:3">
      <c r="A118" s="68" t="s">
        <v>281</v>
      </c>
      <c r="B118" s="100">
        <v>0</v>
      </c>
      <c r="C118" s="100">
        <v>0</v>
      </c>
    </row>
    <row r="119" spans="1:3">
      <c r="A119" s="68" t="s">
        <v>282</v>
      </c>
      <c r="B119" s="100">
        <v>0</v>
      </c>
      <c r="C119" s="100">
        <v>0</v>
      </c>
    </row>
    <row r="120" spans="1:3">
      <c r="A120" s="68" t="s">
        <v>283</v>
      </c>
      <c r="B120" s="100">
        <v>0</v>
      </c>
      <c r="C120" s="100">
        <v>0</v>
      </c>
    </row>
    <row r="121" spans="1:3">
      <c r="A121" s="69" t="s">
        <v>284</v>
      </c>
      <c r="B121" s="100">
        <v>0</v>
      </c>
      <c r="C121" s="100">
        <v>0</v>
      </c>
    </row>
    <row r="122" spans="1:3">
      <c r="A122" s="104" t="s">
        <v>285</v>
      </c>
      <c r="B122" s="100">
        <v>0</v>
      </c>
      <c r="C122" s="100">
        <v>0</v>
      </c>
    </row>
    <row r="123" spans="1:3">
      <c r="A123" s="104" t="s">
        <v>286</v>
      </c>
      <c r="B123" s="100">
        <v>0</v>
      </c>
      <c r="C123" s="100">
        <v>0</v>
      </c>
    </row>
    <row r="124" spans="1:3">
      <c r="A124" s="104" t="s">
        <v>287</v>
      </c>
      <c r="B124" s="100">
        <v>0</v>
      </c>
      <c r="C124" s="100">
        <v>0</v>
      </c>
    </row>
    <row r="125" spans="1:3">
      <c r="A125" s="104" t="s">
        <v>288</v>
      </c>
      <c r="B125" s="100">
        <v>0</v>
      </c>
      <c r="C125" s="100">
        <v>0</v>
      </c>
    </row>
    <row r="126" spans="1:3">
      <c r="A126" s="104" t="s">
        <v>289</v>
      </c>
      <c r="B126" s="100">
        <v>0</v>
      </c>
      <c r="C126" s="100">
        <v>0</v>
      </c>
    </row>
    <row r="127" spans="1:3">
      <c r="A127" s="104" t="s">
        <v>290</v>
      </c>
      <c r="B127" s="100">
        <v>0</v>
      </c>
      <c r="C127" s="100">
        <v>0</v>
      </c>
    </row>
    <row r="128" spans="1:3">
      <c r="A128" s="161" t="s">
        <v>291</v>
      </c>
      <c r="B128" s="100">
        <v>0</v>
      </c>
      <c r="C128" s="100">
        <v>0</v>
      </c>
    </row>
    <row r="129" spans="1:3">
      <c r="A129" s="161" t="s">
        <v>292</v>
      </c>
      <c r="B129" s="100">
        <v>0</v>
      </c>
      <c r="C129" s="100">
        <v>0</v>
      </c>
    </row>
    <row r="130" spans="1:3">
      <c r="A130" s="68" t="s">
        <v>293</v>
      </c>
      <c r="B130" s="100">
        <v>4027586.0195200001</v>
      </c>
      <c r="C130" s="100">
        <v>4027586.0195200001</v>
      </c>
    </row>
    <row r="131" spans="1:3">
      <c r="A131" s="68" t="s">
        <v>294</v>
      </c>
      <c r="B131" s="100">
        <v>194159.42165</v>
      </c>
      <c r="C131" s="100">
        <v>194159.42165</v>
      </c>
    </row>
    <row r="132" spans="1:3">
      <c r="A132" s="182" t="s">
        <v>295</v>
      </c>
      <c r="B132" s="61">
        <v>0</v>
      </c>
      <c r="C132" s="61">
        <v>0</v>
      </c>
    </row>
    <row r="133" spans="1:3">
      <c r="A133" s="182" t="s">
        <v>489</v>
      </c>
      <c r="B133" s="61">
        <v>16500</v>
      </c>
      <c r="C133" s="61">
        <v>16500</v>
      </c>
    </row>
    <row r="134" spans="1:3">
      <c r="A134" s="68" t="s">
        <v>490</v>
      </c>
      <c r="B134" s="100">
        <v>0</v>
      </c>
      <c r="C134" s="100">
        <v>0</v>
      </c>
    </row>
    <row r="135" spans="1:3">
      <c r="A135" s="68" t="s">
        <v>491</v>
      </c>
      <c r="B135" s="100">
        <v>0</v>
      </c>
      <c r="C135" s="100">
        <v>0</v>
      </c>
    </row>
    <row r="136" spans="1:3">
      <c r="A136" s="68" t="s">
        <v>492</v>
      </c>
      <c r="B136" s="100">
        <v>0</v>
      </c>
      <c r="C136" s="100">
        <v>0</v>
      </c>
    </row>
    <row r="137" spans="1:3">
      <c r="A137" s="68" t="s">
        <v>493</v>
      </c>
      <c r="B137" s="100">
        <v>0</v>
      </c>
      <c r="C137" s="100">
        <v>0</v>
      </c>
    </row>
    <row r="138" spans="1:3">
      <c r="A138" s="68" t="s">
        <v>494</v>
      </c>
      <c r="B138" s="100">
        <v>16500</v>
      </c>
      <c r="C138" s="100">
        <v>16500</v>
      </c>
    </row>
    <row r="139" spans="1:3">
      <c r="A139" s="68" t="s">
        <v>501</v>
      </c>
      <c r="B139" s="100">
        <v>0</v>
      </c>
      <c r="C139" s="100">
        <v>0</v>
      </c>
    </row>
    <row r="140" spans="1:3">
      <c r="A140" s="182" t="s">
        <v>296</v>
      </c>
      <c r="B140" s="61">
        <v>2232138.61723</v>
      </c>
      <c r="C140" s="61">
        <v>2232138.61723</v>
      </c>
    </row>
    <row r="141" spans="1:3">
      <c r="A141" s="68" t="s">
        <v>297</v>
      </c>
      <c r="B141" s="100">
        <v>0</v>
      </c>
      <c r="C141" s="100">
        <v>0</v>
      </c>
    </row>
    <row r="142" spans="1:3">
      <c r="A142" s="68" t="s">
        <v>298</v>
      </c>
      <c r="B142" s="100">
        <v>597604.26497999998</v>
      </c>
      <c r="C142" s="100">
        <v>597604.26497999998</v>
      </c>
    </row>
    <row r="143" spans="1:3">
      <c r="A143" s="68" t="s">
        <v>299</v>
      </c>
      <c r="B143" s="100">
        <v>0</v>
      </c>
      <c r="C143" s="100">
        <v>0</v>
      </c>
    </row>
    <row r="144" spans="1:3">
      <c r="A144" s="68" t="s">
        <v>300</v>
      </c>
      <c r="B144" s="100">
        <v>0</v>
      </c>
      <c r="C144" s="100">
        <v>0</v>
      </c>
    </row>
    <row r="145" spans="1:3">
      <c r="A145" s="68" t="s">
        <v>301</v>
      </c>
      <c r="B145" s="100">
        <v>1056986.6680000001</v>
      </c>
      <c r="C145" s="100">
        <v>1056986.6680000001</v>
      </c>
    </row>
    <row r="146" spans="1:3">
      <c r="A146" s="68" t="s">
        <v>302</v>
      </c>
      <c r="B146" s="100">
        <v>573538.37823999999</v>
      </c>
      <c r="C146" s="100">
        <v>573538.37823999999</v>
      </c>
    </row>
    <row r="147" spans="1:3">
      <c r="A147" s="68" t="s">
        <v>303</v>
      </c>
      <c r="B147" s="100">
        <v>0</v>
      </c>
      <c r="C147" s="100">
        <v>0</v>
      </c>
    </row>
    <row r="148" spans="1:3">
      <c r="A148" s="68" t="s">
        <v>304</v>
      </c>
      <c r="B148" s="100">
        <v>4009.3060099999998</v>
      </c>
      <c r="C148" s="100">
        <v>4009.3060099999998</v>
      </c>
    </row>
    <row r="149" spans="1:3">
      <c r="A149" s="182" t="s">
        <v>305</v>
      </c>
      <c r="B149" s="61">
        <v>35950.229079999997</v>
      </c>
      <c r="C149" s="61">
        <v>35950.229079999997</v>
      </c>
    </row>
    <row r="150" spans="1:3">
      <c r="A150" s="68" t="s">
        <v>238</v>
      </c>
      <c r="B150" s="100">
        <v>0</v>
      </c>
      <c r="C150" s="100">
        <v>0</v>
      </c>
    </row>
    <row r="151" spans="1:3">
      <c r="A151" s="68" t="s">
        <v>240</v>
      </c>
      <c r="B151" s="100">
        <v>12717.92764</v>
      </c>
      <c r="C151" s="100">
        <v>12717.92764</v>
      </c>
    </row>
    <row r="152" spans="1:3">
      <c r="A152" s="68" t="s">
        <v>306</v>
      </c>
      <c r="B152" s="100">
        <v>23232.301440000003</v>
      </c>
      <c r="C152" s="100">
        <v>23232.301440000003</v>
      </c>
    </row>
    <row r="153" spans="1:3">
      <c r="A153" s="68" t="s">
        <v>267</v>
      </c>
      <c r="B153" s="100">
        <v>0</v>
      </c>
      <c r="C153" s="100">
        <v>0</v>
      </c>
    </row>
    <row r="154" spans="1:3">
      <c r="A154" s="68" t="s">
        <v>307</v>
      </c>
      <c r="B154" s="100">
        <v>0</v>
      </c>
      <c r="C154" s="100">
        <v>0</v>
      </c>
    </row>
    <row r="155" spans="1:3">
      <c r="A155" s="182" t="s">
        <v>308</v>
      </c>
      <c r="B155" s="61">
        <v>27234.890749999999</v>
      </c>
      <c r="C155" s="61">
        <v>27234.890749999999</v>
      </c>
    </row>
    <row r="156" spans="1:3">
      <c r="A156" s="68" t="s">
        <v>309</v>
      </c>
      <c r="B156" s="100">
        <v>0</v>
      </c>
      <c r="C156" s="100">
        <v>0</v>
      </c>
    </row>
    <row r="157" spans="1:3">
      <c r="A157" s="68" t="s">
        <v>310</v>
      </c>
      <c r="B157" s="100">
        <v>0</v>
      </c>
      <c r="C157" s="100">
        <v>0</v>
      </c>
    </row>
    <row r="158" spans="1:3">
      <c r="A158" s="68" t="s">
        <v>311</v>
      </c>
      <c r="B158" s="100">
        <v>4817.6170899999997</v>
      </c>
      <c r="C158" s="100">
        <v>4817.6170899999997</v>
      </c>
    </row>
    <row r="159" spans="1:3">
      <c r="A159" s="68" t="s">
        <v>1467</v>
      </c>
      <c r="B159" s="100">
        <v>0</v>
      </c>
      <c r="C159" s="100">
        <v>0</v>
      </c>
    </row>
    <row r="160" spans="1:3">
      <c r="A160" s="68" t="s">
        <v>312</v>
      </c>
      <c r="B160" s="100">
        <v>22417.273659999999</v>
      </c>
      <c r="C160" s="100">
        <v>22417.273659999999</v>
      </c>
    </row>
    <row r="161" spans="1:3">
      <c r="A161" s="68" t="s">
        <v>313</v>
      </c>
      <c r="B161" s="100">
        <v>0</v>
      </c>
      <c r="C161" s="100">
        <v>0</v>
      </c>
    </row>
    <row r="162" spans="1:3">
      <c r="A162" s="182" t="s">
        <v>314</v>
      </c>
      <c r="B162" s="61">
        <v>0</v>
      </c>
      <c r="C162" s="61">
        <v>0</v>
      </c>
    </row>
    <row r="163" spans="1:3">
      <c r="A163" s="68" t="s">
        <v>315</v>
      </c>
      <c r="B163" s="100">
        <v>0</v>
      </c>
      <c r="C163" s="100">
        <v>0</v>
      </c>
    </row>
    <row r="164" spans="1:3">
      <c r="A164" s="68" t="s">
        <v>316</v>
      </c>
      <c r="B164" s="100">
        <v>0</v>
      </c>
      <c r="C164" s="100">
        <v>0</v>
      </c>
    </row>
    <row r="165" spans="1:3">
      <c r="A165" s="68" t="s">
        <v>317</v>
      </c>
      <c r="B165" s="100">
        <v>0</v>
      </c>
      <c r="C165" s="100">
        <v>0</v>
      </c>
    </row>
    <row r="166" spans="1:3">
      <c r="A166" s="68" t="s">
        <v>318</v>
      </c>
      <c r="B166" s="100">
        <v>0</v>
      </c>
      <c r="C166" s="100">
        <v>0</v>
      </c>
    </row>
    <row r="167" spans="1:3">
      <c r="A167" s="182" t="s">
        <v>319</v>
      </c>
      <c r="B167" s="61">
        <v>0</v>
      </c>
      <c r="C167" s="61">
        <v>0</v>
      </c>
    </row>
    <row r="168" spans="1:3">
      <c r="A168" s="68" t="s">
        <v>320</v>
      </c>
      <c r="B168" s="100">
        <v>0</v>
      </c>
      <c r="C168" s="100">
        <v>0</v>
      </c>
    </row>
    <row r="169" spans="1:3">
      <c r="A169" s="68" t="s">
        <v>321</v>
      </c>
      <c r="B169" s="100">
        <v>0</v>
      </c>
      <c r="C169" s="100">
        <v>0</v>
      </c>
    </row>
    <row r="170" spans="1:3">
      <c r="A170" s="68" t="s">
        <v>322</v>
      </c>
      <c r="B170" s="100">
        <v>0</v>
      </c>
      <c r="C170" s="100">
        <v>0</v>
      </c>
    </row>
    <row r="171" spans="1:3">
      <c r="A171" s="68" t="s">
        <v>323</v>
      </c>
      <c r="B171" s="100">
        <v>0</v>
      </c>
      <c r="C171" s="100">
        <v>0</v>
      </c>
    </row>
    <row r="172" spans="1:3">
      <c r="A172" s="68" t="s">
        <v>324</v>
      </c>
      <c r="B172" s="100">
        <v>0</v>
      </c>
      <c r="C172" s="100">
        <v>0</v>
      </c>
    </row>
    <row r="173" spans="1:3">
      <c r="A173" s="68" t="s">
        <v>325</v>
      </c>
      <c r="B173" s="100">
        <v>0</v>
      </c>
      <c r="C173" s="100">
        <v>0</v>
      </c>
    </row>
    <row r="174" spans="1:3">
      <c r="A174" s="68" t="s">
        <v>326</v>
      </c>
      <c r="B174" s="100">
        <v>0</v>
      </c>
      <c r="C174" s="100">
        <v>0</v>
      </c>
    </row>
    <row r="175" spans="1:3">
      <c r="A175" s="68" t="s">
        <v>327</v>
      </c>
      <c r="B175" s="100">
        <v>0</v>
      </c>
      <c r="C175" s="100">
        <v>0</v>
      </c>
    </row>
    <row r="176" spans="1:3">
      <c r="A176" s="182" t="s">
        <v>328</v>
      </c>
      <c r="B176" s="61">
        <v>628052.40787999996</v>
      </c>
      <c r="C176" s="61">
        <v>628052.40787999996</v>
      </c>
    </row>
    <row r="177" spans="1:3">
      <c r="A177" s="67" t="s">
        <v>329</v>
      </c>
      <c r="B177" s="100">
        <v>499483.5</v>
      </c>
      <c r="C177" s="100">
        <v>499483.5</v>
      </c>
    </row>
    <row r="178" spans="1:3">
      <c r="A178" s="68" t="s">
        <v>330</v>
      </c>
      <c r="B178" s="100">
        <v>499483.5</v>
      </c>
      <c r="C178" s="100">
        <v>499483.5</v>
      </c>
    </row>
    <row r="179" spans="1:3">
      <c r="A179" s="68" t="s">
        <v>331</v>
      </c>
      <c r="B179" s="100">
        <v>0</v>
      </c>
      <c r="C179" s="100">
        <v>0</v>
      </c>
    </row>
    <row r="180" spans="1:3">
      <c r="A180" s="68" t="s">
        <v>332</v>
      </c>
      <c r="B180" s="100">
        <v>0</v>
      </c>
      <c r="C180" s="100">
        <v>0</v>
      </c>
    </row>
    <row r="181" spans="1:3">
      <c r="A181" s="67" t="s">
        <v>333</v>
      </c>
      <c r="B181" s="100">
        <v>0</v>
      </c>
      <c r="C181" s="100">
        <v>0</v>
      </c>
    </row>
    <row r="182" spans="1:3">
      <c r="A182" s="68" t="s">
        <v>334</v>
      </c>
      <c r="B182" s="100">
        <v>0</v>
      </c>
      <c r="C182" s="100">
        <v>0</v>
      </c>
    </row>
    <row r="183" spans="1:3">
      <c r="A183" s="68" t="s">
        <v>335</v>
      </c>
      <c r="B183" s="100">
        <v>0</v>
      </c>
      <c r="C183" s="100">
        <v>0</v>
      </c>
    </row>
    <row r="184" spans="1:3">
      <c r="A184" s="68" t="s">
        <v>336</v>
      </c>
      <c r="B184" s="100">
        <v>0</v>
      </c>
      <c r="C184" s="100">
        <v>0</v>
      </c>
    </row>
    <row r="185" spans="1:3">
      <c r="A185" s="67" t="s">
        <v>337</v>
      </c>
      <c r="B185" s="100">
        <v>0</v>
      </c>
      <c r="C185" s="100">
        <v>0</v>
      </c>
    </row>
    <row r="186" spans="1:3">
      <c r="A186" s="68" t="s">
        <v>338</v>
      </c>
      <c r="B186" s="100">
        <v>0</v>
      </c>
      <c r="C186" s="100">
        <v>0</v>
      </c>
    </row>
    <row r="187" spans="1:3">
      <c r="A187" s="67" t="s">
        <v>339</v>
      </c>
      <c r="B187" s="100">
        <v>128320.17769</v>
      </c>
      <c r="C187" s="100">
        <v>128320.17769</v>
      </c>
    </row>
    <row r="188" spans="1:3">
      <c r="A188" s="68" t="s">
        <v>340</v>
      </c>
      <c r="B188" s="100">
        <v>53645.355670000004</v>
      </c>
      <c r="C188" s="100">
        <v>53645.355670000004</v>
      </c>
    </row>
    <row r="189" spans="1:3">
      <c r="A189" s="68" t="s">
        <v>341</v>
      </c>
      <c r="B189" s="100">
        <v>47494.563020000001</v>
      </c>
      <c r="C189" s="100">
        <v>47494.563020000001</v>
      </c>
    </row>
    <row r="190" spans="1:3">
      <c r="A190" s="68" t="s">
        <v>342</v>
      </c>
      <c r="B190" s="100">
        <v>27180.258999999998</v>
      </c>
      <c r="C190" s="100">
        <v>27180.258999999998</v>
      </c>
    </row>
    <row r="191" spans="1:3">
      <c r="A191" s="67" t="s">
        <v>343</v>
      </c>
      <c r="B191" s="100">
        <v>248.73018999999999</v>
      </c>
      <c r="C191" s="100">
        <v>248.73018999999999</v>
      </c>
    </row>
    <row r="192" spans="1:3">
      <c r="A192" s="68" t="s">
        <v>344</v>
      </c>
      <c r="B192" s="100">
        <v>0.98996000000000006</v>
      </c>
      <c r="C192" s="100">
        <v>0.98996000000000006</v>
      </c>
    </row>
    <row r="193" spans="1:3">
      <c r="A193" s="105" t="s">
        <v>345</v>
      </c>
      <c r="B193" s="348">
        <v>247.74023</v>
      </c>
      <c r="C193" s="100">
        <v>247.74023</v>
      </c>
    </row>
    <row r="194" spans="1:3">
      <c r="A194" s="160" t="s">
        <v>346</v>
      </c>
      <c r="B194" s="61">
        <v>7161621.5861099996</v>
      </c>
      <c r="C194" s="61">
        <v>7161621.5861099996</v>
      </c>
    </row>
    <row r="195" spans="1:3">
      <c r="A195" s="182" t="s">
        <v>347</v>
      </c>
      <c r="B195" s="61">
        <v>0</v>
      </c>
      <c r="C195" s="61">
        <v>0</v>
      </c>
    </row>
    <row r="196" spans="1:3">
      <c r="A196" s="67" t="s">
        <v>348</v>
      </c>
      <c r="B196" s="100">
        <v>0</v>
      </c>
      <c r="C196" s="100">
        <v>0</v>
      </c>
    </row>
    <row r="197" spans="1:3">
      <c r="A197" s="68" t="s">
        <v>349</v>
      </c>
      <c r="B197" s="100">
        <v>0</v>
      </c>
      <c r="C197" s="100">
        <v>0</v>
      </c>
    </row>
    <row r="198" spans="1:3">
      <c r="A198" s="68" t="s">
        <v>350</v>
      </c>
      <c r="B198" s="100">
        <v>0</v>
      </c>
      <c r="C198" s="100">
        <v>0</v>
      </c>
    </row>
    <row r="199" spans="1:3">
      <c r="A199" s="68" t="s">
        <v>351</v>
      </c>
      <c r="B199" s="100">
        <v>0</v>
      </c>
      <c r="C199" s="100">
        <v>0</v>
      </c>
    </row>
    <row r="200" spans="1:3">
      <c r="A200" s="68" t="s">
        <v>352</v>
      </c>
      <c r="B200" s="100">
        <v>0</v>
      </c>
      <c r="C200" s="100">
        <v>0</v>
      </c>
    </row>
    <row r="201" spans="1:3">
      <c r="A201" s="68" t="s">
        <v>353</v>
      </c>
      <c r="B201" s="100">
        <v>0</v>
      </c>
      <c r="C201" s="100">
        <v>0</v>
      </c>
    </row>
    <row r="202" spans="1:3">
      <c r="A202" s="67" t="s">
        <v>354</v>
      </c>
      <c r="B202" s="100">
        <v>0</v>
      </c>
      <c r="C202" s="100">
        <v>0</v>
      </c>
    </row>
    <row r="203" spans="1:3">
      <c r="A203" s="68" t="s">
        <v>355</v>
      </c>
      <c r="B203" s="100">
        <v>0</v>
      </c>
      <c r="C203" s="100">
        <v>0</v>
      </c>
    </row>
    <row r="204" spans="1:3">
      <c r="A204" s="68" t="s">
        <v>356</v>
      </c>
      <c r="B204" s="100">
        <v>0</v>
      </c>
      <c r="C204" s="100">
        <v>0</v>
      </c>
    </row>
    <row r="205" spans="1:3">
      <c r="A205" s="68" t="s">
        <v>357</v>
      </c>
      <c r="B205" s="100">
        <v>0</v>
      </c>
      <c r="C205" s="100">
        <v>0</v>
      </c>
    </row>
    <row r="206" spans="1:3">
      <c r="A206" s="68" t="s">
        <v>358</v>
      </c>
      <c r="B206" s="100">
        <v>0</v>
      </c>
      <c r="C206" s="100">
        <v>0</v>
      </c>
    </row>
    <row r="207" spans="1:3">
      <c r="A207" s="68" t="s">
        <v>359</v>
      </c>
      <c r="B207" s="100">
        <v>0</v>
      </c>
      <c r="C207" s="100">
        <v>0</v>
      </c>
    </row>
    <row r="208" spans="1:3">
      <c r="A208" s="67" t="s">
        <v>360</v>
      </c>
      <c r="B208" s="100">
        <v>0</v>
      </c>
      <c r="C208" s="100">
        <v>0</v>
      </c>
    </row>
    <row r="209" spans="1:3">
      <c r="A209" s="67" t="s">
        <v>361</v>
      </c>
      <c r="B209" s="100">
        <v>0</v>
      </c>
      <c r="C209" s="100">
        <v>0</v>
      </c>
    </row>
    <row r="210" spans="1:3">
      <c r="A210" s="68" t="s">
        <v>362</v>
      </c>
      <c r="B210" s="100">
        <v>0</v>
      </c>
      <c r="C210" s="100">
        <v>0</v>
      </c>
    </row>
    <row r="211" spans="1:3">
      <c r="A211" s="68" t="s">
        <v>363</v>
      </c>
      <c r="B211" s="100">
        <v>0</v>
      </c>
      <c r="C211" s="100">
        <v>0</v>
      </c>
    </row>
    <row r="212" spans="1:3">
      <c r="A212" s="68" t="s">
        <v>364</v>
      </c>
      <c r="B212" s="100">
        <v>0</v>
      </c>
      <c r="C212" s="100">
        <v>0</v>
      </c>
    </row>
    <row r="213" spans="1:3">
      <c r="A213" s="68" t="s">
        <v>365</v>
      </c>
      <c r="B213" s="100">
        <v>0</v>
      </c>
      <c r="C213" s="100">
        <v>0</v>
      </c>
    </row>
    <row r="214" spans="1:3">
      <c r="A214" s="67" t="s">
        <v>366</v>
      </c>
      <c r="B214" s="100">
        <v>0</v>
      </c>
      <c r="C214" s="100">
        <v>0</v>
      </c>
    </row>
    <row r="215" spans="1:3">
      <c r="A215" s="182" t="s">
        <v>367</v>
      </c>
      <c r="B215" s="61">
        <v>22845685.591330003</v>
      </c>
      <c r="C215" s="61">
        <v>22845685.591330003</v>
      </c>
    </row>
    <row r="216" spans="1:3">
      <c r="A216" s="67" t="s">
        <v>368</v>
      </c>
      <c r="B216" s="100">
        <v>0</v>
      </c>
      <c r="C216" s="100">
        <v>0</v>
      </c>
    </row>
    <row r="217" spans="1:3">
      <c r="A217" s="68" t="s">
        <v>369</v>
      </c>
      <c r="B217" s="100">
        <v>0</v>
      </c>
      <c r="C217" s="100">
        <v>0</v>
      </c>
    </row>
    <row r="218" spans="1:3">
      <c r="A218" s="68" t="s">
        <v>370</v>
      </c>
      <c r="B218" s="100">
        <v>0</v>
      </c>
      <c r="C218" s="100">
        <v>0</v>
      </c>
    </row>
    <row r="219" spans="1:3">
      <c r="A219" s="68" t="s">
        <v>371</v>
      </c>
      <c r="B219" s="100">
        <v>0</v>
      </c>
      <c r="C219" s="100">
        <v>0</v>
      </c>
    </row>
    <row r="220" spans="1:3">
      <c r="A220" s="67" t="s">
        <v>372</v>
      </c>
      <c r="B220" s="100">
        <v>0</v>
      </c>
      <c r="C220" s="100">
        <v>0</v>
      </c>
    </row>
    <row r="221" spans="1:3">
      <c r="A221" s="69" t="s">
        <v>373</v>
      </c>
      <c r="B221" s="100">
        <v>0</v>
      </c>
      <c r="C221" s="100">
        <v>0</v>
      </c>
    </row>
    <row r="222" spans="1:3">
      <c r="A222" s="68" t="s">
        <v>374</v>
      </c>
      <c r="B222" s="100">
        <v>0</v>
      </c>
      <c r="C222" s="100">
        <v>0</v>
      </c>
    </row>
    <row r="223" spans="1:3">
      <c r="A223" s="68" t="s">
        <v>375</v>
      </c>
      <c r="B223" s="100">
        <v>0</v>
      </c>
      <c r="C223" s="100">
        <v>0</v>
      </c>
    </row>
    <row r="224" spans="1:3">
      <c r="A224" s="68" t="s">
        <v>376</v>
      </c>
      <c r="B224" s="100">
        <v>0</v>
      </c>
      <c r="C224" s="100">
        <v>0</v>
      </c>
    </row>
    <row r="225" spans="1:3">
      <c r="A225" s="68" t="s">
        <v>377</v>
      </c>
      <c r="B225" s="100">
        <v>0</v>
      </c>
      <c r="C225" s="100">
        <v>0</v>
      </c>
    </row>
    <row r="226" spans="1:3">
      <c r="A226" s="67" t="s">
        <v>378</v>
      </c>
      <c r="B226" s="100">
        <v>0</v>
      </c>
      <c r="C226" s="100">
        <v>0</v>
      </c>
    </row>
    <row r="227" spans="1:3">
      <c r="A227" s="68" t="s">
        <v>379</v>
      </c>
      <c r="B227" s="100">
        <v>0</v>
      </c>
      <c r="C227" s="100">
        <v>0</v>
      </c>
    </row>
    <row r="228" spans="1:3">
      <c r="A228" s="68" t="s">
        <v>380</v>
      </c>
      <c r="B228" s="100">
        <v>0</v>
      </c>
      <c r="C228" s="100">
        <v>0</v>
      </c>
    </row>
    <row r="229" spans="1:3">
      <c r="A229" s="67" t="s">
        <v>381</v>
      </c>
      <c r="B229" s="100">
        <v>0</v>
      </c>
      <c r="C229" s="100">
        <v>0</v>
      </c>
    </row>
    <row r="230" spans="1:3">
      <c r="A230" s="68" t="s">
        <v>382</v>
      </c>
      <c r="B230" s="100">
        <v>0</v>
      </c>
      <c r="C230" s="100">
        <v>0</v>
      </c>
    </row>
    <row r="231" spans="1:3">
      <c r="A231" s="68" t="s">
        <v>383</v>
      </c>
      <c r="B231" s="100">
        <v>0</v>
      </c>
      <c r="C231" s="100">
        <v>0</v>
      </c>
    </row>
    <row r="232" spans="1:3">
      <c r="A232" s="67" t="s">
        <v>384</v>
      </c>
      <c r="B232" s="100">
        <v>3170825.8415700002</v>
      </c>
      <c r="C232" s="100">
        <v>3170825.8415700002</v>
      </c>
    </row>
    <row r="233" spans="1:3">
      <c r="A233" s="68" t="s">
        <v>385</v>
      </c>
      <c r="B233" s="100">
        <v>1906822.2546300001</v>
      </c>
      <c r="C233" s="100">
        <v>1906822.2546300001</v>
      </c>
    </row>
    <row r="234" spans="1:3">
      <c r="A234" s="68" t="s">
        <v>386</v>
      </c>
      <c r="B234" s="100">
        <v>0</v>
      </c>
      <c r="C234" s="100">
        <v>0</v>
      </c>
    </row>
    <row r="235" spans="1:3">
      <c r="A235" s="68" t="s">
        <v>387</v>
      </c>
      <c r="B235" s="100">
        <v>175034.14650999999</v>
      </c>
      <c r="C235" s="100">
        <v>175034.14650999999</v>
      </c>
    </row>
    <row r="236" spans="1:3">
      <c r="A236" s="68" t="s">
        <v>388</v>
      </c>
      <c r="B236" s="100">
        <v>874.65</v>
      </c>
      <c r="C236" s="100">
        <v>874.65</v>
      </c>
    </row>
    <row r="237" spans="1:3">
      <c r="A237" s="68" t="s">
        <v>389</v>
      </c>
      <c r="B237" s="100">
        <v>0</v>
      </c>
      <c r="C237" s="100">
        <v>0</v>
      </c>
    </row>
    <row r="238" spans="1:3">
      <c r="A238" s="68" t="s">
        <v>390</v>
      </c>
      <c r="B238" s="100">
        <v>0</v>
      </c>
      <c r="C238" s="100">
        <v>0</v>
      </c>
    </row>
    <row r="239" spans="1:3">
      <c r="A239" s="68" t="s">
        <v>391</v>
      </c>
      <c r="B239" s="100">
        <v>0</v>
      </c>
      <c r="C239" s="100">
        <v>0</v>
      </c>
    </row>
    <row r="240" spans="1:3">
      <c r="A240" s="68" t="s">
        <v>392</v>
      </c>
      <c r="B240" s="100">
        <v>0</v>
      </c>
      <c r="C240" s="100">
        <v>0</v>
      </c>
    </row>
    <row r="241" spans="1:3">
      <c r="A241" s="68" t="s">
        <v>393</v>
      </c>
      <c r="B241" s="100">
        <v>1088094.7904300001</v>
      </c>
      <c r="C241" s="100">
        <v>1088094.7904300001</v>
      </c>
    </row>
    <row r="242" spans="1:3">
      <c r="A242" s="67" t="s">
        <v>394</v>
      </c>
      <c r="B242" s="100">
        <v>6126008.3032499999</v>
      </c>
      <c r="C242" s="100">
        <v>6126008.3032499999</v>
      </c>
    </row>
    <row r="243" spans="1:3">
      <c r="A243" s="68" t="s">
        <v>395</v>
      </c>
      <c r="B243" s="100">
        <v>87639.99394</v>
      </c>
      <c r="C243" s="100">
        <v>87639.99394</v>
      </c>
    </row>
    <row r="244" spans="1:3">
      <c r="A244" s="68" t="s">
        <v>396</v>
      </c>
      <c r="B244" s="100">
        <v>75.459999999999994</v>
      </c>
      <c r="C244" s="100">
        <v>75.459999999999994</v>
      </c>
    </row>
    <row r="245" spans="1:3">
      <c r="A245" s="68" t="s">
        <v>397</v>
      </c>
      <c r="B245" s="100">
        <v>15246.25186</v>
      </c>
      <c r="C245" s="100">
        <v>15246.25186</v>
      </c>
    </row>
    <row r="246" spans="1:3">
      <c r="A246" s="68" t="s">
        <v>398</v>
      </c>
      <c r="B246" s="100">
        <v>4355.4318899999998</v>
      </c>
      <c r="C246" s="100">
        <v>4355.4318899999998</v>
      </c>
    </row>
    <row r="247" spans="1:3">
      <c r="A247" s="68" t="s">
        <v>399</v>
      </c>
      <c r="B247" s="100">
        <v>0</v>
      </c>
      <c r="C247" s="100">
        <v>0</v>
      </c>
    </row>
    <row r="248" spans="1:3">
      <c r="A248" s="68" t="s">
        <v>400</v>
      </c>
      <c r="B248" s="100">
        <v>6018691.1655600006</v>
      </c>
      <c r="C248" s="100">
        <v>6018691.1655600006</v>
      </c>
    </row>
    <row r="249" spans="1:3">
      <c r="A249" s="67" t="s">
        <v>401</v>
      </c>
      <c r="B249" s="100">
        <v>1434997.4762200001</v>
      </c>
      <c r="C249" s="100">
        <v>1434997.4762200001</v>
      </c>
    </row>
    <row r="250" spans="1:3">
      <c r="A250" s="68" t="s">
        <v>402</v>
      </c>
      <c r="B250" s="100">
        <v>1430023.8849899999</v>
      </c>
      <c r="C250" s="100">
        <v>1430023.8849899999</v>
      </c>
    </row>
    <row r="251" spans="1:3">
      <c r="A251" s="68" t="s">
        <v>403</v>
      </c>
      <c r="B251" s="100">
        <v>4973.59123</v>
      </c>
      <c r="C251" s="100">
        <v>4973.59123</v>
      </c>
    </row>
    <row r="252" spans="1:3">
      <c r="A252" s="67" t="s">
        <v>404</v>
      </c>
      <c r="B252" s="100">
        <v>12113853.970290001</v>
      </c>
      <c r="C252" s="100">
        <v>12113853.970290001</v>
      </c>
    </row>
    <row r="253" spans="1:3">
      <c r="A253" s="68" t="s">
        <v>402</v>
      </c>
      <c r="B253" s="100">
        <v>12104527.150420001</v>
      </c>
      <c r="C253" s="100">
        <v>12104527.150420001</v>
      </c>
    </row>
    <row r="254" spans="1:3">
      <c r="A254" s="68" t="s">
        <v>403</v>
      </c>
      <c r="B254" s="100">
        <v>9326.8198699999994</v>
      </c>
      <c r="C254" s="100">
        <v>9326.8198699999994</v>
      </c>
    </row>
    <row r="255" spans="1:3" ht="30" customHeight="1">
      <c r="A255" s="182" t="s">
        <v>405</v>
      </c>
      <c r="B255" s="61">
        <v>151073.04549000002</v>
      </c>
      <c r="C255" s="61">
        <v>151073.04549000002</v>
      </c>
    </row>
    <row r="256" spans="1:3">
      <c r="A256" s="68" t="s">
        <v>406</v>
      </c>
      <c r="B256" s="100">
        <v>11.20046</v>
      </c>
      <c r="C256" s="100">
        <v>11.20046</v>
      </c>
    </row>
    <row r="257" spans="1:3">
      <c r="A257" s="68" t="s">
        <v>407</v>
      </c>
      <c r="B257" s="100">
        <v>8493.4190600000002</v>
      </c>
      <c r="C257" s="100">
        <v>8493.4190600000002</v>
      </c>
    </row>
    <row r="258" spans="1:3">
      <c r="A258" s="68" t="s">
        <v>408</v>
      </c>
      <c r="B258" s="100">
        <v>130917.84839</v>
      </c>
      <c r="C258" s="100">
        <v>130917.84839</v>
      </c>
    </row>
    <row r="259" spans="1:3">
      <c r="A259" s="68" t="s">
        <v>409</v>
      </c>
      <c r="B259" s="100">
        <v>0</v>
      </c>
      <c r="C259" s="100">
        <v>0</v>
      </c>
    </row>
    <row r="260" spans="1:3">
      <c r="A260" s="68" t="s">
        <v>410</v>
      </c>
      <c r="B260" s="100">
        <v>1131.14716</v>
      </c>
      <c r="C260" s="100">
        <v>1131.14716</v>
      </c>
    </row>
    <row r="261" spans="1:3">
      <c r="A261" s="68" t="s">
        <v>411</v>
      </c>
      <c r="B261" s="100">
        <v>0</v>
      </c>
      <c r="C261" s="100">
        <v>0</v>
      </c>
    </row>
    <row r="262" spans="1:3">
      <c r="A262" s="68" t="s">
        <v>412</v>
      </c>
      <c r="B262" s="100">
        <v>0</v>
      </c>
      <c r="C262" s="100">
        <v>0</v>
      </c>
    </row>
    <row r="263" spans="1:3">
      <c r="A263" s="68" t="s">
        <v>413</v>
      </c>
      <c r="B263" s="100">
        <v>0</v>
      </c>
      <c r="C263" s="100">
        <v>0</v>
      </c>
    </row>
    <row r="264" spans="1:3">
      <c r="A264" s="68" t="s">
        <v>414</v>
      </c>
      <c r="B264" s="100">
        <v>0</v>
      </c>
      <c r="C264" s="100">
        <v>0</v>
      </c>
    </row>
    <row r="265" spans="1:3">
      <c r="A265" s="68" t="s">
        <v>415</v>
      </c>
      <c r="B265" s="100">
        <v>10519.430420000001</v>
      </c>
      <c r="C265" s="100">
        <v>10519.430420000001</v>
      </c>
    </row>
    <row r="266" spans="1:3">
      <c r="A266" s="68" t="s">
        <v>416</v>
      </c>
      <c r="B266" s="100">
        <v>0</v>
      </c>
      <c r="C266" s="100">
        <v>0</v>
      </c>
    </row>
    <row r="267" spans="1:3">
      <c r="A267" s="182" t="s">
        <v>417</v>
      </c>
      <c r="B267" s="61">
        <v>-101183.12203</v>
      </c>
      <c r="C267" s="61">
        <v>-101183.12203</v>
      </c>
    </row>
    <row r="268" spans="1:3">
      <c r="A268" s="68" t="s">
        <v>418</v>
      </c>
      <c r="B268" s="100">
        <v>-89940.440170000002</v>
      </c>
      <c r="C268" s="100">
        <v>-89940.440170000002</v>
      </c>
    </row>
    <row r="269" spans="1:3">
      <c r="A269" s="68" t="s">
        <v>419</v>
      </c>
      <c r="B269" s="100">
        <v>0</v>
      </c>
      <c r="C269" s="100">
        <v>0</v>
      </c>
    </row>
    <row r="270" spans="1:3">
      <c r="A270" s="68" t="s">
        <v>420</v>
      </c>
      <c r="B270" s="100">
        <v>-11242.681859999999</v>
      </c>
      <c r="C270" s="100">
        <v>-11242.681859999999</v>
      </c>
    </row>
    <row r="271" spans="1:3">
      <c r="A271" s="68" t="s">
        <v>421</v>
      </c>
      <c r="B271" s="100">
        <v>0</v>
      </c>
      <c r="C271" s="100">
        <v>0</v>
      </c>
    </row>
    <row r="272" spans="1:3">
      <c r="A272" s="68" t="s">
        <v>422</v>
      </c>
      <c r="B272" s="100">
        <v>0</v>
      </c>
      <c r="C272" s="100">
        <v>0</v>
      </c>
    </row>
    <row r="273" spans="1:3">
      <c r="A273" s="69" t="s">
        <v>423</v>
      </c>
      <c r="B273" s="100">
        <v>0</v>
      </c>
      <c r="C273" s="100">
        <v>0</v>
      </c>
    </row>
    <row r="274" spans="1:3">
      <c r="A274" s="69" t="s">
        <v>495</v>
      </c>
      <c r="B274" s="100">
        <v>0</v>
      </c>
      <c r="C274" s="100">
        <v>0</v>
      </c>
    </row>
    <row r="275" spans="1:3">
      <c r="A275" s="182" t="s">
        <v>1125</v>
      </c>
      <c r="B275" s="61">
        <v>49889.923459999998</v>
      </c>
      <c r="C275" s="61">
        <v>49889.923459999998</v>
      </c>
    </row>
    <row r="276" spans="1:3">
      <c r="A276" s="160" t="s">
        <v>424</v>
      </c>
      <c r="B276" s="61">
        <v>22301.521410000001</v>
      </c>
      <c r="C276" s="61">
        <v>22301.521410000001</v>
      </c>
    </row>
    <row r="277" spans="1:3">
      <c r="A277" s="68" t="s">
        <v>425</v>
      </c>
      <c r="B277" s="100">
        <v>5831.8152699999991</v>
      </c>
      <c r="C277" s="100">
        <v>5831.8152699999991</v>
      </c>
    </row>
    <row r="278" spans="1:3">
      <c r="A278" s="68" t="s">
        <v>426</v>
      </c>
      <c r="B278" s="100">
        <v>0.13585</v>
      </c>
      <c r="C278" s="100">
        <v>0.13585</v>
      </c>
    </row>
    <row r="279" spans="1:3">
      <c r="A279" s="68" t="s">
        <v>427</v>
      </c>
      <c r="B279" s="100">
        <v>0</v>
      </c>
      <c r="C279" s="100">
        <v>0</v>
      </c>
    </row>
    <row r="280" spans="1:3">
      <c r="A280" s="68" t="s">
        <v>428</v>
      </c>
      <c r="B280" s="100">
        <v>5420.2617199999995</v>
      </c>
      <c r="C280" s="100">
        <v>5420.2617199999995</v>
      </c>
    </row>
    <row r="281" spans="1:3">
      <c r="A281" s="66" t="s">
        <v>429</v>
      </c>
      <c r="B281" s="100">
        <v>148.76742999999999</v>
      </c>
      <c r="C281" s="100">
        <v>148.76742999999999</v>
      </c>
    </row>
    <row r="282" spans="1:3">
      <c r="A282" s="66" t="s">
        <v>430</v>
      </c>
      <c r="B282" s="100">
        <v>10900.541140000001</v>
      </c>
      <c r="C282" s="100">
        <v>10900.541140000001</v>
      </c>
    </row>
    <row r="283" spans="1:3">
      <c r="A283" s="182" t="s">
        <v>431</v>
      </c>
      <c r="B283" s="61">
        <v>-4186.7827299999999</v>
      </c>
      <c r="C283" s="61">
        <v>-4186.7827299999999</v>
      </c>
    </row>
    <row r="284" spans="1:3">
      <c r="A284" s="68" t="s">
        <v>425</v>
      </c>
      <c r="B284" s="100">
        <v>-730.09349999999995</v>
      </c>
      <c r="C284" s="100">
        <v>-730.09349999999995</v>
      </c>
    </row>
    <row r="285" spans="1:3">
      <c r="A285" s="68" t="s">
        <v>432</v>
      </c>
      <c r="B285" s="100">
        <v>-848.11397999999997</v>
      </c>
      <c r="C285" s="100">
        <v>-848.11397999999997</v>
      </c>
    </row>
    <row r="286" spans="1:3">
      <c r="A286" s="68" t="s">
        <v>433</v>
      </c>
      <c r="B286" s="100">
        <v>-79.941090000000003</v>
      </c>
      <c r="C286" s="100">
        <v>-79.941090000000003</v>
      </c>
    </row>
    <row r="287" spans="1:3">
      <c r="A287" s="68" t="s">
        <v>434</v>
      </c>
      <c r="B287" s="100">
        <v>0</v>
      </c>
      <c r="C287" s="100">
        <v>0</v>
      </c>
    </row>
    <row r="288" spans="1:3">
      <c r="A288" s="69" t="s">
        <v>435</v>
      </c>
      <c r="B288" s="100">
        <v>-1.9599999999999999E-3</v>
      </c>
      <c r="C288" s="100">
        <v>-1.9599999999999999E-3</v>
      </c>
    </row>
    <row r="289" spans="1:3">
      <c r="A289" s="69" t="s">
        <v>436</v>
      </c>
      <c r="B289" s="100">
        <v>-2528.6322</v>
      </c>
      <c r="C289" s="100">
        <v>-2528.6322</v>
      </c>
    </row>
    <row r="290" spans="1:3">
      <c r="A290" s="182" t="s">
        <v>1124</v>
      </c>
      <c r="B290" s="61">
        <v>68004.66214</v>
      </c>
      <c r="C290" s="61">
        <v>68004.66214</v>
      </c>
    </row>
    <row r="291" spans="1:3">
      <c r="A291" s="68" t="s">
        <v>437</v>
      </c>
      <c r="B291" s="100">
        <v>68369.881510000007</v>
      </c>
      <c r="C291" s="100">
        <v>68369.881510000007</v>
      </c>
    </row>
    <row r="292" spans="1:3">
      <c r="A292" s="68" t="s">
        <v>438</v>
      </c>
      <c r="B292" s="100">
        <v>138.18199999999999</v>
      </c>
      <c r="C292" s="100">
        <v>138.18199999999999</v>
      </c>
    </row>
    <row r="293" spans="1:3">
      <c r="A293" s="68" t="s">
        <v>439</v>
      </c>
      <c r="B293" s="100">
        <v>68231.699510000006</v>
      </c>
      <c r="C293" s="100">
        <v>68231.699510000006</v>
      </c>
    </row>
    <row r="294" spans="1:3">
      <c r="A294" s="68" t="s">
        <v>440</v>
      </c>
      <c r="B294" s="100">
        <v>0</v>
      </c>
      <c r="C294" s="100">
        <v>0</v>
      </c>
    </row>
    <row r="295" spans="1:3">
      <c r="A295" s="68" t="s">
        <v>441</v>
      </c>
      <c r="B295" s="100">
        <v>0</v>
      </c>
      <c r="C295" s="100">
        <v>0</v>
      </c>
    </row>
    <row r="296" spans="1:3">
      <c r="A296" s="68" t="s">
        <v>442</v>
      </c>
      <c r="B296" s="100">
        <v>0</v>
      </c>
      <c r="C296" s="100">
        <v>0</v>
      </c>
    </row>
    <row r="297" spans="1:3">
      <c r="A297" s="68" t="s">
        <v>443</v>
      </c>
      <c r="B297" s="100">
        <v>0</v>
      </c>
      <c r="C297" s="100">
        <v>0</v>
      </c>
    </row>
    <row r="298" spans="1:3">
      <c r="A298" s="68" t="s">
        <v>444</v>
      </c>
      <c r="B298" s="100">
        <v>0</v>
      </c>
      <c r="C298" s="100">
        <v>0</v>
      </c>
    </row>
    <row r="299" spans="1:3">
      <c r="A299" s="68" t="s">
        <v>445</v>
      </c>
      <c r="B299" s="100">
        <v>-77579.439559999999</v>
      </c>
      <c r="C299" s="100">
        <v>-77579.439559999999</v>
      </c>
    </row>
    <row r="300" spans="1:3">
      <c r="A300" s="68" t="s">
        <v>446</v>
      </c>
      <c r="B300" s="100">
        <v>-74814.30459</v>
      </c>
      <c r="C300" s="100">
        <v>-74814.30459</v>
      </c>
    </row>
    <row r="301" spans="1:3">
      <c r="A301" s="68" t="s">
        <v>447</v>
      </c>
      <c r="B301" s="100">
        <v>-37.675599999999996</v>
      </c>
      <c r="C301" s="100">
        <v>-37.675599999999996</v>
      </c>
    </row>
    <row r="302" spans="1:3">
      <c r="A302" s="68" t="s">
        <v>448</v>
      </c>
      <c r="B302" s="100">
        <v>0</v>
      </c>
      <c r="C302" s="100">
        <v>0</v>
      </c>
    </row>
    <row r="303" spans="1:3">
      <c r="A303" s="69" t="s">
        <v>449</v>
      </c>
      <c r="B303" s="100">
        <v>-2727.45937</v>
      </c>
      <c r="C303" s="100">
        <v>-2727.45937</v>
      </c>
    </row>
    <row r="304" spans="1:3">
      <c r="A304" s="69" t="s">
        <v>450</v>
      </c>
      <c r="B304" s="100">
        <v>0</v>
      </c>
      <c r="C304" s="100">
        <v>0</v>
      </c>
    </row>
    <row r="305" spans="1:3">
      <c r="A305" s="68" t="s">
        <v>451</v>
      </c>
      <c r="B305" s="100">
        <v>0</v>
      </c>
      <c r="C305" s="100">
        <v>0</v>
      </c>
    </row>
    <row r="306" spans="1:3">
      <c r="A306" s="182" t="s">
        <v>1123</v>
      </c>
      <c r="B306" s="61">
        <v>58795.104090000001</v>
      </c>
      <c r="C306" s="61">
        <v>58795.104090000001</v>
      </c>
    </row>
    <row r="307" spans="1:3">
      <c r="A307" s="182" t="s">
        <v>452</v>
      </c>
      <c r="B307" s="61">
        <v>-58116.80717</v>
      </c>
      <c r="C307" s="61">
        <v>-58116.80717</v>
      </c>
    </row>
    <row r="308" spans="1:3">
      <c r="A308" s="68" t="s">
        <v>453</v>
      </c>
      <c r="B308" s="100">
        <v>-28637.033339999998</v>
      </c>
      <c r="C308" s="100">
        <v>-28637.033339999998</v>
      </c>
    </row>
    <row r="309" spans="1:3">
      <c r="A309" s="68" t="s">
        <v>454</v>
      </c>
      <c r="B309" s="100">
        <v>-3346.7095600000002</v>
      </c>
      <c r="C309" s="100">
        <v>-3346.7095600000002</v>
      </c>
    </row>
    <row r="310" spans="1:3">
      <c r="A310" s="68" t="s">
        <v>455</v>
      </c>
      <c r="B310" s="100">
        <v>-568.75168000000008</v>
      </c>
      <c r="C310" s="100">
        <v>-568.75168000000008</v>
      </c>
    </row>
    <row r="311" spans="1:3">
      <c r="A311" s="68" t="s">
        <v>456</v>
      </c>
      <c r="B311" s="100">
        <v>-2076.3048200000003</v>
      </c>
      <c r="C311" s="100">
        <v>-2076.3048200000003</v>
      </c>
    </row>
    <row r="312" spans="1:3">
      <c r="A312" s="68" t="s">
        <v>457</v>
      </c>
      <c r="B312" s="100">
        <v>-4436.6931399999994</v>
      </c>
      <c r="C312" s="100">
        <v>-4436.6931399999994</v>
      </c>
    </row>
    <row r="313" spans="1:3">
      <c r="A313" s="68" t="s">
        <v>458</v>
      </c>
      <c r="B313" s="100">
        <v>-700.34116000000006</v>
      </c>
      <c r="C313" s="100">
        <v>-700.34116000000006</v>
      </c>
    </row>
    <row r="314" spans="1:3">
      <c r="A314" s="68" t="s">
        <v>459</v>
      </c>
      <c r="B314" s="100">
        <v>-1764.5497</v>
      </c>
      <c r="C314" s="100">
        <v>-1764.5497</v>
      </c>
    </row>
    <row r="315" spans="1:3">
      <c r="A315" s="68" t="s">
        <v>460</v>
      </c>
      <c r="B315" s="100">
        <v>-803.52528000000007</v>
      </c>
      <c r="C315" s="100">
        <v>-803.52528000000007</v>
      </c>
    </row>
    <row r="316" spans="1:3">
      <c r="A316" s="68" t="s">
        <v>461</v>
      </c>
      <c r="B316" s="100">
        <v>-15782.89849</v>
      </c>
      <c r="C316" s="100">
        <v>-15782.89849</v>
      </c>
    </row>
    <row r="317" spans="1:3">
      <c r="A317" s="160" t="s">
        <v>1122</v>
      </c>
      <c r="B317" s="61">
        <v>678.29692</v>
      </c>
      <c r="C317" s="61">
        <v>678.29692</v>
      </c>
    </row>
    <row r="318" spans="1:3">
      <c r="A318" s="69" t="s">
        <v>462</v>
      </c>
      <c r="B318" s="100">
        <v>3.3500000000000001E-3</v>
      </c>
      <c r="C318" s="100">
        <v>3.3500000000000001E-3</v>
      </c>
    </row>
    <row r="319" spans="1:3">
      <c r="A319" s="69" t="s">
        <v>463</v>
      </c>
      <c r="B319" s="100">
        <v>0</v>
      </c>
      <c r="C319" s="100">
        <v>0</v>
      </c>
    </row>
    <row r="320" spans="1:3">
      <c r="A320" s="69" t="s">
        <v>464</v>
      </c>
      <c r="B320" s="100">
        <v>3.3500000000000001E-3</v>
      </c>
      <c r="C320" s="100">
        <v>3.3500000000000001E-3</v>
      </c>
    </row>
    <row r="321" spans="1:3">
      <c r="A321" s="69" t="s">
        <v>465</v>
      </c>
      <c r="B321" s="100">
        <v>0</v>
      </c>
      <c r="C321" s="100">
        <v>0</v>
      </c>
    </row>
    <row r="322" spans="1:3">
      <c r="A322" s="69" t="s">
        <v>466</v>
      </c>
      <c r="B322" s="100">
        <v>0</v>
      </c>
      <c r="C322" s="100">
        <v>0</v>
      </c>
    </row>
    <row r="323" spans="1:3">
      <c r="A323" s="69" t="s">
        <v>467</v>
      </c>
      <c r="B323" s="100">
        <v>0</v>
      </c>
      <c r="C323" s="100">
        <v>0</v>
      </c>
    </row>
    <row r="324" spans="1:3">
      <c r="A324" s="160" t="s">
        <v>1398</v>
      </c>
      <c r="B324" s="61">
        <v>678.30027000000007</v>
      </c>
      <c r="C324" s="61">
        <v>678.30027000000007</v>
      </c>
    </row>
    <row r="325" spans="1:3">
      <c r="A325" s="69" t="s">
        <v>468</v>
      </c>
      <c r="B325" s="100">
        <v>6.0759499999999997</v>
      </c>
      <c r="C325" s="100">
        <v>6.0759499999999997</v>
      </c>
    </row>
    <row r="326" spans="1:3">
      <c r="A326" s="160" t="s">
        <v>1121</v>
      </c>
      <c r="B326" s="61">
        <v>684.37621999999999</v>
      </c>
      <c r="C326" s="61">
        <v>684.37621999999999</v>
      </c>
    </row>
    <row r="327" spans="1:3">
      <c r="A327" s="68" t="s">
        <v>469</v>
      </c>
      <c r="B327" s="100">
        <v>-436.63598999999999</v>
      </c>
      <c r="C327" s="100">
        <v>-436.63598999999999</v>
      </c>
    </row>
    <row r="328" spans="1:3">
      <c r="A328" s="160" t="s">
        <v>1399</v>
      </c>
      <c r="B328" s="61">
        <v>247.74023</v>
      </c>
      <c r="C328" s="61">
        <v>247.74023</v>
      </c>
    </row>
    <row r="329" spans="1:3">
      <c r="A329" s="68" t="s">
        <v>470</v>
      </c>
      <c r="B329" s="100">
        <v>0</v>
      </c>
      <c r="C329" s="100">
        <v>0</v>
      </c>
    </row>
    <row r="330" spans="1:3">
      <c r="A330" s="160" t="s">
        <v>1120</v>
      </c>
      <c r="B330" s="61">
        <v>247.74023</v>
      </c>
      <c r="C330" s="61">
        <v>247.74023</v>
      </c>
    </row>
    <row r="331" spans="1:3">
      <c r="A331" s="69" t="s">
        <v>471</v>
      </c>
      <c r="B331" s="100">
        <v>0</v>
      </c>
      <c r="C331" s="100">
        <v>0</v>
      </c>
    </row>
    <row r="332" spans="1:3">
      <c r="A332" s="160" t="s">
        <v>1119</v>
      </c>
      <c r="B332" s="61">
        <v>247.74023</v>
      </c>
      <c r="C332" s="61">
        <v>247.74023</v>
      </c>
    </row>
    <row r="333" spans="1:3" ht="3.75" customHeight="1" thickBot="1">
      <c r="A333" s="150"/>
      <c r="B333" s="213"/>
      <c r="C333" s="213"/>
    </row>
    <row r="334" spans="1:3" ht="15.75" thickTop="1">
      <c r="A334" s="68"/>
      <c r="B334" s="101"/>
      <c r="C334" s="101"/>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9.5703125" style="5" customWidth="1"/>
    <col min="2" max="16384" width="9.140625" style="5"/>
  </cols>
  <sheetData>
    <row r="1" spans="1:3" ht="30" customHeight="1">
      <c r="A1" s="722" t="s">
        <v>1170</v>
      </c>
      <c r="B1" s="722"/>
      <c r="C1" s="722"/>
    </row>
    <row r="2" spans="1:3" ht="18">
      <c r="A2" s="723" t="s">
        <v>1096</v>
      </c>
      <c r="B2" s="723"/>
      <c r="C2" s="723"/>
    </row>
    <row r="3" spans="1:3" ht="30" customHeight="1">
      <c r="A3" s="729" t="s">
        <v>1479</v>
      </c>
      <c r="B3" s="729"/>
      <c r="C3" s="729"/>
    </row>
    <row r="4" spans="1:3" ht="5.25" customHeight="1">
      <c r="A4" s="108"/>
      <c r="B4" s="183"/>
      <c r="C4" s="183"/>
    </row>
    <row r="5" spans="1:3" ht="30" customHeight="1">
      <c r="A5" s="107"/>
      <c r="B5" s="56" t="s">
        <v>150</v>
      </c>
      <c r="C5" s="57" t="s">
        <v>554</v>
      </c>
    </row>
    <row r="6" spans="1:3">
      <c r="A6" s="108"/>
      <c r="B6" s="109"/>
      <c r="C6" s="110"/>
    </row>
    <row r="7" spans="1:3">
      <c r="A7" s="76" t="s">
        <v>556</v>
      </c>
      <c r="B7" s="56"/>
      <c r="C7" s="57"/>
    </row>
    <row r="8" spans="1:3">
      <c r="A8" s="108" t="s">
        <v>557</v>
      </c>
      <c r="B8" s="111">
        <v>4.5600000000000002E-2</v>
      </c>
      <c r="C8" s="111">
        <v>4.5600000000000002E-2</v>
      </c>
    </row>
    <row r="9" spans="1:3">
      <c r="A9" s="108" t="s">
        <v>558</v>
      </c>
      <c r="B9" s="111">
        <v>0.63800000000000001</v>
      </c>
      <c r="C9" s="111">
        <v>0.63800000000000001</v>
      </c>
    </row>
    <row r="10" spans="1:3">
      <c r="A10" s="76" t="s">
        <v>559</v>
      </c>
      <c r="B10" s="112"/>
      <c r="C10" s="112"/>
    </row>
    <row r="11" spans="1:3">
      <c r="A11" s="113" t="s">
        <v>560</v>
      </c>
      <c r="B11" s="111">
        <v>0.58950000000000002</v>
      </c>
      <c r="C11" s="111">
        <v>0.58950000000000002</v>
      </c>
    </row>
    <row r="12" spans="1:3">
      <c r="A12" s="113" t="s">
        <v>1112</v>
      </c>
      <c r="B12" s="111">
        <v>0.59179999999999999</v>
      </c>
      <c r="C12" s="111">
        <v>0.59179999999999999</v>
      </c>
    </row>
    <row r="13" spans="1:3">
      <c r="A13" s="108" t="s">
        <v>561</v>
      </c>
      <c r="B13" s="111">
        <v>0.31169999999999998</v>
      </c>
      <c r="C13" s="111">
        <v>0.31169999999999998</v>
      </c>
    </row>
    <row r="14" spans="1:3">
      <c r="A14" s="113" t="s">
        <v>562</v>
      </c>
      <c r="B14" s="111">
        <v>0</v>
      </c>
      <c r="C14" s="111">
        <v>0</v>
      </c>
    </row>
    <row r="15" spans="1:3">
      <c r="A15" s="114" t="s">
        <v>563</v>
      </c>
      <c r="B15" s="112"/>
      <c r="C15" s="112"/>
    </row>
    <row r="16" spans="1:3">
      <c r="A16" s="113" t="s">
        <v>564</v>
      </c>
      <c r="B16" s="111">
        <v>1</v>
      </c>
      <c r="C16" s="111">
        <v>1</v>
      </c>
    </row>
    <row r="17" spans="1:3">
      <c r="A17" s="113" t="s">
        <v>565</v>
      </c>
      <c r="B17" s="111">
        <v>0</v>
      </c>
      <c r="C17" s="111">
        <v>0</v>
      </c>
    </row>
    <row r="18" spans="1:3">
      <c r="A18" s="113" t="s">
        <v>566</v>
      </c>
      <c r="B18" s="115">
        <v>997.14210000000003</v>
      </c>
      <c r="C18" s="115">
        <v>997.14210000000003</v>
      </c>
    </row>
    <row r="19" spans="1:3">
      <c r="A19" s="114" t="s">
        <v>567</v>
      </c>
      <c r="B19" s="116"/>
      <c r="C19" s="116"/>
    </row>
    <row r="20" spans="1:3">
      <c r="A20" s="108" t="s">
        <v>568</v>
      </c>
      <c r="B20" s="111">
        <v>0.995</v>
      </c>
      <c r="C20" s="111">
        <v>0.995</v>
      </c>
    </row>
    <row r="21" spans="1:3">
      <c r="A21" s="108" t="s">
        <v>569</v>
      </c>
      <c r="B21" s="111">
        <v>4.5999999999999999E-3</v>
      </c>
      <c r="C21" s="111">
        <v>4.5999999999999999E-3</v>
      </c>
    </row>
    <row r="22" spans="1:3">
      <c r="A22" s="113" t="s">
        <v>570</v>
      </c>
      <c r="B22" s="111">
        <v>5.0000000000000001E-3</v>
      </c>
      <c r="C22" s="111">
        <v>5.0000000000000001E-3</v>
      </c>
    </row>
    <row r="23" spans="1:3">
      <c r="A23" s="113" t="s">
        <v>571</v>
      </c>
      <c r="B23" s="111">
        <v>4.4999999999999997E-3</v>
      </c>
      <c r="C23" s="111">
        <v>4.4999999999999997E-3</v>
      </c>
    </row>
    <row r="24" spans="1:3">
      <c r="A24" s="113" t="s">
        <v>572</v>
      </c>
      <c r="B24" s="111">
        <v>1.6500000000000001E-2</v>
      </c>
      <c r="C24" s="111">
        <v>1.6500000000000001E-2</v>
      </c>
    </row>
    <row r="25" spans="1:3">
      <c r="A25" s="113" t="s">
        <v>573</v>
      </c>
      <c r="B25" s="111">
        <v>4.0899999999999999E-2</v>
      </c>
      <c r="C25" s="111">
        <v>4.0899999999999999E-2</v>
      </c>
    </row>
    <row r="26" spans="1:3">
      <c r="A26" s="113" t="s">
        <v>574</v>
      </c>
      <c r="B26" s="111">
        <v>1.72E-2</v>
      </c>
      <c r="C26" s="111">
        <v>1.72E-2</v>
      </c>
    </row>
    <row r="27" spans="1:3">
      <c r="A27" s="113" t="s">
        <v>575</v>
      </c>
      <c r="B27" s="111">
        <v>0.98660000000000003</v>
      </c>
      <c r="C27" s="111">
        <v>0.98660000000000003</v>
      </c>
    </row>
    <row r="28" spans="1:3">
      <c r="A28" s="113" t="s">
        <v>576</v>
      </c>
      <c r="B28" s="111">
        <v>8.2000000000000007E-3</v>
      </c>
      <c r="C28" s="111">
        <v>8.2000000000000007E-3</v>
      </c>
    </row>
    <row r="29" spans="1:3">
      <c r="A29" s="113" t="s">
        <v>577</v>
      </c>
      <c r="B29" s="111">
        <v>1E-4</v>
      </c>
      <c r="C29" s="111">
        <v>1E-4</v>
      </c>
    </row>
    <row r="30" spans="1:3">
      <c r="A30" s="113" t="s">
        <v>578</v>
      </c>
      <c r="B30" s="111">
        <v>1E-4</v>
      </c>
      <c r="C30" s="111">
        <v>1E-4</v>
      </c>
    </row>
    <row r="31" spans="1:3">
      <c r="A31" s="113" t="s">
        <v>579</v>
      </c>
      <c r="B31" s="111">
        <v>2.9999999999999997E-4</v>
      </c>
      <c r="C31" s="111">
        <v>2.9999999999999997E-4</v>
      </c>
    </row>
    <row r="32" spans="1:3">
      <c r="A32" s="113" t="s">
        <v>580</v>
      </c>
      <c r="B32" s="111">
        <v>4.7000000000000002E-3</v>
      </c>
      <c r="C32" s="111">
        <v>4.7000000000000002E-3</v>
      </c>
    </row>
    <row r="33" spans="1:3">
      <c r="A33" s="114" t="s">
        <v>581</v>
      </c>
      <c r="B33" s="112"/>
      <c r="C33" s="112"/>
    </row>
    <row r="34" spans="1:3">
      <c r="A34" s="113" t="s">
        <v>582</v>
      </c>
      <c r="B34" s="111">
        <v>0</v>
      </c>
      <c r="C34" s="111">
        <v>0</v>
      </c>
    </row>
    <row r="35" spans="1:3">
      <c r="A35" s="113" t="s">
        <v>583</v>
      </c>
      <c r="B35" s="111">
        <v>0</v>
      </c>
      <c r="C35" s="111">
        <v>0</v>
      </c>
    </row>
    <row r="36" spans="1:3">
      <c r="A36" s="113" t="s">
        <v>584</v>
      </c>
      <c r="B36" s="111">
        <v>0.16650000000000001</v>
      </c>
      <c r="C36" s="111">
        <v>0.16650000000000001</v>
      </c>
    </row>
    <row r="37" spans="1:3">
      <c r="A37" s="113" t="s">
        <v>585</v>
      </c>
      <c r="B37" s="111">
        <v>0.15190000000000001</v>
      </c>
      <c r="C37" s="111">
        <v>0.15190000000000001</v>
      </c>
    </row>
    <row r="38" spans="1:3">
      <c r="A38" s="108" t="s">
        <v>1400</v>
      </c>
      <c r="B38" s="111">
        <v>0.51580000000000004</v>
      </c>
      <c r="C38" s="111">
        <v>0.51580000000000004</v>
      </c>
    </row>
    <row r="39" spans="1:3">
      <c r="A39" s="76" t="s">
        <v>586</v>
      </c>
      <c r="B39" s="112"/>
      <c r="C39" s="112"/>
    </row>
    <row r="40" spans="1:3">
      <c r="A40" s="113" t="s">
        <v>587</v>
      </c>
      <c r="B40" s="111">
        <v>8.77E-2</v>
      </c>
      <c r="C40" s="111">
        <v>8.77E-2</v>
      </c>
    </row>
    <row r="41" spans="1:3">
      <c r="A41" s="113" t="s">
        <v>588</v>
      </c>
      <c r="B41" s="111">
        <v>8.77E-2</v>
      </c>
      <c r="C41" s="111">
        <v>8.77E-2</v>
      </c>
    </row>
    <row r="42" spans="1:3">
      <c r="A42" s="113" t="s">
        <v>589</v>
      </c>
      <c r="B42" s="111">
        <v>3.5400000000000001E-2</v>
      </c>
      <c r="C42" s="111">
        <v>3.5400000000000001E-2</v>
      </c>
    </row>
    <row r="43" spans="1:3">
      <c r="A43" s="113" t="s">
        <v>590</v>
      </c>
      <c r="B43" s="111">
        <v>5.0000000000000001E-4</v>
      </c>
      <c r="C43" s="111">
        <v>5.0000000000000001E-4</v>
      </c>
    </row>
    <row r="44" spans="1:3">
      <c r="A44" s="113" t="s">
        <v>591</v>
      </c>
      <c r="B44" s="111">
        <v>3.8999999999999998E-3</v>
      </c>
      <c r="C44" s="111">
        <v>3.8999999999999998E-3</v>
      </c>
    </row>
    <row r="45" spans="1:3">
      <c r="A45" s="113" t="s">
        <v>592</v>
      </c>
      <c r="B45" s="111">
        <v>0.14499999999999999</v>
      </c>
      <c r="C45" s="111">
        <v>0.14499999999999999</v>
      </c>
    </row>
    <row r="46" spans="1:3">
      <c r="A46" s="114" t="s">
        <v>593</v>
      </c>
      <c r="B46" s="112"/>
      <c r="C46" s="112"/>
    </row>
    <row r="47" spans="1:3">
      <c r="A47" s="113" t="s">
        <v>594</v>
      </c>
      <c r="B47" s="111">
        <v>0.82369999999999999</v>
      </c>
      <c r="C47" s="111">
        <v>0.82369999999999999</v>
      </c>
    </row>
    <row r="48" spans="1:3">
      <c r="A48" s="113" t="s">
        <v>595</v>
      </c>
      <c r="B48" s="111">
        <v>0.96</v>
      </c>
      <c r="C48" s="111">
        <v>0.96</v>
      </c>
    </row>
    <row r="49" spans="1:3">
      <c r="A49" s="113" t="s">
        <v>596</v>
      </c>
      <c r="B49" s="111">
        <v>-5.9499999999999997E-2</v>
      </c>
      <c r="C49" s="111">
        <v>-5.9499999999999997E-2</v>
      </c>
    </row>
    <row r="50" spans="1:3" ht="15.75" thickBot="1">
      <c r="A50" s="294" t="s">
        <v>597</v>
      </c>
      <c r="B50" s="117">
        <v>2.0105</v>
      </c>
      <c r="C50" s="117">
        <v>2.0105</v>
      </c>
    </row>
    <row r="51" spans="1:3" ht="27" customHeight="1" thickTop="1">
      <c r="A51" s="786" t="s">
        <v>598</v>
      </c>
      <c r="B51" s="786"/>
      <c r="C51" s="786"/>
    </row>
    <row r="52" spans="1:3" ht="83.25" customHeight="1">
      <c r="A52" s="728" t="s">
        <v>599</v>
      </c>
      <c r="B52" s="728"/>
      <c r="C52" s="728"/>
    </row>
    <row r="53" spans="1:3" ht="82.5" customHeight="1">
      <c r="A53" s="728" t="s">
        <v>600</v>
      </c>
      <c r="B53" s="728"/>
      <c r="C53" s="728"/>
    </row>
    <row r="54" spans="1:3">
      <c r="A54" s="735" t="s">
        <v>601</v>
      </c>
      <c r="B54" s="735"/>
      <c r="C54" s="735"/>
    </row>
    <row r="55" spans="1:3" ht="28.5" customHeight="1">
      <c r="A55" s="756" t="s">
        <v>602</v>
      </c>
      <c r="B55" s="756"/>
      <c r="C55" s="756"/>
    </row>
    <row r="56" spans="1:3">
      <c r="A56" s="12"/>
      <c r="B56" s="12"/>
      <c r="C56" s="12"/>
    </row>
    <row r="57" spans="1:3" ht="38.25">
      <c r="A57" s="164"/>
      <c r="B57" s="71" t="s">
        <v>150</v>
      </c>
      <c r="C57" s="72" t="s">
        <v>554</v>
      </c>
    </row>
    <row r="58" spans="1:3">
      <c r="A58" s="12"/>
      <c r="B58" s="12"/>
      <c r="C58" s="12"/>
    </row>
    <row r="59" spans="1:3">
      <c r="A59" s="114" t="s">
        <v>603</v>
      </c>
      <c r="B59" s="71"/>
      <c r="C59" s="72"/>
    </row>
    <row r="60" spans="1:3">
      <c r="A60" s="113" t="s">
        <v>604</v>
      </c>
      <c r="B60" s="165">
        <v>1.6799999999999999E-2</v>
      </c>
      <c r="C60" s="165">
        <v>1.6799999999999999E-2</v>
      </c>
    </row>
    <row r="61" spans="1:3">
      <c r="A61" s="113" t="s">
        <v>605</v>
      </c>
      <c r="B61" s="165">
        <v>2.2800000000000001E-2</v>
      </c>
      <c r="C61" s="165">
        <v>2.2800000000000001E-2</v>
      </c>
    </row>
    <row r="62" spans="1:3">
      <c r="A62" s="113" t="s">
        <v>606</v>
      </c>
      <c r="B62" s="165">
        <v>1.9800000000000002E-2</v>
      </c>
      <c r="C62" s="165">
        <v>1.9800000000000002E-2</v>
      </c>
    </row>
    <row r="63" spans="1:3">
      <c r="A63" s="113" t="s">
        <v>607</v>
      </c>
      <c r="B63" s="165">
        <v>2.0000000000000001E-4</v>
      </c>
      <c r="C63" s="165">
        <v>2.0000000000000001E-4</v>
      </c>
    </row>
    <row r="64" spans="1:3">
      <c r="A64" s="113" t="s">
        <v>608</v>
      </c>
      <c r="B64" s="165">
        <v>1E-4</v>
      </c>
      <c r="C64" s="165">
        <v>1E-4</v>
      </c>
    </row>
    <row r="65" spans="1:3">
      <c r="A65" s="113" t="s">
        <v>609</v>
      </c>
      <c r="B65" s="165">
        <v>1E-4</v>
      </c>
      <c r="C65" s="165">
        <v>1E-4</v>
      </c>
    </row>
    <row r="66" spans="1:3">
      <c r="A66" s="113" t="s">
        <v>610</v>
      </c>
      <c r="B66" s="165">
        <v>8.9999999999999998E-4</v>
      </c>
      <c r="C66" s="165">
        <v>8.9999999999999998E-4</v>
      </c>
    </row>
    <row r="67" spans="1:3">
      <c r="A67" s="114" t="s">
        <v>611</v>
      </c>
      <c r="B67" s="71"/>
      <c r="C67" s="72"/>
    </row>
    <row r="68" spans="1:3">
      <c r="A68" s="113" t="s">
        <v>612</v>
      </c>
      <c r="B68" s="165">
        <v>5.0799999999999998E-2</v>
      </c>
      <c r="C68" s="165">
        <v>5.0799999999999998E-2</v>
      </c>
    </row>
    <row r="69" spans="1:3">
      <c r="A69" s="113" t="s">
        <v>613</v>
      </c>
      <c r="B69" s="165">
        <v>-3.4000000000000002E-2</v>
      </c>
      <c r="C69" s="165">
        <v>-3.4000000000000002E-2</v>
      </c>
    </row>
    <row r="70" spans="1:3">
      <c r="A70" s="113" t="s">
        <v>614</v>
      </c>
      <c r="B70" s="165">
        <v>3.8800000000000001E-2</v>
      </c>
      <c r="C70" s="165">
        <v>3.8800000000000001E-2</v>
      </c>
    </row>
    <row r="71" spans="1:3">
      <c r="A71" s="113" t="s">
        <v>615</v>
      </c>
      <c r="B71" s="165">
        <v>0</v>
      </c>
      <c r="C71" s="165">
        <v>0</v>
      </c>
    </row>
    <row r="72" spans="1:3">
      <c r="A72" s="113" t="s">
        <v>616</v>
      </c>
      <c r="B72" s="165">
        <v>-3.0999999999999999E-3</v>
      </c>
      <c r="C72" s="165">
        <v>-3.0999999999999999E-3</v>
      </c>
    </row>
    <row r="73" spans="1:3">
      <c r="A73" s="113" t="s">
        <v>617</v>
      </c>
      <c r="B73" s="165">
        <v>6.1000000000000004E-3</v>
      </c>
      <c r="C73" s="165">
        <v>6.1000000000000004E-3</v>
      </c>
    </row>
    <row r="74" spans="1:3">
      <c r="A74" s="113" t="s">
        <v>618</v>
      </c>
      <c r="B74" s="165">
        <v>-1.95E-2</v>
      </c>
      <c r="C74" s="165">
        <v>-1.95E-2</v>
      </c>
    </row>
    <row r="75" spans="1:3">
      <c r="A75" s="113" t="s">
        <v>619</v>
      </c>
      <c r="B75" s="165">
        <v>-1E-4</v>
      </c>
      <c r="C75" s="165">
        <v>-1E-4</v>
      </c>
    </row>
    <row r="76" spans="1:3">
      <c r="A76" s="113" t="s">
        <v>620</v>
      </c>
      <c r="B76" s="165">
        <v>0.25590000000000002</v>
      </c>
      <c r="C76" s="165">
        <v>0.25590000000000002</v>
      </c>
    </row>
    <row r="77" spans="1:3">
      <c r="A77" s="114" t="s">
        <v>621</v>
      </c>
      <c r="B77" s="71"/>
      <c r="C77" s="72"/>
    </row>
    <row r="78" spans="1:3">
      <c r="A78" s="113" t="s">
        <v>622</v>
      </c>
      <c r="B78" s="165">
        <v>7.0199999999999999E-2</v>
      </c>
      <c r="C78" s="165">
        <v>7.0199999999999999E-2</v>
      </c>
    </row>
    <row r="79" spans="1:3">
      <c r="A79" s="113" t="s">
        <v>623</v>
      </c>
      <c r="B79" s="165">
        <v>0</v>
      </c>
      <c r="C79" s="165">
        <v>0</v>
      </c>
    </row>
    <row r="80" spans="1:3">
      <c r="A80" s="113" t="s">
        <v>624</v>
      </c>
      <c r="B80" s="165">
        <v>0.1206</v>
      </c>
      <c r="C80" s="165">
        <v>0.1206</v>
      </c>
    </row>
    <row r="81" spans="1:3">
      <c r="A81" s="113" t="s">
        <v>625</v>
      </c>
      <c r="B81" s="165">
        <v>0</v>
      </c>
      <c r="C81" s="165">
        <v>0</v>
      </c>
    </row>
    <row r="82" spans="1:3">
      <c r="A82" s="113" t="s">
        <v>626</v>
      </c>
      <c r="B82" s="165">
        <v>0</v>
      </c>
      <c r="C82" s="165">
        <v>0</v>
      </c>
    </row>
    <row r="83" spans="1:3">
      <c r="A83" s="113" t="s">
        <v>627</v>
      </c>
      <c r="B83" s="165">
        <v>0</v>
      </c>
      <c r="C83" s="165">
        <v>0</v>
      </c>
    </row>
    <row r="84" spans="1:3">
      <c r="A84" s="113" t="s">
        <v>628</v>
      </c>
      <c r="B84" s="165">
        <v>0</v>
      </c>
      <c r="C84" s="165">
        <v>0</v>
      </c>
    </row>
    <row r="85" spans="1:3">
      <c r="A85" s="113" t="s">
        <v>629</v>
      </c>
      <c r="B85" s="165">
        <v>0</v>
      </c>
      <c r="C85" s="165">
        <v>0</v>
      </c>
    </row>
    <row r="86" spans="1:3">
      <c r="A86" s="113" t="s">
        <v>630</v>
      </c>
      <c r="B86" s="165">
        <v>0</v>
      </c>
      <c r="C86" s="165">
        <v>0</v>
      </c>
    </row>
    <row r="87" spans="1:3">
      <c r="A87" s="113" t="s">
        <v>631</v>
      </c>
      <c r="B87" s="165">
        <v>5.3900000000000003E-2</v>
      </c>
      <c r="C87" s="165">
        <v>5.3900000000000003E-2</v>
      </c>
    </row>
    <row r="88" spans="1:3">
      <c r="A88" s="113" t="s">
        <v>632</v>
      </c>
      <c r="B88" s="165">
        <v>0</v>
      </c>
      <c r="C88" s="165">
        <v>0</v>
      </c>
    </row>
    <row r="89" spans="1:3">
      <c r="A89" s="113" t="s">
        <v>633</v>
      </c>
      <c r="B89" s="165">
        <v>1.5599999999999999E-2</v>
      </c>
      <c r="C89" s="165">
        <v>1.5599999999999999E-2</v>
      </c>
    </row>
    <row r="90" spans="1:3">
      <c r="A90" s="114" t="s">
        <v>634</v>
      </c>
      <c r="B90" s="71"/>
      <c r="C90" s="72"/>
    </row>
    <row r="91" spans="1:3">
      <c r="A91" s="114" t="s">
        <v>635</v>
      </c>
      <c r="B91" s="71"/>
      <c r="C91" s="72"/>
    </row>
    <row r="92" spans="1:3">
      <c r="A92" s="113" t="s">
        <v>636</v>
      </c>
      <c r="B92" s="165">
        <v>1.95E-2</v>
      </c>
      <c r="C92" s="165">
        <v>1.95E-2</v>
      </c>
    </row>
    <row r="93" spans="1:3">
      <c r="A93" s="113" t="s">
        <v>637</v>
      </c>
      <c r="B93" s="165">
        <v>2.3300000000000001E-2</v>
      </c>
      <c r="C93" s="165">
        <v>2.3300000000000001E-2</v>
      </c>
    </row>
    <row r="94" spans="1:3">
      <c r="A94" s="113" t="s">
        <v>638</v>
      </c>
      <c r="B94" s="165">
        <v>3.09E-2</v>
      </c>
      <c r="C94" s="165">
        <v>3.09E-2</v>
      </c>
    </row>
    <row r="95" spans="1:3">
      <c r="A95" s="113" t="s">
        <v>639</v>
      </c>
      <c r="B95" s="165">
        <v>3.4799999999999998E-2</v>
      </c>
      <c r="C95" s="165">
        <v>3.4799999999999998E-2</v>
      </c>
    </row>
    <row r="96" spans="1:3">
      <c r="A96" s="114" t="s">
        <v>640</v>
      </c>
      <c r="B96" s="71"/>
      <c r="C96" s="72"/>
    </row>
    <row r="97" spans="1:3">
      <c r="A97" s="113" t="s">
        <v>641</v>
      </c>
      <c r="B97" s="165">
        <v>0.49270000000000003</v>
      </c>
      <c r="C97" s="165">
        <v>0.49270000000000003</v>
      </c>
    </row>
    <row r="98" spans="1:3">
      <c r="A98" s="113" t="s">
        <v>642</v>
      </c>
      <c r="B98" s="165">
        <v>4.4200000000000003E-2</v>
      </c>
      <c r="C98" s="165">
        <v>4.4200000000000003E-2</v>
      </c>
    </row>
    <row r="99" spans="1:3">
      <c r="A99" s="113" t="s">
        <v>643</v>
      </c>
      <c r="B99" s="165">
        <v>0.46310000000000001</v>
      </c>
      <c r="C99" s="165">
        <v>0.46310000000000001</v>
      </c>
    </row>
    <row r="100" spans="1:3">
      <c r="A100" s="113" t="s">
        <v>644</v>
      </c>
      <c r="B100" s="165">
        <v>0.23960000000000001</v>
      </c>
      <c r="C100" s="165">
        <v>0.23960000000000001</v>
      </c>
    </row>
    <row r="101" spans="1:3">
      <c r="A101" s="114" t="s">
        <v>645</v>
      </c>
      <c r="B101" s="71"/>
      <c r="C101" s="72"/>
    </row>
    <row r="102" spans="1:3">
      <c r="A102" s="113" t="s">
        <v>646</v>
      </c>
      <c r="B102" s="165">
        <v>2.1899999999999999E-2</v>
      </c>
      <c r="C102" s="165">
        <v>2.1899999999999999E-2</v>
      </c>
    </row>
    <row r="103" spans="1:3">
      <c r="A103" s="113" t="s">
        <v>647</v>
      </c>
      <c r="B103" s="165">
        <v>1.5800000000000002E-2</v>
      </c>
      <c r="C103" s="165">
        <v>1.5800000000000002E-2</v>
      </c>
    </row>
    <row r="104" spans="1:3">
      <c r="A104" s="108" t="s">
        <v>648</v>
      </c>
      <c r="B104" s="165">
        <v>2.5100000000000001E-2</v>
      </c>
      <c r="C104" s="165">
        <v>2.5100000000000001E-2</v>
      </c>
    </row>
    <row r="105" spans="1:3">
      <c r="A105" s="108" t="s">
        <v>649</v>
      </c>
      <c r="B105" s="165">
        <v>5.91E-2</v>
      </c>
      <c r="C105" s="165">
        <v>5.91E-2</v>
      </c>
    </row>
    <row r="106" spans="1:3">
      <c r="A106" s="108" t="s">
        <v>650</v>
      </c>
      <c r="B106" s="165">
        <v>-3.4000000000000002E-2</v>
      </c>
      <c r="C106" s="165">
        <v>-3.4000000000000002E-2</v>
      </c>
    </row>
    <row r="107" spans="1:3">
      <c r="A107" s="108" t="s">
        <v>651</v>
      </c>
      <c r="B107" s="165">
        <v>-9.1999999999999998E-3</v>
      </c>
      <c r="C107" s="165">
        <v>-9.1999999999999998E-3</v>
      </c>
    </row>
    <row r="108" spans="1:3">
      <c r="A108" s="108" t="s">
        <v>652</v>
      </c>
      <c r="B108" s="165">
        <v>6.1000000000000004E-3</v>
      </c>
      <c r="C108" s="165">
        <v>6.1000000000000004E-3</v>
      </c>
    </row>
    <row r="109" spans="1:3">
      <c r="A109" s="114" t="s">
        <v>653</v>
      </c>
      <c r="B109" s="71"/>
      <c r="C109" s="72"/>
    </row>
    <row r="110" spans="1:3">
      <c r="A110" s="108" t="s">
        <v>646</v>
      </c>
      <c r="B110" s="165">
        <v>2.1899999999999999E-2</v>
      </c>
      <c r="C110" s="165">
        <v>2.1899999999999999E-2</v>
      </c>
    </row>
    <row r="111" spans="1:3">
      <c r="A111" s="108" t="s">
        <v>654</v>
      </c>
      <c r="B111" s="165">
        <v>-2.2000000000000001E-3</v>
      </c>
      <c r="C111" s="165">
        <v>-2.2000000000000001E-3</v>
      </c>
    </row>
    <row r="112" spans="1:3">
      <c r="A112" s="108" t="s">
        <v>655</v>
      </c>
      <c r="B112" s="165">
        <v>-1.95E-2</v>
      </c>
      <c r="C112" s="165">
        <v>-1.95E-2</v>
      </c>
    </row>
    <row r="113" spans="1:3">
      <c r="A113" s="108" t="s">
        <v>656</v>
      </c>
      <c r="B113" s="165">
        <v>0</v>
      </c>
      <c r="C113" s="165">
        <v>0</v>
      </c>
    </row>
    <row r="114" spans="1:3">
      <c r="A114" s="108" t="s">
        <v>657</v>
      </c>
      <c r="B114" s="165">
        <v>-1E-4</v>
      </c>
      <c r="C114" s="165">
        <v>-1E-4</v>
      </c>
    </row>
    <row r="115" spans="1:3">
      <c r="A115" s="108" t="s">
        <v>658</v>
      </c>
      <c r="B115" s="165">
        <v>0</v>
      </c>
      <c r="C115" s="165">
        <v>0</v>
      </c>
    </row>
    <row r="116" spans="1:3">
      <c r="A116" s="76" t="s">
        <v>659</v>
      </c>
      <c r="B116" s="166">
        <v>1E-4</v>
      </c>
      <c r="C116" s="166">
        <v>1E-4</v>
      </c>
    </row>
    <row r="117" spans="1:3" ht="3.75" customHeight="1" thickBot="1">
      <c r="A117" s="196"/>
      <c r="B117" s="222"/>
      <c r="C117" s="222"/>
    </row>
    <row r="118" spans="1:3" ht="15.75" thickTop="1">
      <c r="A118" s="757" t="s">
        <v>660</v>
      </c>
      <c r="B118" s="757"/>
      <c r="C118" s="757"/>
    </row>
    <row r="119" spans="1:3">
      <c r="A119" s="787" t="s">
        <v>661</v>
      </c>
      <c r="B119" s="787"/>
      <c r="C119" s="787"/>
    </row>
    <row r="120" spans="1:3">
      <c r="A120" s="787" t="s">
        <v>662</v>
      </c>
      <c r="B120" s="787"/>
      <c r="C120" s="787"/>
    </row>
    <row r="121" spans="1:3">
      <c r="A121" s="787" t="s">
        <v>663</v>
      </c>
      <c r="B121" s="787"/>
      <c r="C121" s="787"/>
    </row>
    <row r="122" spans="1:3">
      <c r="A122" s="787" t="s">
        <v>664</v>
      </c>
      <c r="B122" s="787"/>
      <c r="C122" s="787"/>
    </row>
    <row r="123" spans="1:3" ht="30" customHeight="1">
      <c r="A123" s="733" t="s">
        <v>1113</v>
      </c>
      <c r="B123" s="733"/>
      <c r="C123" s="733"/>
    </row>
    <row r="124" spans="1:3">
      <c r="A124" s="787" t="s">
        <v>666</v>
      </c>
      <c r="B124" s="787"/>
      <c r="C124" s="787"/>
    </row>
    <row r="125" spans="1:3" ht="30" customHeight="1">
      <c r="A125" s="733" t="s">
        <v>1114</v>
      </c>
      <c r="B125" s="733"/>
      <c r="C125" s="733"/>
    </row>
    <row r="126" spans="1:3">
      <c r="A126" s="12"/>
      <c r="B126" s="151"/>
      <c r="C126" s="151"/>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8" bestFit="1" customWidth="1"/>
    <col min="2" max="8" width="16" style="18" customWidth="1"/>
    <col min="9" max="9" width="16" style="22" customWidth="1"/>
    <col min="10" max="16384" width="9.140625" style="18"/>
  </cols>
  <sheetData>
    <row r="1" spans="1:9" ht="30" customHeight="1">
      <c r="A1" s="737" t="s">
        <v>1170</v>
      </c>
      <c r="B1" s="737"/>
      <c r="C1" s="737"/>
      <c r="D1" s="737"/>
      <c r="E1" s="737"/>
      <c r="F1" s="737"/>
      <c r="G1" s="737"/>
      <c r="H1" s="737"/>
      <c r="I1" s="737"/>
    </row>
    <row r="2" spans="1:9" ht="15" customHeight="1">
      <c r="A2" s="738" t="s">
        <v>668</v>
      </c>
      <c r="B2" s="738"/>
      <c r="C2" s="738"/>
      <c r="D2" s="738"/>
      <c r="E2" s="738"/>
      <c r="F2" s="738"/>
      <c r="G2" s="738"/>
      <c r="H2" s="738"/>
      <c r="I2" s="738"/>
    </row>
    <row r="3" spans="1:9" ht="30" customHeight="1">
      <c r="A3" s="739" t="s">
        <v>547</v>
      </c>
      <c r="B3" s="739"/>
      <c r="C3" s="739"/>
      <c r="D3" s="739"/>
      <c r="E3" s="739"/>
      <c r="F3" s="739"/>
      <c r="G3" s="739"/>
      <c r="H3" s="739"/>
      <c r="I3" s="739"/>
    </row>
    <row r="4" spans="1:9" ht="3.75" customHeight="1" thickBot="1">
      <c r="A4" s="51"/>
      <c r="B4" s="51"/>
      <c r="C4" s="51"/>
      <c r="D4" s="51"/>
      <c r="E4" s="51"/>
      <c r="F4" s="51"/>
      <c r="G4" s="51"/>
      <c r="H4" s="51"/>
      <c r="I4" s="51"/>
    </row>
    <row r="5" spans="1:9" s="19" customFormat="1" ht="30" customHeight="1" thickTop="1" thickBot="1">
      <c r="A5" s="565"/>
      <c r="B5" s="399" t="s">
        <v>671</v>
      </c>
      <c r="C5" s="399" t="s">
        <v>672</v>
      </c>
      <c r="D5" s="399" t="s">
        <v>673</v>
      </c>
      <c r="E5" s="399" t="s">
        <v>674</v>
      </c>
      <c r="F5" s="399" t="s">
        <v>675</v>
      </c>
      <c r="G5" s="399" t="s">
        <v>1483</v>
      </c>
      <c r="H5" s="399" t="s">
        <v>1433</v>
      </c>
      <c r="I5" s="399" t="s">
        <v>1484</v>
      </c>
    </row>
    <row r="6" spans="1:9" ht="15" customHeight="1" thickTop="1" thickBot="1">
      <c r="A6" s="401" t="s">
        <v>676</v>
      </c>
      <c r="B6" s="402">
        <v>2291179.05798</v>
      </c>
      <c r="C6" s="402">
        <v>2802304.4663200001</v>
      </c>
      <c r="D6" s="402">
        <v>3551069.3998799999</v>
      </c>
      <c r="E6" s="402">
        <v>4374583.7067399994</v>
      </c>
      <c r="F6" s="402">
        <v>5551518.2495799996</v>
      </c>
      <c r="G6" s="402">
        <v>6087504.1001899997</v>
      </c>
      <c r="H6" s="402">
        <v>7126139.2755200006</v>
      </c>
      <c r="I6" s="402">
        <v>7161621.58684</v>
      </c>
    </row>
    <row r="7" spans="1:9" s="20" customFormat="1" ht="15" customHeight="1" thickTop="1">
      <c r="A7" s="152" t="s">
        <v>193</v>
      </c>
      <c r="B7" s="119">
        <v>75632.465469999996</v>
      </c>
      <c r="C7" s="119">
        <v>34558.96746</v>
      </c>
      <c r="D7" s="119">
        <v>105194.50708</v>
      </c>
      <c r="E7" s="119">
        <v>33660.982349999998</v>
      </c>
      <c r="F7" s="119">
        <v>40160.804299999996</v>
      </c>
      <c r="G7" s="119">
        <v>219343.12471</v>
      </c>
      <c r="H7" s="119">
        <v>98902.918049999993</v>
      </c>
      <c r="I7" s="119">
        <v>326324.06516</v>
      </c>
    </row>
    <row r="8" spans="1:9" s="20" customFormat="1" ht="15" customHeight="1">
      <c r="A8" s="152" t="s">
        <v>202</v>
      </c>
      <c r="B8" s="119">
        <v>169545.55041</v>
      </c>
      <c r="C8" s="119">
        <v>209188.99453</v>
      </c>
      <c r="D8" s="119">
        <v>52720.908520000005</v>
      </c>
      <c r="E8" s="119">
        <v>77401.024120000002</v>
      </c>
      <c r="F8" s="119">
        <v>112718.76996999999</v>
      </c>
      <c r="G8" s="119">
        <v>99231.713599999988</v>
      </c>
      <c r="H8" s="119">
        <v>666063.89358000003</v>
      </c>
      <c r="I8" s="119">
        <v>761198.58447999996</v>
      </c>
    </row>
    <row r="9" spans="1:9" s="20" customFormat="1" ht="15" customHeight="1">
      <c r="A9" s="152" t="s">
        <v>211</v>
      </c>
      <c r="B9" s="119">
        <v>1486801.8136800001</v>
      </c>
      <c r="C9" s="119">
        <v>1824959.8581400001</v>
      </c>
      <c r="D9" s="119">
        <v>2485672.6386299999</v>
      </c>
      <c r="E9" s="119">
        <v>3225565.4301499999</v>
      </c>
      <c r="F9" s="119">
        <v>3840059.01498</v>
      </c>
      <c r="G9" s="119">
        <v>4139420.2649499997</v>
      </c>
      <c r="H9" s="119">
        <v>4662769.7634300003</v>
      </c>
      <c r="I9" s="119">
        <v>4569390.8262200002</v>
      </c>
    </row>
    <row r="10" spans="1:9" s="20" customFormat="1" ht="15" customHeight="1">
      <c r="A10" s="153" t="s">
        <v>677</v>
      </c>
      <c r="B10" s="119">
        <v>1552127.4343099999</v>
      </c>
      <c r="C10" s="119">
        <v>1885782.0617</v>
      </c>
      <c r="D10" s="119">
        <v>2534144.3994</v>
      </c>
      <c r="E10" s="119">
        <v>3249109.3643</v>
      </c>
      <c r="F10" s="119">
        <v>3835789.1685799998</v>
      </c>
      <c r="G10" s="119">
        <v>4081772.45279</v>
      </c>
      <c r="H10" s="119">
        <v>4537783.40142</v>
      </c>
      <c r="I10" s="119">
        <v>4436694.8298699996</v>
      </c>
    </row>
    <row r="11" spans="1:9" s="20" customFormat="1" ht="15" customHeight="1">
      <c r="A11" s="153" t="s">
        <v>678</v>
      </c>
      <c r="B11" s="119">
        <v>1552127.4343099999</v>
      </c>
      <c r="C11" s="119">
        <v>1885680.0671700002</v>
      </c>
      <c r="D11" s="119">
        <v>2533688.4385700002</v>
      </c>
      <c r="E11" s="119">
        <v>3244212.6769099999</v>
      </c>
      <c r="F11" s="119">
        <v>3828902.1836599996</v>
      </c>
      <c r="G11" s="119">
        <v>4074828.1716700001</v>
      </c>
      <c r="H11" s="119">
        <v>4530854.6741899997</v>
      </c>
      <c r="I11" s="119">
        <v>4416692.02642</v>
      </c>
    </row>
    <row r="12" spans="1:9" s="20" customFormat="1" ht="15" customHeight="1">
      <c r="A12" s="153" t="s">
        <v>679</v>
      </c>
      <c r="B12" s="119">
        <v>0</v>
      </c>
      <c r="C12" s="119">
        <v>101.99453</v>
      </c>
      <c r="D12" s="119">
        <v>455.96083000000004</v>
      </c>
      <c r="E12" s="119">
        <v>4896.6873900000001</v>
      </c>
      <c r="F12" s="119">
        <v>6886.9849199999999</v>
      </c>
      <c r="G12" s="119">
        <v>6944.2811200000006</v>
      </c>
      <c r="H12" s="119">
        <v>6928.7272300000004</v>
      </c>
      <c r="I12" s="119">
        <v>20002.803449999999</v>
      </c>
    </row>
    <row r="13" spans="1:9" s="20" customFormat="1" ht="15" customHeight="1">
      <c r="A13" s="153" t="s">
        <v>680</v>
      </c>
      <c r="B13" s="119">
        <v>0</v>
      </c>
      <c r="C13" s="119">
        <v>238.09289000000001</v>
      </c>
      <c r="D13" s="119">
        <v>1185.52369</v>
      </c>
      <c r="E13" s="119">
        <v>5204.1306599999998</v>
      </c>
      <c r="F13" s="119">
        <v>6794.9845599999999</v>
      </c>
      <c r="G13" s="119">
        <v>10172.88632</v>
      </c>
      <c r="H13" s="119">
        <v>6519.7216799999997</v>
      </c>
      <c r="I13" s="119">
        <v>6100.59015</v>
      </c>
    </row>
    <row r="14" spans="1:9" s="20" customFormat="1" ht="15" customHeight="1">
      <c r="A14" s="153" t="s">
        <v>681</v>
      </c>
      <c r="B14" s="119">
        <v>0</v>
      </c>
      <c r="C14" s="119">
        <v>238.09289000000001</v>
      </c>
      <c r="D14" s="119">
        <v>1185.52369</v>
      </c>
      <c r="E14" s="119">
        <v>5204.1306599999998</v>
      </c>
      <c r="F14" s="119">
        <v>6480.3633600000003</v>
      </c>
      <c r="G14" s="119">
        <v>9968.5329199999996</v>
      </c>
      <c r="H14" s="119">
        <v>6387.9201600000006</v>
      </c>
      <c r="I14" s="119">
        <v>5997.7145399999999</v>
      </c>
    </row>
    <row r="15" spans="1:9" s="20" customFormat="1" ht="15" customHeight="1">
      <c r="A15" s="153" t="s">
        <v>682</v>
      </c>
      <c r="B15" s="119">
        <v>0</v>
      </c>
      <c r="C15" s="119">
        <v>0</v>
      </c>
      <c r="D15" s="119">
        <v>0</v>
      </c>
      <c r="E15" s="119">
        <v>0</v>
      </c>
      <c r="F15" s="119">
        <v>314.62119999999999</v>
      </c>
      <c r="G15" s="119">
        <v>204.35339999999999</v>
      </c>
      <c r="H15" s="119">
        <v>131.80151999999998</v>
      </c>
      <c r="I15" s="119">
        <v>102.87560999999999</v>
      </c>
    </row>
    <row r="16" spans="1:9" s="20" customFormat="1" ht="15" customHeight="1">
      <c r="A16" s="153" t="s">
        <v>683</v>
      </c>
      <c r="B16" s="119">
        <v>0</v>
      </c>
      <c r="C16" s="119">
        <v>0</v>
      </c>
      <c r="D16" s="119">
        <v>5483.9552199999998</v>
      </c>
      <c r="E16" s="119">
        <v>11439.58258</v>
      </c>
      <c r="F16" s="119">
        <v>13588.96924</v>
      </c>
      <c r="G16" s="119">
        <v>14753.180060000001</v>
      </c>
      <c r="H16" s="119">
        <v>17016.194820000001</v>
      </c>
      <c r="I16" s="119">
        <v>16150.27219</v>
      </c>
    </row>
    <row r="17" spans="1:9" s="20" customFormat="1" ht="15" customHeight="1">
      <c r="A17" s="153" t="s">
        <v>684</v>
      </c>
      <c r="B17" s="119">
        <v>0</v>
      </c>
      <c r="C17" s="119">
        <v>0</v>
      </c>
      <c r="D17" s="119">
        <v>5442.9860699999999</v>
      </c>
      <c r="E17" s="119">
        <v>11169.441939999999</v>
      </c>
      <c r="F17" s="119">
        <v>13549.746289999999</v>
      </c>
      <c r="G17" s="119">
        <v>14533.43835</v>
      </c>
      <c r="H17" s="119">
        <v>16723.901229999999</v>
      </c>
      <c r="I17" s="119">
        <v>15917.08626</v>
      </c>
    </row>
    <row r="18" spans="1:9" s="20" customFormat="1" ht="15" customHeight="1">
      <c r="A18" s="153" t="s">
        <v>685</v>
      </c>
      <c r="B18" s="119">
        <v>0</v>
      </c>
      <c r="C18" s="119">
        <v>0</v>
      </c>
      <c r="D18" s="119">
        <v>40.969149999999999</v>
      </c>
      <c r="E18" s="119">
        <v>270.14064000000002</v>
      </c>
      <c r="F18" s="119">
        <v>39.222949999999997</v>
      </c>
      <c r="G18" s="119">
        <v>219.74170999999998</v>
      </c>
      <c r="H18" s="119">
        <v>292.29359000000005</v>
      </c>
      <c r="I18" s="119">
        <v>233.18592999999998</v>
      </c>
    </row>
    <row r="19" spans="1:9" s="20" customFormat="1" ht="15" customHeight="1">
      <c r="A19" s="153" t="s">
        <v>224</v>
      </c>
      <c r="B19" s="119">
        <v>10237.28866</v>
      </c>
      <c r="C19" s="119">
        <v>15127.060380000001</v>
      </c>
      <c r="D19" s="119">
        <v>25297.943079999997</v>
      </c>
      <c r="E19" s="119">
        <v>36336.759060000004</v>
      </c>
      <c r="F19" s="119">
        <v>53580.459259999996</v>
      </c>
      <c r="G19" s="119">
        <v>104650.158</v>
      </c>
      <c r="H19" s="119">
        <v>172323.94190000001</v>
      </c>
      <c r="I19" s="119">
        <v>182291.02025</v>
      </c>
    </row>
    <row r="20" spans="1:9" s="20" customFormat="1" ht="15" customHeight="1">
      <c r="A20" s="153" t="s">
        <v>686</v>
      </c>
      <c r="B20" s="119">
        <v>-75562.909290000011</v>
      </c>
      <c r="C20" s="119">
        <v>-76187.356830000004</v>
      </c>
      <c r="D20" s="119">
        <v>-80439.182760000011</v>
      </c>
      <c r="E20" s="119">
        <v>-76524.406450000009</v>
      </c>
      <c r="F20" s="119">
        <v>-69694.566659999997</v>
      </c>
      <c r="G20" s="119">
        <v>-71928.412219999998</v>
      </c>
      <c r="H20" s="119">
        <v>-70873.49639</v>
      </c>
      <c r="I20" s="119">
        <v>-71845.886239999993</v>
      </c>
    </row>
    <row r="21" spans="1:9" s="20" customFormat="1" ht="15" customHeight="1">
      <c r="A21" s="152" t="s">
        <v>237</v>
      </c>
      <c r="B21" s="119">
        <v>3417.3564200000001</v>
      </c>
      <c r="C21" s="119">
        <v>3872.97883</v>
      </c>
      <c r="D21" s="119">
        <v>11960.472599999999</v>
      </c>
      <c r="E21" s="119">
        <v>5371.7016700000004</v>
      </c>
      <c r="F21" s="119">
        <v>7144.6997899999997</v>
      </c>
      <c r="G21" s="119">
        <v>7637.2990099999997</v>
      </c>
      <c r="H21" s="119">
        <v>7990.2418899999993</v>
      </c>
      <c r="I21" s="119">
        <v>11673.730029999999</v>
      </c>
    </row>
    <row r="22" spans="1:9" s="20" customFormat="1" ht="15" customHeight="1">
      <c r="A22" s="152" t="s">
        <v>243</v>
      </c>
      <c r="B22" s="119">
        <v>0</v>
      </c>
      <c r="C22" s="119">
        <v>0</v>
      </c>
      <c r="D22" s="119">
        <v>0</v>
      </c>
      <c r="E22" s="119">
        <v>0</v>
      </c>
      <c r="F22" s="119">
        <v>2170.9320299999999</v>
      </c>
      <c r="G22" s="119">
        <v>2579.8953199999996</v>
      </c>
      <c r="H22" s="119">
        <v>1877.4249499999999</v>
      </c>
      <c r="I22" s="119">
        <v>1029.31097</v>
      </c>
    </row>
    <row r="23" spans="1:9" s="20" customFormat="1" ht="15" customHeight="1">
      <c r="A23" s="152" t="s">
        <v>687</v>
      </c>
      <c r="B23" s="119">
        <v>177137.31</v>
      </c>
      <c r="C23" s="119">
        <v>294010.51874999999</v>
      </c>
      <c r="D23" s="119">
        <v>404160.53443</v>
      </c>
      <c r="E23" s="119">
        <v>427233.46183999995</v>
      </c>
      <c r="F23" s="119">
        <v>834552.09460000007</v>
      </c>
      <c r="G23" s="119">
        <v>894853.56138999993</v>
      </c>
      <c r="H23" s="119">
        <v>949042.61014999996</v>
      </c>
      <c r="I23" s="119">
        <v>776330.71234000009</v>
      </c>
    </row>
    <row r="24" spans="1:9" s="20" customFormat="1" ht="15" customHeight="1">
      <c r="A24" s="152" t="s">
        <v>254</v>
      </c>
      <c r="B24" s="119">
        <v>10914.90108</v>
      </c>
      <c r="C24" s="119">
        <v>12228.05315</v>
      </c>
      <c r="D24" s="119">
        <v>13807.42438</v>
      </c>
      <c r="E24" s="119">
        <v>20190.886589999998</v>
      </c>
      <c r="F24" s="119">
        <v>19343.554960000001</v>
      </c>
      <c r="G24" s="119">
        <v>18823.51456</v>
      </c>
      <c r="H24" s="119">
        <v>17240.276320000001</v>
      </c>
      <c r="I24" s="119">
        <v>15860.86976</v>
      </c>
    </row>
    <row r="25" spans="1:9" s="20" customFormat="1" ht="15" customHeight="1">
      <c r="A25" s="152" t="s">
        <v>688</v>
      </c>
      <c r="B25" s="119">
        <v>2668.92848</v>
      </c>
      <c r="C25" s="119">
        <v>1611.7813899999999</v>
      </c>
      <c r="D25" s="119">
        <v>2145.3939300000002</v>
      </c>
      <c r="E25" s="119">
        <v>3408.6325899999997</v>
      </c>
      <c r="F25" s="119">
        <v>3052.9101800000003</v>
      </c>
      <c r="G25" s="119">
        <v>2162.8394500000004</v>
      </c>
      <c r="H25" s="119">
        <v>1698.2263400000002</v>
      </c>
      <c r="I25" s="119">
        <v>1320.8855600000002</v>
      </c>
    </row>
    <row r="26" spans="1:9" s="21" customFormat="1" ht="15" customHeight="1" thickBot="1">
      <c r="A26" s="152" t="s">
        <v>270</v>
      </c>
      <c r="B26" s="119">
        <v>365060.73243999999</v>
      </c>
      <c r="C26" s="119">
        <v>421873.31406999996</v>
      </c>
      <c r="D26" s="119">
        <v>475407.52030999999</v>
      </c>
      <c r="E26" s="119">
        <v>581751.58742999996</v>
      </c>
      <c r="F26" s="119">
        <v>692315.46877000004</v>
      </c>
      <c r="G26" s="119">
        <v>703451.8872</v>
      </c>
      <c r="H26" s="119">
        <v>720553.92080999992</v>
      </c>
      <c r="I26" s="119">
        <v>698492.60232000006</v>
      </c>
    </row>
    <row r="27" spans="1:9" ht="15" customHeight="1" thickTop="1" thickBot="1">
      <c r="A27" s="401" t="s">
        <v>689</v>
      </c>
      <c r="B27" s="402">
        <v>1780051.96477</v>
      </c>
      <c r="C27" s="402">
        <v>2266993.9284299999</v>
      </c>
      <c r="D27" s="402">
        <v>2986189.5417199996</v>
      </c>
      <c r="E27" s="402">
        <v>3787857.0433700001</v>
      </c>
      <c r="F27" s="402">
        <v>4936844.1802700004</v>
      </c>
      <c r="G27" s="402">
        <v>5469451.5796400001</v>
      </c>
      <c r="H27" s="402">
        <v>6498334.6071300004</v>
      </c>
      <c r="I27" s="402">
        <v>6533569.1782299997</v>
      </c>
    </row>
    <row r="28" spans="1:9" s="20" customFormat="1" ht="15" customHeight="1" thickTop="1">
      <c r="A28" s="152" t="s">
        <v>690</v>
      </c>
      <c r="B28" s="119">
        <v>223036.06664999999</v>
      </c>
      <c r="C28" s="119">
        <v>929801.73284000007</v>
      </c>
      <c r="D28" s="119">
        <v>1848995.7657399999</v>
      </c>
      <c r="E28" s="119">
        <v>2448022.9246900002</v>
      </c>
      <c r="F28" s="119">
        <v>3270963.2093500001</v>
      </c>
      <c r="G28" s="119">
        <v>3626683.6708299997</v>
      </c>
      <c r="H28" s="119">
        <v>4164228.74474</v>
      </c>
      <c r="I28" s="119">
        <v>4221745.4411700005</v>
      </c>
    </row>
    <row r="29" spans="1:9" s="20" customFormat="1" ht="15" customHeight="1">
      <c r="A29" s="153" t="s">
        <v>691</v>
      </c>
      <c r="B29" s="119">
        <v>0</v>
      </c>
      <c r="C29" s="119">
        <v>0</v>
      </c>
      <c r="D29" s="119">
        <v>0</v>
      </c>
      <c r="E29" s="119">
        <v>0</v>
      </c>
      <c r="F29" s="119">
        <v>0</v>
      </c>
      <c r="G29" s="119">
        <v>0</v>
      </c>
      <c r="H29" s="119">
        <v>0</v>
      </c>
      <c r="I29" s="119">
        <v>0</v>
      </c>
    </row>
    <row r="30" spans="1:9" s="20" customFormat="1" ht="15" customHeight="1">
      <c r="A30" s="153" t="s">
        <v>692</v>
      </c>
      <c r="B30" s="119">
        <v>0</v>
      </c>
      <c r="C30" s="119">
        <v>0</v>
      </c>
      <c r="D30" s="119">
        <v>0</v>
      </c>
      <c r="E30" s="119">
        <v>0</v>
      </c>
      <c r="F30" s="119">
        <v>0</v>
      </c>
      <c r="G30" s="119">
        <v>0</v>
      </c>
      <c r="H30" s="119">
        <v>0</v>
      </c>
      <c r="I30" s="119">
        <v>0</v>
      </c>
    </row>
    <row r="31" spans="1:9" s="20" customFormat="1" ht="15" customHeight="1">
      <c r="A31" s="153" t="s">
        <v>693</v>
      </c>
      <c r="B31" s="119">
        <v>0</v>
      </c>
      <c r="C31" s="119">
        <v>0</v>
      </c>
      <c r="D31" s="119">
        <v>0</v>
      </c>
      <c r="E31" s="119">
        <v>0</v>
      </c>
      <c r="F31" s="119">
        <v>0</v>
      </c>
      <c r="G31" s="119">
        <v>0</v>
      </c>
      <c r="H31" s="119">
        <v>0</v>
      </c>
      <c r="I31" s="119">
        <v>0</v>
      </c>
    </row>
    <row r="32" spans="1:9" s="20" customFormat="1" ht="15" customHeight="1">
      <c r="A32" s="153" t="s">
        <v>694</v>
      </c>
      <c r="B32" s="119">
        <v>0</v>
      </c>
      <c r="C32" s="119">
        <v>0</v>
      </c>
      <c r="D32" s="119">
        <v>0</v>
      </c>
      <c r="E32" s="119">
        <v>0</v>
      </c>
      <c r="F32" s="119">
        <v>0</v>
      </c>
      <c r="G32" s="119">
        <v>0</v>
      </c>
      <c r="H32" s="119">
        <v>0</v>
      </c>
      <c r="I32" s="119">
        <v>0</v>
      </c>
    </row>
    <row r="33" spans="1:9" s="20" customFormat="1" ht="15" customHeight="1">
      <c r="A33" s="153" t="s">
        <v>695</v>
      </c>
      <c r="B33" s="119">
        <v>223000</v>
      </c>
      <c r="C33" s="119">
        <v>913860</v>
      </c>
      <c r="D33" s="119">
        <v>1805199</v>
      </c>
      <c r="E33" s="119">
        <v>2351510</v>
      </c>
      <c r="F33" s="119">
        <v>3142023.13858</v>
      </c>
      <c r="G33" s="119">
        <v>3478706.0765200001</v>
      </c>
      <c r="H33" s="119">
        <v>3980121.2406000001</v>
      </c>
      <c r="I33" s="119">
        <v>4027586.0195200001</v>
      </c>
    </row>
    <row r="34" spans="1:9" s="20" customFormat="1" ht="15" customHeight="1">
      <c r="A34" s="153" t="s">
        <v>696</v>
      </c>
      <c r="B34" s="119">
        <v>36.066650000000003</v>
      </c>
      <c r="C34" s="119">
        <v>15941.732840000001</v>
      </c>
      <c r="D34" s="119">
        <v>43796.765740000003</v>
      </c>
      <c r="E34" s="119">
        <v>96512.92469</v>
      </c>
      <c r="F34" s="119">
        <v>128940.07076999999</v>
      </c>
      <c r="G34" s="119">
        <v>147977.59431000001</v>
      </c>
      <c r="H34" s="119">
        <v>184107.50413999998</v>
      </c>
      <c r="I34" s="119">
        <v>194159.42165</v>
      </c>
    </row>
    <row r="35" spans="1:9" s="20" customFormat="1" ht="15" customHeight="1">
      <c r="A35" s="152" t="s">
        <v>697</v>
      </c>
      <c r="B35" s="119">
        <v>0</v>
      </c>
      <c r="C35" s="119">
        <v>0</v>
      </c>
      <c r="D35" s="119">
        <v>0</v>
      </c>
      <c r="E35" s="119">
        <v>0</v>
      </c>
      <c r="F35" s="119">
        <v>0</v>
      </c>
      <c r="G35" s="119">
        <v>0</v>
      </c>
      <c r="H35" s="119">
        <v>0</v>
      </c>
      <c r="I35" s="119">
        <v>0</v>
      </c>
    </row>
    <row r="36" spans="1:9" s="20" customFormat="1" ht="15" customHeight="1">
      <c r="A36" s="152" t="s">
        <v>698</v>
      </c>
      <c r="B36" s="119">
        <v>920347.80855999992</v>
      </c>
      <c r="C36" s="119">
        <v>876343.64245000004</v>
      </c>
      <c r="D36" s="119">
        <v>856566.92619000003</v>
      </c>
      <c r="E36" s="119">
        <v>1220221.5493099999</v>
      </c>
      <c r="F36" s="119">
        <v>1614354.1113900002</v>
      </c>
      <c r="G36" s="119">
        <v>1790417.3096500002</v>
      </c>
      <c r="H36" s="119">
        <v>2236792.3911700002</v>
      </c>
      <c r="I36" s="119">
        <v>2232138.61723</v>
      </c>
    </row>
    <row r="37" spans="1:9" s="20" customFormat="1" ht="15" customHeight="1">
      <c r="A37" s="152" t="s">
        <v>699</v>
      </c>
      <c r="B37" s="119">
        <v>9517.8359700000001</v>
      </c>
      <c r="C37" s="119">
        <v>11077.612499999999</v>
      </c>
      <c r="D37" s="119">
        <v>14666.026260000001</v>
      </c>
      <c r="E37" s="119">
        <v>19368.209170000002</v>
      </c>
      <c r="F37" s="119">
        <v>30173.757600000001</v>
      </c>
      <c r="G37" s="119">
        <v>29204.36939</v>
      </c>
      <c r="H37" s="119">
        <v>33716.231690000001</v>
      </c>
      <c r="I37" s="119">
        <v>35950.229079999997</v>
      </c>
    </row>
    <row r="38" spans="1:9" s="20" customFormat="1" ht="15" customHeight="1">
      <c r="A38" s="152" t="s">
        <v>308</v>
      </c>
      <c r="B38" s="119">
        <v>5159.3535899999997</v>
      </c>
      <c r="C38" s="119">
        <v>6992.5106399999995</v>
      </c>
      <c r="D38" s="119">
        <v>10415.633529999999</v>
      </c>
      <c r="E38" s="119">
        <v>15030.670199999999</v>
      </c>
      <c r="F38" s="119">
        <v>21353.101930000001</v>
      </c>
      <c r="G38" s="119">
        <v>23146.229769999998</v>
      </c>
      <c r="H38" s="119">
        <v>25750.239530000003</v>
      </c>
      <c r="I38" s="119">
        <v>27234.890749999999</v>
      </c>
    </row>
    <row r="39" spans="1:9" s="20" customFormat="1" ht="15" customHeight="1">
      <c r="A39" s="152" t="s">
        <v>314</v>
      </c>
      <c r="B39" s="119">
        <v>621990.9</v>
      </c>
      <c r="C39" s="119">
        <v>442778.43</v>
      </c>
      <c r="D39" s="119">
        <v>255545.19</v>
      </c>
      <c r="E39" s="119">
        <v>85213.69</v>
      </c>
      <c r="F39" s="119">
        <v>0</v>
      </c>
      <c r="G39" s="119">
        <v>0</v>
      </c>
      <c r="H39" s="119">
        <v>0</v>
      </c>
      <c r="I39" s="119">
        <v>0</v>
      </c>
    </row>
    <row r="40" spans="1:9" s="20" customFormat="1" ht="15" customHeight="1">
      <c r="A40" s="152" t="s">
        <v>700</v>
      </c>
      <c r="B40" s="119">
        <v>0</v>
      </c>
      <c r="C40" s="119">
        <v>0</v>
      </c>
      <c r="D40" s="119">
        <v>0</v>
      </c>
      <c r="E40" s="119">
        <v>0</v>
      </c>
      <c r="F40" s="119">
        <v>0</v>
      </c>
      <c r="G40" s="119">
        <v>0</v>
      </c>
      <c r="H40" s="119">
        <v>0</v>
      </c>
      <c r="I40" s="119">
        <v>0</v>
      </c>
    </row>
    <row r="41" spans="1:9" s="21" customFormat="1" ht="15" customHeight="1" thickBot="1">
      <c r="A41" s="152" t="s">
        <v>489</v>
      </c>
      <c r="B41" s="119">
        <v>0</v>
      </c>
      <c r="C41" s="119">
        <v>0</v>
      </c>
      <c r="D41" s="119">
        <v>0</v>
      </c>
      <c r="E41" s="119">
        <v>0</v>
      </c>
      <c r="F41" s="119">
        <v>0</v>
      </c>
      <c r="G41" s="119">
        <v>0</v>
      </c>
      <c r="H41" s="119">
        <v>37847</v>
      </c>
      <c r="I41" s="119">
        <v>16500</v>
      </c>
    </row>
    <row r="42" spans="1:9" ht="15" customHeight="1" thickTop="1" thickBot="1">
      <c r="A42" s="401" t="s">
        <v>701</v>
      </c>
      <c r="B42" s="402">
        <v>511127.09324000002</v>
      </c>
      <c r="C42" s="402">
        <v>535310.53786000004</v>
      </c>
      <c r="D42" s="402">
        <v>564879.85744000005</v>
      </c>
      <c r="E42" s="402">
        <v>586726.66265999991</v>
      </c>
      <c r="F42" s="402">
        <v>614674.06858000008</v>
      </c>
      <c r="G42" s="402">
        <v>618052.51982000005</v>
      </c>
      <c r="H42" s="402">
        <v>627804.66764999996</v>
      </c>
      <c r="I42" s="402">
        <v>628052.40787999996</v>
      </c>
    </row>
    <row r="43" spans="1:9" s="20" customFormat="1" ht="15" customHeight="1" thickTop="1">
      <c r="A43" s="152" t="s">
        <v>329</v>
      </c>
      <c r="B43" s="119">
        <v>300163.5</v>
      </c>
      <c r="C43" s="119">
        <v>300163.5</v>
      </c>
      <c r="D43" s="119">
        <v>416239.5</v>
      </c>
      <c r="E43" s="119">
        <v>442851.5</v>
      </c>
      <c r="F43" s="119">
        <v>462513.5</v>
      </c>
      <c r="G43" s="119">
        <v>462513.5</v>
      </c>
      <c r="H43" s="119">
        <v>487666</v>
      </c>
      <c r="I43" s="119">
        <v>499483.5</v>
      </c>
    </row>
    <row r="44" spans="1:9" s="20" customFormat="1" ht="15" customHeight="1">
      <c r="A44" s="152" t="s">
        <v>333</v>
      </c>
      <c r="B44" s="119">
        <v>0</v>
      </c>
      <c r="C44" s="119">
        <v>0</v>
      </c>
      <c r="D44" s="119">
        <v>0</v>
      </c>
      <c r="E44" s="119">
        <v>0</v>
      </c>
      <c r="F44" s="119">
        <v>0</v>
      </c>
      <c r="G44" s="119">
        <v>0</v>
      </c>
      <c r="H44" s="119">
        <v>0</v>
      </c>
      <c r="I44" s="119">
        <v>0</v>
      </c>
    </row>
    <row r="45" spans="1:9" s="20" customFormat="1" ht="15" customHeight="1">
      <c r="A45" s="152" t="s">
        <v>337</v>
      </c>
      <c r="B45" s="119">
        <v>0</v>
      </c>
      <c r="C45" s="119">
        <v>0</v>
      </c>
      <c r="D45" s="119">
        <v>0</v>
      </c>
      <c r="E45" s="119">
        <v>0</v>
      </c>
      <c r="F45" s="119">
        <v>0</v>
      </c>
      <c r="G45" s="119">
        <v>0</v>
      </c>
      <c r="H45" s="119">
        <v>0</v>
      </c>
      <c r="I45" s="119">
        <v>0</v>
      </c>
    </row>
    <row r="46" spans="1:9" s="20" customFormat="1" ht="15" customHeight="1">
      <c r="A46" s="152" t="s">
        <v>702</v>
      </c>
      <c r="B46" s="119">
        <v>113577.01564</v>
      </c>
      <c r="C46" s="119">
        <v>116652.42020000001</v>
      </c>
      <c r="D46" s="119">
        <v>119070.76467</v>
      </c>
      <c r="E46" s="119">
        <v>122027.69667</v>
      </c>
      <c r="F46" s="119">
        <v>124212.37719</v>
      </c>
      <c r="G46" s="119">
        <v>127007.11778</v>
      </c>
      <c r="H46" s="119">
        <v>127007.11778</v>
      </c>
      <c r="I46" s="119">
        <v>128320.17769</v>
      </c>
    </row>
    <row r="47" spans="1:9" s="20" customFormat="1" ht="15" customHeight="1">
      <c r="A47" s="152" t="s">
        <v>343</v>
      </c>
      <c r="B47" s="119">
        <v>97386.57759999999</v>
      </c>
      <c r="C47" s="119">
        <v>118494.61766</v>
      </c>
      <c r="D47" s="119">
        <v>29569.592769999999</v>
      </c>
      <c r="E47" s="119">
        <v>21847.465989999997</v>
      </c>
      <c r="F47" s="119">
        <v>27948.19139</v>
      </c>
      <c r="G47" s="119">
        <v>28531.902040000001</v>
      </c>
      <c r="H47" s="119">
        <v>13131.549869999999</v>
      </c>
      <c r="I47" s="119">
        <v>248.73018999999999</v>
      </c>
    </row>
    <row r="48" spans="1:9" s="20" customFormat="1" ht="15" customHeight="1">
      <c r="A48" s="153" t="s">
        <v>703</v>
      </c>
      <c r="B48" s="119">
        <v>66632.532000000007</v>
      </c>
      <c r="C48" s="119">
        <v>94311.173009999999</v>
      </c>
      <c r="D48" s="119">
        <v>0.27318999999999999</v>
      </c>
      <c r="E48" s="119">
        <v>0.66076999999999997</v>
      </c>
      <c r="F48" s="119">
        <v>0.78547</v>
      </c>
      <c r="G48" s="119">
        <v>25153.450800000002</v>
      </c>
      <c r="H48" s="119">
        <v>0.95079999999999998</v>
      </c>
      <c r="I48" s="119">
        <v>0.98996000000000006</v>
      </c>
    </row>
    <row r="49" spans="1:9" s="21" customFormat="1" ht="15" customHeight="1" thickBot="1">
      <c r="A49" s="153" t="s">
        <v>704</v>
      </c>
      <c r="B49" s="119">
        <v>30754.045600000001</v>
      </c>
      <c r="C49" s="119">
        <v>24183.444649999998</v>
      </c>
      <c r="D49" s="119">
        <v>29569.319579999999</v>
      </c>
      <c r="E49" s="119">
        <v>21846.805219999998</v>
      </c>
      <c r="F49" s="119">
        <v>27947.405920000001</v>
      </c>
      <c r="G49" s="119">
        <v>3378.4512400000003</v>
      </c>
      <c r="H49" s="119">
        <v>13130.59907</v>
      </c>
      <c r="I49" s="119">
        <v>247.74023</v>
      </c>
    </row>
    <row r="50" spans="1:9" ht="15" customHeight="1" thickTop="1" thickBot="1">
      <c r="A50" s="401" t="s">
        <v>705</v>
      </c>
      <c r="B50" s="402">
        <v>2291179.0580100003</v>
      </c>
      <c r="C50" s="402">
        <v>2802304.4662899999</v>
      </c>
      <c r="D50" s="402">
        <v>3551069.39916</v>
      </c>
      <c r="E50" s="402">
        <v>4374583.70603</v>
      </c>
      <c r="F50" s="402">
        <v>5551518.2488500001</v>
      </c>
      <c r="G50" s="402">
        <v>6087504.0994600002</v>
      </c>
      <c r="H50" s="402">
        <v>7126139.2747799996</v>
      </c>
      <c r="I50" s="402">
        <v>7161621.5861099996</v>
      </c>
    </row>
    <row r="51" spans="1:9" s="20" customFormat="1" ht="15" customHeight="1" thickTop="1">
      <c r="A51" s="118" t="s">
        <v>706</v>
      </c>
      <c r="B51" s="119">
        <v>0</v>
      </c>
      <c r="C51" s="119">
        <v>0</v>
      </c>
      <c r="D51" s="119">
        <v>0</v>
      </c>
      <c r="E51" s="119">
        <v>0</v>
      </c>
      <c r="F51" s="119">
        <v>0</v>
      </c>
      <c r="G51" s="119">
        <v>0</v>
      </c>
      <c r="H51" s="119">
        <v>0</v>
      </c>
      <c r="I51" s="119">
        <v>0</v>
      </c>
    </row>
    <row r="52" spans="1:9" s="21" customFormat="1" ht="15" customHeight="1">
      <c r="A52" s="153" t="s">
        <v>707</v>
      </c>
      <c r="B52" s="119">
        <v>0</v>
      </c>
      <c r="C52" s="119">
        <v>0</v>
      </c>
      <c r="D52" s="119">
        <v>0</v>
      </c>
      <c r="E52" s="119">
        <v>0</v>
      </c>
      <c r="F52" s="119">
        <v>0</v>
      </c>
      <c r="G52" s="119">
        <v>0</v>
      </c>
      <c r="H52" s="119">
        <v>0</v>
      </c>
      <c r="I52" s="119">
        <v>0</v>
      </c>
    </row>
    <row r="53" spans="1:9" s="21" customFormat="1" ht="15" customHeight="1">
      <c r="A53" s="153" t="s">
        <v>708</v>
      </c>
      <c r="B53" s="119">
        <v>0</v>
      </c>
      <c r="C53" s="119">
        <v>0</v>
      </c>
      <c r="D53" s="119">
        <v>0</v>
      </c>
      <c r="E53" s="119">
        <v>0</v>
      </c>
      <c r="F53" s="119">
        <v>0</v>
      </c>
      <c r="G53" s="119">
        <v>0</v>
      </c>
      <c r="H53" s="119">
        <v>0</v>
      </c>
      <c r="I53" s="119">
        <v>0</v>
      </c>
    </row>
    <row r="54" spans="1:9" s="21" customFormat="1" ht="15" customHeight="1">
      <c r="A54" s="153" t="s">
        <v>709</v>
      </c>
      <c r="B54" s="119">
        <v>0</v>
      </c>
      <c r="C54" s="119">
        <v>0</v>
      </c>
      <c r="D54" s="119">
        <v>0</v>
      </c>
      <c r="E54" s="119">
        <v>0</v>
      </c>
      <c r="F54" s="119">
        <v>0</v>
      </c>
      <c r="G54" s="119">
        <v>0</v>
      </c>
      <c r="H54" s="119">
        <v>0</v>
      </c>
      <c r="I54" s="119">
        <v>0</v>
      </c>
    </row>
    <row r="55" spans="1:9" s="21" customFormat="1" ht="15" customHeight="1">
      <c r="A55" s="153" t="s">
        <v>710</v>
      </c>
      <c r="B55" s="119">
        <v>0</v>
      </c>
      <c r="C55" s="119">
        <v>0</v>
      </c>
      <c r="D55" s="119">
        <v>0</v>
      </c>
      <c r="E55" s="119">
        <v>0</v>
      </c>
      <c r="F55" s="119">
        <v>0</v>
      </c>
      <c r="G55" s="119">
        <v>0</v>
      </c>
      <c r="H55" s="119">
        <v>0</v>
      </c>
      <c r="I55" s="119">
        <v>0</v>
      </c>
    </row>
    <row r="56" spans="1:9" s="21" customFormat="1" ht="15" customHeight="1">
      <c r="A56" s="153" t="s">
        <v>711</v>
      </c>
      <c r="B56" s="119">
        <v>0</v>
      </c>
      <c r="C56" s="119">
        <v>0</v>
      </c>
      <c r="D56" s="119">
        <v>0</v>
      </c>
      <c r="E56" s="119">
        <v>0</v>
      </c>
      <c r="F56" s="119">
        <v>0</v>
      </c>
      <c r="G56" s="119">
        <v>0</v>
      </c>
      <c r="H56" s="119">
        <v>0</v>
      </c>
      <c r="I56" s="119">
        <v>0</v>
      </c>
    </row>
    <row r="57" spans="1:9" s="21" customFormat="1" ht="15" customHeight="1">
      <c r="A57" s="152" t="s">
        <v>712</v>
      </c>
      <c r="B57" s="119">
        <v>14429848.82478</v>
      </c>
      <c r="C57" s="119">
        <v>14702543.18176</v>
      </c>
      <c r="D57" s="119">
        <v>20073727.421069998</v>
      </c>
      <c r="E57" s="119">
        <v>17533207.13036</v>
      </c>
      <c r="F57" s="119">
        <v>19782129.122919999</v>
      </c>
      <c r="G57" s="119">
        <v>19292409.954020001</v>
      </c>
      <c r="H57" s="119">
        <v>22282778.375610001</v>
      </c>
      <c r="I57" s="119">
        <v>22845685.591330003</v>
      </c>
    </row>
    <row r="58" spans="1:9" ht="30" customHeight="1">
      <c r="A58" s="403" t="s">
        <v>713</v>
      </c>
      <c r="B58" s="404">
        <v>74978.445139999996</v>
      </c>
      <c r="C58" s="404">
        <v>93162.987099999998</v>
      </c>
      <c r="D58" s="404">
        <v>125133.99462</v>
      </c>
      <c r="E58" s="404">
        <v>199725.23152999999</v>
      </c>
      <c r="F58" s="404">
        <v>260637.94158000001</v>
      </c>
      <c r="G58" s="404">
        <v>128474.70509</v>
      </c>
      <c r="H58" s="404">
        <v>320209.94935000001</v>
      </c>
      <c r="I58" s="404">
        <v>151073.04549000002</v>
      </c>
    </row>
    <row r="59" spans="1:9" ht="15" customHeight="1">
      <c r="A59" s="153" t="s">
        <v>714</v>
      </c>
      <c r="B59" s="119">
        <v>-35082.135560000002</v>
      </c>
      <c r="C59" s="119">
        <v>-46083.885670000003</v>
      </c>
      <c r="D59" s="119">
        <v>-57975.694499999998</v>
      </c>
      <c r="E59" s="119">
        <v>-105631.24209</v>
      </c>
      <c r="F59" s="119">
        <v>-136425.96909999999</v>
      </c>
      <c r="G59" s="119">
        <v>-78549.305260000008</v>
      </c>
      <c r="H59" s="119">
        <v>-208754.58140999998</v>
      </c>
      <c r="I59" s="119">
        <v>-101183.12203</v>
      </c>
    </row>
    <row r="60" spans="1:9" ht="15" customHeight="1">
      <c r="A60" s="152" t="s">
        <v>715</v>
      </c>
      <c r="B60" s="119">
        <v>39896.309580000001</v>
      </c>
      <c r="C60" s="119">
        <v>47079.101430000002</v>
      </c>
      <c r="D60" s="119">
        <v>67158.30012</v>
      </c>
      <c r="E60" s="119">
        <v>94093.989440000005</v>
      </c>
      <c r="F60" s="119">
        <v>124211.97248000001</v>
      </c>
      <c r="G60" s="119">
        <v>49925.399829999995</v>
      </c>
      <c r="H60" s="119">
        <v>111455.36794</v>
      </c>
      <c r="I60" s="119">
        <v>49889.923459999998</v>
      </c>
    </row>
    <row r="61" spans="1:9" ht="15" customHeight="1">
      <c r="A61" s="121" t="s">
        <v>716</v>
      </c>
      <c r="B61" s="119">
        <v>32780.557910000003</v>
      </c>
      <c r="C61" s="119">
        <v>35282.691500000001</v>
      </c>
      <c r="D61" s="119">
        <v>46570.700469999996</v>
      </c>
      <c r="E61" s="119">
        <v>41302.617030000001</v>
      </c>
      <c r="F61" s="119">
        <v>49514.929659999994</v>
      </c>
      <c r="G61" s="119">
        <v>19369.482989999997</v>
      </c>
      <c r="H61" s="119">
        <v>51902.052389999997</v>
      </c>
      <c r="I61" s="119">
        <v>22301.521410000001</v>
      </c>
    </row>
    <row r="62" spans="1:9" ht="15" customHeight="1">
      <c r="A62" s="153" t="s">
        <v>717</v>
      </c>
      <c r="B62" s="119">
        <v>-1665.5329400000001</v>
      </c>
      <c r="C62" s="119">
        <v>-5225.8845700000002</v>
      </c>
      <c r="D62" s="119">
        <v>-4415.4586500000005</v>
      </c>
      <c r="E62" s="119">
        <v>-8040.7725499999997</v>
      </c>
      <c r="F62" s="119">
        <v>-9719.5255099999995</v>
      </c>
      <c r="G62" s="119">
        <v>-3781.3102100000001</v>
      </c>
      <c r="H62" s="119">
        <v>-7766.1376300000002</v>
      </c>
      <c r="I62" s="119">
        <v>-4186.7827299999999</v>
      </c>
    </row>
    <row r="63" spans="1:9" ht="15" customHeight="1">
      <c r="A63" s="122" t="s">
        <v>718</v>
      </c>
      <c r="B63" s="119">
        <v>71011.33455</v>
      </c>
      <c r="C63" s="119">
        <v>77135.908360000001</v>
      </c>
      <c r="D63" s="119">
        <v>109313.54194</v>
      </c>
      <c r="E63" s="119">
        <v>127355.83392</v>
      </c>
      <c r="F63" s="119">
        <v>164007.37662999998</v>
      </c>
      <c r="G63" s="119">
        <v>65513.572610000003</v>
      </c>
      <c r="H63" s="119">
        <v>155591.28269999998</v>
      </c>
      <c r="I63" s="119">
        <v>68004.66214</v>
      </c>
    </row>
    <row r="64" spans="1:9" ht="15" customHeight="1">
      <c r="A64" s="121" t="s">
        <v>719</v>
      </c>
      <c r="B64" s="119">
        <v>664.82204000000002</v>
      </c>
      <c r="C64" s="119">
        <v>504.65251000000001</v>
      </c>
      <c r="D64" s="119">
        <v>34086.586020000002</v>
      </c>
      <c r="E64" s="119">
        <v>36747.075039999996</v>
      </c>
      <c r="F64" s="119">
        <v>67907.819090000005</v>
      </c>
      <c r="G64" s="119">
        <v>24632.779730000002</v>
      </c>
      <c r="H64" s="119">
        <v>53909.065340000001</v>
      </c>
      <c r="I64" s="119">
        <v>68369.881510000007</v>
      </c>
    </row>
    <row r="65" spans="1:9" ht="15" customHeight="1">
      <c r="A65" s="121" t="s">
        <v>720</v>
      </c>
      <c r="B65" s="119">
        <v>-1002.75206</v>
      </c>
      <c r="C65" s="119">
        <v>-3838.2973400000001</v>
      </c>
      <c r="D65" s="119">
        <v>-42656.227299999999</v>
      </c>
      <c r="E65" s="119">
        <v>-39766.550909999998</v>
      </c>
      <c r="F65" s="119">
        <v>-82838.503970000005</v>
      </c>
      <c r="G65" s="119">
        <v>-31211.918010000001</v>
      </c>
      <c r="H65" s="119">
        <v>-62471.606749999999</v>
      </c>
      <c r="I65" s="119">
        <v>-77579.439559999999</v>
      </c>
    </row>
    <row r="66" spans="1:9" ht="15" customHeight="1">
      <c r="A66" s="152" t="s">
        <v>721</v>
      </c>
      <c r="B66" s="119">
        <v>70673.40453</v>
      </c>
      <c r="C66" s="119">
        <v>73802.263529999997</v>
      </c>
      <c r="D66" s="119">
        <v>100743.90066</v>
      </c>
      <c r="E66" s="119">
        <v>124336.35805</v>
      </c>
      <c r="F66" s="119">
        <v>149076.69175</v>
      </c>
      <c r="G66" s="119">
        <v>58934.434329999996</v>
      </c>
      <c r="H66" s="119">
        <v>147028.74129000001</v>
      </c>
      <c r="I66" s="119">
        <v>58795.104090000001</v>
      </c>
    </row>
    <row r="67" spans="1:9" ht="15" customHeight="1">
      <c r="A67" s="153" t="s">
        <v>722</v>
      </c>
      <c r="B67" s="119">
        <v>-40492.590609999999</v>
      </c>
      <c r="C67" s="119">
        <v>-50911.4755</v>
      </c>
      <c r="D67" s="119">
        <v>-73897.461249999993</v>
      </c>
      <c r="E67" s="119">
        <v>-102052.55589</v>
      </c>
      <c r="F67" s="119">
        <v>-117063.38782999999</v>
      </c>
      <c r="G67" s="119">
        <v>-56080.539140000001</v>
      </c>
      <c r="H67" s="119">
        <v>-132304.23933000001</v>
      </c>
      <c r="I67" s="119">
        <v>-58116.80717</v>
      </c>
    </row>
    <row r="68" spans="1:9" ht="15" customHeight="1">
      <c r="A68" s="122" t="s">
        <v>723</v>
      </c>
      <c r="B68" s="119">
        <v>30180.813920000001</v>
      </c>
      <c r="C68" s="119">
        <v>22890.78803</v>
      </c>
      <c r="D68" s="119">
        <v>26846.439409999999</v>
      </c>
      <c r="E68" s="119">
        <v>22283.802159999999</v>
      </c>
      <c r="F68" s="119">
        <v>32013.303920000002</v>
      </c>
      <c r="G68" s="119">
        <v>2853.8951899999997</v>
      </c>
      <c r="H68" s="119">
        <v>14724.501960000001</v>
      </c>
      <c r="I68" s="119">
        <v>678.29692</v>
      </c>
    </row>
    <row r="69" spans="1:9" ht="15" customHeight="1">
      <c r="A69" s="122" t="s">
        <v>724</v>
      </c>
      <c r="B69" s="119">
        <v>111.30597</v>
      </c>
      <c r="C69" s="119">
        <v>284.96609000000001</v>
      </c>
      <c r="D69" s="119">
        <v>2.4739999999999998E-2</v>
      </c>
      <c r="E69" s="119">
        <v>2.4719999999999999E-2</v>
      </c>
      <c r="F69" s="119">
        <v>1.8539999999999997E-2</v>
      </c>
      <c r="G69" s="119">
        <v>6.6299999999999996E-3</v>
      </c>
      <c r="H69" s="119">
        <v>1.2199999999999999E-2</v>
      </c>
      <c r="I69" s="119">
        <v>3.3500000000000001E-3</v>
      </c>
    </row>
    <row r="70" spans="1:9" ht="15" customHeight="1">
      <c r="A70" s="120" t="s">
        <v>1127</v>
      </c>
      <c r="B70" s="119">
        <v>0</v>
      </c>
      <c r="C70" s="119">
        <v>0</v>
      </c>
      <c r="D70" s="119">
        <v>0</v>
      </c>
      <c r="E70" s="119">
        <v>7.5000000000000002E-4</v>
      </c>
      <c r="F70" s="119">
        <v>1E-3</v>
      </c>
      <c r="G70" s="119">
        <v>0</v>
      </c>
      <c r="H70" s="119">
        <v>1.1999999999999999E-4</v>
      </c>
      <c r="I70" s="119">
        <v>0</v>
      </c>
    </row>
    <row r="71" spans="1:9" ht="15" customHeight="1">
      <c r="A71" s="120" t="s">
        <v>1128</v>
      </c>
      <c r="B71" s="119">
        <v>111.30597</v>
      </c>
      <c r="C71" s="119">
        <v>284.96609000000001</v>
      </c>
      <c r="D71" s="119">
        <v>2.4739999999999998E-2</v>
      </c>
      <c r="E71" s="119">
        <v>2.3969999999999998E-2</v>
      </c>
      <c r="F71" s="119">
        <v>1.754E-2</v>
      </c>
      <c r="G71" s="119">
        <v>6.6299999999999996E-3</v>
      </c>
      <c r="H71" s="119">
        <v>1.208E-2</v>
      </c>
      <c r="I71" s="119">
        <v>3.3500000000000001E-3</v>
      </c>
    </row>
    <row r="72" spans="1:9" ht="15" customHeight="1">
      <c r="A72" s="152" t="s">
        <v>725</v>
      </c>
      <c r="B72" s="119">
        <v>0</v>
      </c>
      <c r="C72" s="119">
        <v>0</v>
      </c>
      <c r="D72" s="119">
        <v>0</v>
      </c>
      <c r="E72" s="119">
        <v>0</v>
      </c>
      <c r="F72" s="119">
        <v>0</v>
      </c>
      <c r="G72" s="119">
        <v>0</v>
      </c>
      <c r="H72" s="119">
        <v>0</v>
      </c>
      <c r="I72" s="119">
        <v>0</v>
      </c>
    </row>
    <row r="73" spans="1:9" ht="15" customHeight="1">
      <c r="A73" s="152" t="s">
        <v>1485</v>
      </c>
      <c r="B73" s="119">
        <v>0</v>
      </c>
      <c r="C73" s="119">
        <v>0</v>
      </c>
      <c r="D73" s="119">
        <v>0</v>
      </c>
      <c r="E73" s="119">
        <v>0</v>
      </c>
      <c r="F73" s="119">
        <v>0</v>
      </c>
      <c r="G73" s="119">
        <v>0</v>
      </c>
      <c r="H73" s="119">
        <v>0</v>
      </c>
      <c r="I73" s="119">
        <v>0</v>
      </c>
    </row>
    <row r="74" spans="1:9" ht="15" customHeight="1">
      <c r="A74" s="153" t="s">
        <v>1129</v>
      </c>
      <c r="B74" s="119">
        <v>0</v>
      </c>
      <c r="C74" s="119">
        <v>0</v>
      </c>
      <c r="D74" s="119">
        <v>0</v>
      </c>
      <c r="E74" s="119">
        <v>0</v>
      </c>
      <c r="F74" s="119">
        <v>0</v>
      </c>
      <c r="G74" s="119">
        <v>0</v>
      </c>
      <c r="H74" s="119">
        <v>0</v>
      </c>
      <c r="I74" s="119">
        <v>0</v>
      </c>
    </row>
    <row r="75" spans="1:9" ht="15" customHeight="1">
      <c r="A75" s="152" t="s">
        <v>726</v>
      </c>
      <c r="B75" s="119">
        <v>30292.119890000002</v>
      </c>
      <c r="C75" s="119">
        <v>23175.754120000001</v>
      </c>
      <c r="D75" s="119">
        <v>26846.46415</v>
      </c>
      <c r="E75" s="119">
        <v>22283.826880000001</v>
      </c>
      <c r="F75" s="119">
        <v>32013.322459999999</v>
      </c>
      <c r="G75" s="119">
        <v>2853.90182</v>
      </c>
      <c r="H75" s="119">
        <v>14724.514160000001</v>
      </c>
      <c r="I75" s="119">
        <v>678.30027000000007</v>
      </c>
    </row>
    <row r="76" spans="1:9" ht="15" customHeight="1">
      <c r="A76" s="154" t="s">
        <v>1118</v>
      </c>
      <c r="B76" s="119">
        <v>289.46652</v>
      </c>
      <c r="C76" s="119">
        <v>327.86859999999996</v>
      </c>
      <c r="D76" s="119">
        <v>681.94938999999999</v>
      </c>
      <c r="E76" s="119">
        <v>826.76631999999995</v>
      </c>
      <c r="F76" s="119">
        <v>623.02379000000008</v>
      </c>
      <c r="G76" s="119">
        <v>0</v>
      </c>
      <c r="H76" s="119">
        <v>396.34631999999999</v>
      </c>
      <c r="I76" s="119">
        <v>6.0759499999999997</v>
      </c>
    </row>
    <row r="77" spans="1:9" ht="15" customHeight="1">
      <c r="A77" s="122" t="s">
        <v>727</v>
      </c>
      <c r="B77" s="119">
        <v>30581.58641</v>
      </c>
      <c r="C77" s="119">
        <v>23503.622719999999</v>
      </c>
      <c r="D77" s="119">
        <v>27528.413539999998</v>
      </c>
      <c r="E77" s="119">
        <v>23110.593199999999</v>
      </c>
      <c r="F77" s="119">
        <v>32636.346249999999</v>
      </c>
      <c r="G77" s="119">
        <v>2853.90182</v>
      </c>
      <c r="H77" s="119">
        <v>15120.860480000001</v>
      </c>
      <c r="I77" s="119">
        <v>684.37621999999999</v>
      </c>
    </row>
    <row r="78" spans="1:9" ht="15" customHeight="1">
      <c r="A78" s="121" t="s">
        <v>728</v>
      </c>
      <c r="B78" s="119">
        <v>172.45919000000001</v>
      </c>
      <c r="C78" s="119">
        <v>679.82193000000007</v>
      </c>
      <c r="D78" s="119">
        <v>2040.9060400000001</v>
      </c>
      <c r="E78" s="119">
        <v>-157.55798000000001</v>
      </c>
      <c r="F78" s="119">
        <v>-840.23032999999998</v>
      </c>
      <c r="G78" s="119">
        <v>524.54942000000005</v>
      </c>
      <c r="H78" s="119">
        <v>909.67858999999999</v>
      </c>
      <c r="I78" s="119">
        <v>-436.63598999999999</v>
      </c>
    </row>
    <row r="79" spans="1:9" ht="15" customHeight="1">
      <c r="A79" s="152" t="s">
        <v>729</v>
      </c>
      <c r="B79" s="119">
        <v>30754.045600000001</v>
      </c>
      <c r="C79" s="119">
        <v>24183.444649999998</v>
      </c>
      <c r="D79" s="119">
        <v>29569.319579999999</v>
      </c>
      <c r="E79" s="119">
        <v>22953.035219999998</v>
      </c>
      <c r="F79" s="119">
        <v>31796.11592</v>
      </c>
      <c r="G79" s="119">
        <v>3378.4512400000003</v>
      </c>
      <c r="H79" s="119">
        <v>16030.539070000001</v>
      </c>
      <c r="I79" s="119">
        <v>247.74023</v>
      </c>
    </row>
    <row r="80" spans="1:9" ht="15" customHeight="1">
      <c r="A80" s="121" t="s">
        <v>730</v>
      </c>
      <c r="B80" s="119">
        <v>0</v>
      </c>
      <c r="C80" s="119">
        <v>0</v>
      </c>
      <c r="D80" s="119">
        <v>0</v>
      </c>
      <c r="E80" s="119">
        <v>0</v>
      </c>
      <c r="F80" s="119">
        <v>0</v>
      </c>
      <c r="G80" s="119">
        <v>0</v>
      </c>
      <c r="H80" s="119">
        <v>0</v>
      </c>
      <c r="I80" s="119">
        <v>0</v>
      </c>
    </row>
    <row r="81" spans="1:9" ht="15" customHeight="1">
      <c r="A81" s="152" t="s">
        <v>731</v>
      </c>
      <c r="B81" s="119">
        <v>30754.045600000001</v>
      </c>
      <c r="C81" s="119">
        <v>24183.444649999998</v>
      </c>
      <c r="D81" s="119">
        <v>29569.319579999999</v>
      </c>
      <c r="E81" s="119">
        <v>22953.035219999998</v>
      </c>
      <c r="F81" s="119">
        <v>31796.11592</v>
      </c>
      <c r="G81" s="119">
        <v>3378.4512400000003</v>
      </c>
      <c r="H81" s="119">
        <v>16030.539070000001</v>
      </c>
      <c r="I81" s="119">
        <v>247.74023</v>
      </c>
    </row>
    <row r="82" spans="1:9" ht="15" customHeight="1" thickBot="1">
      <c r="A82" s="121" t="s">
        <v>732</v>
      </c>
      <c r="B82" s="119">
        <v>0</v>
      </c>
      <c r="C82" s="119">
        <v>0</v>
      </c>
      <c r="D82" s="119">
        <v>0</v>
      </c>
      <c r="E82" s="119">
        <v>-1106.23</v>
      </c>
      <c r="F82" s="119">
        <v>-3848.71</v>
      </c>
      <c r="G82" s="119">
        <v>0</v>
      </c>
      <c r="H82" s="119">
        <v>-2899.94</v>
      </c>
      <c r="I82" s="119">
        <v>0</v>
      </c>
    </row>
    <row r="83" spans="1:9" ht="15" customHeight="1" thickTop="1" thickBot="1">
      <c r="A83" s="401" t="s">
        <v>733</v>
      </c>
      <c r="B83" s="402">
        <v>30754.045600000001</v>
      </c>
      <c r="C83" s="402">
        <v>24183.444649999998</v>
      </c>
      <c r="D83" s="402">
        <v>29569.319579999999</v>
      </c>
      <c r="E83" s="402">
        <v>21846.805219999998</v>
      </c>
      <c r="F83" s="402">
        <v>27947.405920000001</v>
      </c>
      <c r="G83" s="402">
        <v>3378.4512400000003</v>
      </c>
      <c r="H83" s="402">
        <v>13130.59907</v>
      </c>
      <c r="I83" s="402">
        <v>247.74023</v>
      </c>
    </row>
    <row r="84" spans="1:9" ht="3.75" customHeight="1" thickTop="1" thickBot="1">
      <c r="A84" s="123"/>
      <c r="B84" s="124"/>
      <c r="C84" s="124"/>
      <c r="D84" s="124"/>
      <c r="E84" s="124"/>
      <c r="F84" s="124"/>
      <c r="G84" s="124"/>
      <c r="H84" s="124"/>
      <c r="I84" s="124"/>
    </row>
    <row r="85" spans="1:9" ht="15" customHeight="1" thickTop="1">
      <c r="A85" s="74"/>
      <c r="B85" s="29"/>
      <c r="C85" s="29"/>
      <c r="D85" s="29"/>
      <c r="E85" s="29"/>
      <c r="F85" s="29"/>
      <c r="G85" s="29"/>
      <c r="H85" s="29"/>
      <c r="I85" s="29"/>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C6" sqref="C6"/>
    </sheetView>
  </sheetViews>
  <sheetFormatPr defaultRowHeight="12.75"/>
  <cols>
    <col min="1" max="1" width="3" style="48" hidden="1" customWidth="1"/>
    <col min="2" max="2" width="6" style="48" hidden="1" customWidth="1"/>
    <col min="3" max="3" width="81.5703125" style="48" customWidth="1"/>
    <col min="4" max="11" width="13.140625" style="48" customWidth="1"/>
    <col min="12" max="16384" width="9.140625" style="48"/>
  </cols>
  <sheetData>
    <row r="1" spans="1:11" s="47" customFormat="1" ht="15" customHeight="1">
      <c r="A1" s="405"/>
      <c r="B1" s="405"/>
      <c r="C1" s="742"/>
      <c r="D1" s="742"/>
      <c r="E1" s="742"/>
      <c r="F1" s="742"/>
      <c r="G1" s="742"/>
      <c r="H1" s="742"/>
      <c r="I1" s="742"/>
      <c r="J1" s="742"/>
      <c r="K1" s="742"/>
    </row>
    <row r="2" spans="1:11" s="47" customFormat="1" ht="18">
      <c r="A2" s="743" t="s">
        <v>1170</v>
      </c>
      <c r="B2" s="743"/>
      <c r="C2" s="743"/>
      <c r="D2" s="743"/>
      <c r="E2" s="743"/>
      <c r="F2" s="743"/>
      <c r="G2" s="743"/>
      <c r="H2" s="743"/>
      <c r="I2" s="743"/>
      <c r="J2" s="743"/>
      <c r="K2" s="743"/>
    </row>
    <row r="3" spans="1:11" s="47" customFormat="1" ht="15" customHeight="1">
      <c r="A3" s="405"/>
      <c r="B3" s="405"/>
      <c r="C3" s="743" t="s">
        <v>918</v>
      </c>
      <c r="D3" s="743"/>
      <c r="E3" s="743"/>
      <c r="F3" s="743"/>
      <c r="G3" s="743"/>
      <c r="H3" s="743"/>
      <c r="I3" s="743"/>
      <c r="J3" s="743"/>
      <c r="K3" s="743"/>
    </row>
    <row r="4" spans="1:11" s="47" customFormat="1" ht="15" customHeight="1">
      <c r="A4" s="744"/>
      <c r="B4" s="743"/>
      <c r="C4" s="743"/>
      <c r="D4" s="743"/>
      <c r="E4" s="743"/>
      <c r="F4" s="743"/>
      <c r="G4" s="743"/>
      <c r="H4" s="743"/>
      <c r="I4" s="743"/>
      <c r="J4" s="743"/>
      <c r="K4" s="743"/>
    </row>
    <row r="5" spans="1:11" s="59" customFormat="1" ht="3.75" customHeight="1" thickBot="1">
      <c r="A5" s="167"/>
      <c r="B5" s="168"/>
      <c r="C5" s="168"/>
      <c r="D5" s="168"/>
      <c r="E5" s="168"/>
      <c r="F5" s="168"/>
      <c r="G5" s="168"/>
      <c r="H5" s="168"/>
      <c r="I5" s="168"/>
      <c r="J5" s="168"/>
      <c r="K5" s="168"/>
    </row>
    <row r="6" spans="1:11" s="82" customFormat="1" ht="30" customHeight="1" thickTop="1" thickBot="1">
      <c r="A6" s="51"/>
      <c r="B6" s="51"/>
      <c r="C6" s="406"/>
      <c r="D6" s="399" t="s">
        <v>671</v>
      </c>
      <c r="E6" s="399" t="s">
        <v>672</v>
      </c>
      <c r="F6" s="399" t="s">
        <v>673</v>
      </c>
      <c r="G6" s="399" t="s">
        <v>674</v>
      </c>
      <c r="H6" s="407" t="s">
        <v>675</v>
      </c>
      <c r="I6" s="407" t="s">
        <v>1483</v>
      </c>
      <c r="J6" s="407" t="s">
        <v>1433</v>
      </c>
      <c r="K6" s="407" t="s">
        <v>1484</v>
      </c>
    </row>
    <row r="7" spans="1:11" ht="15" customHeight="1" thickTop="1" thickBot="1">
      <c r="A7" s="51"/>
      <c r="B7" s="51"/>
      <c r="C7" s="29"/>
      <c r="D7" s="29"/>
      <c r="E7" s="29"/>
      <c r="F7" s="29"/>
      <c r="G7" s="29"/>
      <c r="H7" s="29"/>
      <c r="I7" s="29"/>
      <c r="J7" s="29"/>
      <c r="K7" s="29"/>
    </row>
    <row r="8" spans="1:11" s="49" customFormat="1" ht="15" customHeight="1" thickTop="1" thickBot="1">
      <c r="A8" s="51"/>
      <c r="B8" s="169"/>
      <c r="C8" s="408" t="s">
        <v>556</v>
      </c>
      <c r="D8" s="409"/>
      <c r="E8" s="409"/>
      <c r="F8" s="409"/>
      <c r="G8" s="409"/>
      <c r="H8" s="410"/>
      <c r="I8" s="410"/>
      <c r="J8" s="410"/>
      <c r="K8" s="410"/>
    </row>
    <row r="9" spans="1:11" ht="15" customHeight="1" thickTop="1">
      <c r="A9" s="51" t="s">
        <v>848</v>
      </c>
      <c r="B9" s="50" t="s">
        <v>919</v>
      </c>
      <c r="C9" s="170" t="s">
        <v>920</v>
      </c>
      <c r="D9" s="135">
        <v>3.3000000000000002E-2</v>
      </c>
      <c r="E9" s="135">
        <v>1.23E-2</v>
      </c>
      <c r="F9" s="135">
        <v>2.9600000000000001E-2</v>
      </c>
      <c r="G9" s="135">
        <v>7.7000000000000002E-3</v>
      </c>
      <c r="H9" s="135">
        <v>7.1999999999999998E-3</v>
      </c>
      <c r="I9" s="135">
        <v>3.5999999999999997E-2</v>
      </c>
      <c r="J9" s="135">
        <v>1.3899999999999999E-2</v>
      </c>
      <c r="K9" s="135">
        <v>4.5600000000000002E-2</v>
      </c>
    </row>
    <row r="10" spans="1:11" ht="15" customHeight="1" thickBot="1">
      <c r="A10" s="51" t="s">
        <v>848</v>
      </c>
      <c r="B10" s="50" t="s">
        <v>921</v>
      </c>
      <c r="C10" s="170" t="s">
        <v>922</v>
      </c>
      <c r="D10" s="135">
        <v>0.64890000000000003</v>
      </c>
      <c r="E10" s="135">
        <v>0.6512</v>
      </c>
      <c r="F10" s="135">
        <v>0.7</v>
      </c>
      <c r="G10" s="135">
        <v>0.73729999999999996</v>
      </c>
      <c r="H10" s="135">
        <v>0.69169999999999998</v>
      </c>
      <c r="I10" s="135">
        <v>0.68</v>
      </c>
      <c r="J10" s="135">
        <v>0.65429999999999999</v>
      </c>
      <c r="K10" s="135">
        <v>0.63800000000000001</v>
      </c>
    </row>
    <row r="11" spans="1:11" s="23" customFormat="1" ht="15" customHeight="1" thickTop="1" thickBot="1">
      <c r="A11" s="51"/>
      <c r="B11" s="169"/>
      <c r="C11" s="408" t="s">
        <v>559</v>
      </c>
      <c r="D11" s="409"/>
      <c r="E11" s="409"/>
      <c r="F11" s="409"/>
      <c r="G11" s="409"/>
      <c r="H11" s="410"/>
      <c r="I11" s="410"/>
      <c r="J11" s="410"/>
      <c r="K11" s="410"/>
    </row>
    <row r="12" spans="1:11" s="82" customFormat="1" ht="15" customHeight="1" thickTop="1">
      <c r="A12" s="51" t="s">
        <v>848</v>
      </c>
      <c r="B12" s="50" t="s">
        <v>923</v>
      </c>
      <c r="C12" s="170" t="s">
        <v>924</v>
      </c>
      <c r="D12" s="135">
        <v>9.7299999999999998E-2</v>
      </c>
      <c r="E12" s="135">
        <v>0.33179999999999998</v>
      </c>
      <c r="F12" s="135">
        <v>0.52070000000000005</v>
      </c>
      <c r="G12" s="135">
        <v>0.55959999999999999</v>
      </c>
      <c r="H12" s="135">
        <v>0.58919999999999995</v>
      </c>
      <c r="I12" s="135">
        <v>0.5958</v>
      </c>
      <c r="J12" s="135">
        <v>0.58440000000000003</v>
      </c>
      <c r="K12" s="135">
        <v>0.58950000000000002</v>
      </c>
    </row>
    <row r="13" spans="1:11" s="81" customFormat="1" ht="15" customHeight="1">
      <c r="A13" s="51" t="s">
        <v>848</v>
      </c>
      <c r="B13" s="50" t="s">
        <v>925</v>
      </c>
      <c r="C13" s="170" t="s">
        <v>1116</v>
      </c>
      <c r="D13" s="135">
        <v>9.7299999999999998E-2</v>
      </c>
      <c r="E13" s="135">
        <v>0.33179999999999998</v>
      </c>
      <c r="F13" s="135">
        <v>0.52070000000000005</v>
      </c>
      <c r="G13" s="135">
        <v>0.55959999999999999</v>
      </c>
      <c r="H13" s="135">
        <v>0.58919999999999995</v>
      </c>
      <c r="I13" s="135">
        <v>0.5958</v>
      </c>
      <c r="J13" s="135">
        <v>0.5897</v>
      </c>
      <c r="K13" s="135">
        <v>0.59179999999999999</v>
      </c>
    </row>
    <row r="14" spans="1:11" s="81" customFormat="1" ht="15" customHeight="1">
      <c r="A14" s="51"/>
      <c r="B14" s="50"/>
      <c r="C14" s="170" t="s">
        <v>926</v>
      </c>
      <c r="D14" s="135">
        <v>0.4017</v>
      </c>
      <c r="E14" s="135">
        <v>0.31269999999999998</v>
      </c>
      <c r="F14" s="135">
        <v>0.2412</v>
      </c>
      <c r="G14" s="135">
        <v>0.27889999999999998</v>
      </c>
      <c r="H14" s="135">
        <v>0.2908</v>
      </c>
      <c r="I14" s="135">
        <v>0.29409999999999997</v>
      </c>
      <c r="J14" s="135">
        <v>0.31390000000000001</v>
      </c>
      <c r="K14" s="135">
        <v>0.31169999999999998</v>
      </c>
    </row>
    <row r="15" spans="1:11" s="81" customFormat="1" ht="15" customHeight="1" thickBot="1">
      <c r="A15" s="51" t="s">
        <v>848</v>
      </c>
      <c r="B15" s="50" t="s">
        <v>927</v>
      </c>
      <c r="C15" s="170" t="s">
        <v>928</v>
      </c>
      <c r="D15" s="135">
        <v>0</v>
      </c>
      <c r="E15" s="135">
        <v>0</v>
      </c>
      <c r="F15" s="135">
        <v>0</v>
      </c>
      <c r="G15" s="135">
        <v>0</v>
      </c>
      <c r="H15" s="135">
        <v>0</v>
      </c>
      <c r="I15" s="135">
        <v>0</v>
      </c>
      <c r="J15" s="135">
        <v>0</v>
      </c>
      <c r="K15" s="135">
        <v>0</v>
      </c>
    </row>
    <row r="16" spans="1:11" s="23" customFormat="1" ht="15" customHeight="1" thickTop="1" thickBot="1">
      <c r="A16" s="51"/>
      <c r="B16" s="169"/>
      <c r="C16" s="408" t="s">
        <v>929</v>
      </c>
      <c r="D16" s="409"/>
      <c r="E16" s="409"/>
      <c r="F16" s="409"/>
      <c r="G16" s="409"/>
      <c r="H16" s="410"/>
      <c r="I16" s="410"/>
      <c r="J16" s="410"/>
      <c r="K16" s="410"/>
    </row>
    <row r="17" spans="1:11" s="82" customFormat="1" ht="15" customHeight="1" thickTop="1">
      <c r="A17" s="51" t="s">
        <v>848</v>
      </c>
      <c r="B17" s="50" t="s">
        <v>930</v>
      </c>
      <c r="C17" s="170" t="s">
        <v>931</v>
      </c>
      <c r="D17" s="135">
        <v>0</v>
      </c>
      <c r="E17" s="135">
        <v>1</v>
      </c>
      <c r="F17" s="135">
        <v>1</v>
      </c>
      <c r="G17" s="135">
        <v>1</v>
      </c>
      <c r="H17" s="135">
        <v>0.99980000000000002</v>
      </c>
      <c r="I17" s="135">
        <v>1</v>
      </c>
      <c r="J17" s="135">
        <v>1</v>
      </c>
      <c r="K17" s="135">
        <v>1</v>
      </c>
    </row>
    <row r="18" spans="1:11" s="81" customFormat="1" ht="15" customHeight="1">
      <c r="A18" s="51" t="s">
        <v>848</v>
      </c>
      <c r="B18" s="50" t="s">
        <v>932</v>
      </c>
      <c r="C18" s="170" t="s">
        <v>933</v>
      </c>
      <c r="D18" s="135">
        <v>0</v>
      </c>
      <c r="E18" s="135">
        <v>0</v>
      </c>
      <c r="F18" s="135">
        <v>0</v>
      </c>
      <c r="G18" s="135">
        <v>0</v>
      </c>
      <c r="H18" s="135">
        <v>2.0000000000000001E-4</v>
      </c>
      <c r="I18" s="135">
        <v>0</v>
      </c>
      <c r="J18" s="135">
        <v>0</v>
      </c>
      <c r="K18" s="135">
        <v>0</v>
      </c>
    </row>
    <row r="19" spans="1:11" s="81" customFormat="1" ht="15" customHeight="1" thickBot="1">
      <c r="A19" s="51" t="s">
        <v>848</v>
      </c>
      <c r="B19" s="50" t="s">
        <v>934</v>
      </c>
      <c r="C19" s="170" t="s">
        <v>935</v>
      </c>
      <c r="D19" s="345">
        <v>0</v>
      </c>
      <c r="E19" s="345">
        <v>0</v>
      </c>
      <c r="F19" s="345">
        <v>0</v>
      </c>
      <c r="G19" s="345">
        <v>900.68740000000003</v>
      </c>
      <c r="H19" s="345">
        <v>1015.0029</v>
      </c>
      <c r="I19" s="345">
        <v>1022.6777</v>
      </c>
      <c r="J19" s="345">
        <v>1003.8942</v>
      </c>
      <c r="K19" s="345">
        <v>997.14210000000003</v>
      </c>
    </row>
    <row r="20" spans="1:11" s="23" customFormat="1" ht="15" customHeight="1" thickTop="1" thickBot="1">
      <c r="A20" s="51"/>
      <c r="B20" s="169"/>
      <c r="C20" s="408" t="s">
        <v>936</v>
      </c>
      <c r="D20" s="409"/>
      <c r="E20" s="409"/>
      <c r="F20" s="409"/>
      <c r="G20" s="409"/>
      <c r="H20" s="410"/>
      <c r="I20" s="410"/>
      <c r="J20" s="410"/>
      <c r="K20" s="410"/>
    </row>
    <row r="21" spans="1:11" s="82" customFormat="1" ht="15" customHeight="1" thickTop="1">
      <c r="A21" s="51" t="s">
        <v>848</v>
      </c>
      <c r="B21" s="50" t="s">
        <v>937</v>
      </c>
      <c r="C21" s="170" t="s">
        <v>938</v>
      </c>
      <c r="D21" s="135">
        <v>1</v>
      </c>
      <c r="E21" s="135">
        <v>0.99990000000000001</v>
      </c>
      <c r="F21" s="135">
        <v>0.99739999999999995</v>
      </c>
      <c r="G21" s="135">
        <v>0.99490000000000001</v>
      </c>
      <c r="H21" s="135">
        <v>0.99470000000000003</v>
      </c>
      <c r="I21" s="135">
        <v>0.99390000000000001</v>
      </c>
      <c r="J21" s="135">
        <v>0.99480000000000002</v>
      </c>
      <c r="K21" s="135">
        <v>0.995</v>
      </c>
    </row>
    <row r="22" spans="1:11" s="81" customFormat="1" ht="15" customHeight="1">
      <c r="A22" s="51" t="s">
        <v>848</v>
      </c>
      <c r="B22" s="50" t="s">
        <v>939</v>
      </c>
      <c r="C22" s="170" t="s">
        <v>940</v>
      </c>
      <c r="D22" s="135">
        <v>0</v>
      </c>
      <c r="E22" s="135">
        <v>1E-4</v>
      </c>
      <c r="F22" s="135">
        <v>2.0000000000000001E-4</v>
      </c>
      <c r="G22" s="135">
        <v>1.6000000000000001E-3</v>
      </c>
      <c r="H22" s="135">
        <v>1.9E-3</v>
      </c>
      <c r="I22" s="135">
        <v>1.8E-3</v>
      </c>
      <c r="J22" s="135">
        <v>1.6000000000000001E-3</v>
      </c>
      <c r="K22" s="135">
        <v>4.5999999999999999E-3</v>
      </c>
    </row>
    <row r="23" spans="1:11" s="81" customFormat="1" ht="15" customHeight="1">
      <c r="A23" s="51" t="s">
        <v>848</v>
      </c>
      <c r="B23" s="50" t="s">
        <v>941</v>
      </c>
      <c r="C23" s="170" t="s">
        <v>942</v>
      </c>
      <c r="D23" s="135">
        <v>0</v>
      </c>
      <c r="E23" s="135">
        <v>1E-4</v>
      </c>
      <c r="F23" s="135">
        <v>2.5999999999999999E-3</v>
      </c>
      <c r="G23" s="135">
        <v>5.1000000000000004E-3</v>
      </c>
      <c r="H23" s="135">
        <v>5.3E-3</v>
      </c>
      <c r="I23" s="135">
        <v>6.1000000000000004E-3</v>
      </c>
      <c r="J23" s="135">
        <v>5.1999999999999998E-3</v>
      </c>
      <c r="K23" s="135">
        <v>5.0000000000000001E-3</v>
      </c>
    </row>
    <row r="24" spans="1:11" s="81" customFormat="1" ht="15" customHeight="1">
      <c r="A24" s="51" t="s">
        <v>848</v>
      </c>
      <c r="B24" s="50" t="s">
        <v>943</v>
      </c>
      <c r="C24" s="170" t="s">
        <v>944</v>
      </c>
      <c r="D24" s="135">
        <v>0</v>
      </c>
      <c r="E24" s="135">
        <v>1E-4</v>
      </c>
      <c r="F24" s="135">
        <v>2.0000000000000001E-4</v>
      </c>
      <c r="G24" s="135">
        <v>1.5E-3</v>
      </c>
      <c r="H24" s="135">
        <v>1.8E-3</v>
      </c>
      <c r="I24" s="135">
        <v>1.6999999999999999E-3</v>
      </c>
      <c r="J24" s="135">
        <v>1.5E-3</v>
      </c>
      <c r="K24" s="135">
        <v>4.4999999999999997E-3</v>
      </c>
    </row>
    <row r="25" spans="1:11" s="81" customFormat="1" ht="15" customHeight="1">
      <c r="A25" s="51" t="s">
        <v>848</v>
      </c>
      <c r="B25" s="50" t="s">
        <v>945</v>
      </c>
      <c r="C25" s="170" t="s">
        <v>946</v>
      </c>
      <c r="D25" s="135">
        <v>0</v>
      </c>
      <c r="E25" s="135">
        <v>0</v>
      </c>
      <c r="F25" s="135">
        <v>8.2400000000000001E-2</v>
      </c>
      <c r="G25" s="135">
        <v>5.2299999999999999E-2</v>
      </c>
      <c r="H25" s="135">
        <v>4.8899999999999999E-2</v>
      </c>
      <c r="I25" s="135">
        <v>5.7599999999999998E-2</v>
      </c>
      <c r="J25" s="135">
        <v>5.7700000000000001E-2</v>
      </c>
      <c r="K25" s="135">
        <v>1.6500000000000001E-2</v>
      </c>
    </row>
    <row r="26" spans="1:11" s="81" customFormat="1" ht="15" customHeight="1">
      <c r="A26" s="51" t="s">
        <v>848</v>
      </c>
      <c r="B26" s="50" t="s">
        <v>947</v>
      </c>
      <c r="C26" s="170" t="s">
        <v>948</v>
      </c>
      <c r="D26" s="135">
        <v>6.6E-3</v>
      </c>
      <c r="E26" s="135">
        <v>8.0000000000000002E-3</v>
      </c>
      <c r="F26" s="135">
        <v>0.01</v>
      </c>
      <c r="G26" s="135">
        <v>1.11E-2</v>
      </c>
      <c r="H26" s="135">
        <v>1.3899999999999999E-2</v>
      </c>
      <c r="I26" s="135">
        <v>2.5499999999999998E-2</v>
      </c>
      <c r="J26" s="135">
        <v>3.78E-2</v>
      </c>
      <c r="K26" s="135">
        <v>4.0899999999999999E-2</v>
      </c>
    </row>
    <row r="27" spans="1:11" s="81" customFormat="1" ht="15" customHeight="1">
      <c r="A27" s="51" t="s">
        <v>848</v>
      </c>
      <c r="B27" s="50" t="s">
        <v>949</v>
      </c>
      <c r="C27" s="170" t="s">
        <v>950</v>
      </c>
      <c r="D27" s="135">
        <v>5.1799999999999999E-2</v>
      </c>
      <c r="E27" s="135">
        <v>4.2999999999999997E-2</v>
      </c>
      <c r="F27" s="135">
        <v>3.3599999999999998E-2</v>
      </c>
      <c r="G27" s="135">
        <v>2.4899999999999999E-2</v>
      </c>
      <c r="H27" s="135">
        <v>1.9300000000000001E-2</v>
      </c>
      <c r="I27" s="135">
        <v>1.8700000000000001E-2</v>
      </c>
      <c r="J27" s="135">
        <v>1.66E-2</v>
      </c>
      <c r="K27" s="135">
        <v>1.72E-2</v>
      </c>
    </row>
    <row r="28" spans="1:11" s="81" customFormat="1" ht="15" customHeight="1">
      <c r="A28" s="51" t="s">
        <v>848</v>
      </c>
      <c r="B28" s="50" t="s">
        <v>951</v>
      </c>
      <c r="C28" s="170" t="s">
        <v>952</v>
      </c>
      <c r="D28" s="135">
        <v>0</v>
      </c>
      <c r="E28" s="135">
        <v>0.99919999999999998</v>
      </c>
      <c r="F28" s="135">
        <v>0.997</v>
      </c>
      <c r="G28" s="135">
        <v>0.99370000000000003</v>
      </c>
      <c r="H28" s="135">
        <v>0.99429999999999996</v>
      </c>
      <c r="I28" s="135">
        <v>0.99390000000000001</v>
      </c>
      <c r="J28" s="135">
        <v>0.99399999999999999</v>
      </c>
      <c r="K28" s="135">
        <v>0.98660000000000003</v>
      </c>
    </row>
    <row r="29" spans="1:11" s="81" customFormat="1" ht="15" customHeight="1">
      <c r="A29" s="51" t="s">
        <v>848</v>
      </c>
      <c r="B29" s="50" t="s">
        <v>953</v>
      </c>
      <c r="C29" s="170" t="s">
        <v>954</v>
      </c>
      <c r="D29" s="135">
        <v>0</v>
      </c>
      <c r="E29" s="135">
        <v>2.9999999999999997E-4</v>
      </c>
      <c r="F29" s="135">
        <v>2.9999999999999997E-4</v>
      </c>
      <c r="G29" s="135">
        <v>1.1999999999999999E-3</v>
      </c>
      <c r="H29" s="135">
        <v>4.0000000000000002E-4</v>
      </c>
      <c r="I29" s="135">
        <v>0</v>
      </c>
      <c r="J29" s="135">
        <v>8.0000000000000004E-4</v>
      </c>
      <c r="K29" s="135">
        <v>8.2000000000000007E-3</v>
      </c>
    </row>
    <row r="30" spans="1:11" s="81" customFormat="1" ht="15" customHeight="1">
      <c r="A30" s="51" t="s">
        <v>848</v>
      </c>
      <c r="B30" s="50" t="s">
        <v>955</v>
      </c>
      <c r="C30" s="170" t="s">
        <v>956</v>
      </c>
      <c r="D30" s="135">
        <v>0</v>
      </c>
      <c r="E30" s="135">
        <v>1E-4</v>
      </c>
      <c r="F30" s="135">
        <v>2.0000000000000001E-4</v>
      </c>
      <c r="G30" s="135">
        <v>4.0000000000000002E-4</v>
      </c>
      <c r="H30" s="135">
        <v>0</v>
      </c>
      <c r="I30" s="135">
        <v>0</v>
      </c>
      <c r="J30" s="135">
        <v>0</v>
      </c>
      <c r="K30" s="135">
        <v>1E-4</v>
      </c>
    </row>
    <row r="31" spans="1:11" s="81" customFormat="1" ht="15" customHeight="1">
      <c r="A31" s="51" t="s">
        <v>848</v>
      </c>
      <c r="B31" s="50" t="s">
        <v>957</v>
      </c>
      <c r="C31" s="170" t="s">
        <v>958</v>
      </c>
      <c r="D31" s="135">
        <v>0</v>
      </c>
      <c r="E31" s="135">
        <v>0</v>
      </c>
      <c r="F31" s="135">
        <v>0</v>
      </c>
      <c r="G31" s="135">
        <v>1E-4</v>
      </c>
      <c r="H31" s="135">
        <v>0</v>
      </c>
      <c r="I31" s="135">
        <v>0</v>
      </c>
      <c r="J31" s="135">
        <v>0</v>
      </c>
      <c r="K31" s="135">
        <v>1E-4</v>
      </c>
    </row>
    <row r="32" spans="1:11" s="81" customFormat="1" ht="15" customHeight="1">
      <c r="A32" s="51" t="s">
        <v>848</v>
      </c>
      <c r="B32" s="50" t="s">
        <v>959</v>
      </c>
      <c r="C32" s="170" t="s">
        <v>960</v>
      </c>
      <c r="D32" s="135">
        <v>0</v>
      </c>
      <c r="E32" s="135">
        <v>1E-4</v>
      </c>
      <c r="F32" s="135">
        <v>2.0000000000000001E-4</v>
      </c>
      <c r="G32" s="135">
        <v>5.0000000000000001E-4</v>
      </c>
      <c r="H32" s="135">
        <v>5.0000000000000001E-4</v>
      </c>
      <c r="I32" s="135">
        <v>0</v>
      </c>
      <c r="J32" s="135">
        <v>0</v>
      </c>
      <c r="K32" s="135">
        <v>2.9999999999999997E-4</v>
      </c>
    </row>
    <row r="33" spans="1:11" s="81" customFormat="1" ht="15" customHeight="1" thickBot="1">
      <c r="A33" s="51" t="s">
        <v>848</v>
      </c>
      <c r="B33" s="170" t="s">
        <v>961</v>
      </c>
      <c r="C33" s="170" t="s">
        <v>962</v>
      </c>
      <c r="D33" s="135">
        <v>0</v>
      </c>
      <c r="E33" s="135">
        <v>2.0000000000000001E-4</v>
      </c>
      <c r="F33" s="135">
        <v>2.3E-3</v>
      </c>
      <c r="G33" s="135">
        <v>4.1000000000000003E-3</v>
      </c>
      <c r="H33" s="135">
        <v>4.7999999999999996E-3</v>
      </c>
      <c r="I33" s="135">
        <v>6.1000000000000004E-3</v>
      </c>
      <c r="J33" s="135">
        <v>5.1999999999999998E-3</v>
      </c>
      <c r="K33" s="135">
        <v>4.7000000000000002E-3</v>
      </c>
    </row>
    <row r="34" spans="1:11" s="23" customFormat="1" ht="15" customHeight="1" thickTop="1" thickBot="1">
      <c r="A34" s="51"/>
      <c r="B34" s="169"/>
      <c r="C34" s="408" t="s">
        <v>581</v>
      </c>
      <c r="D34" s="409"/>
      <c r="E34" s="409"/>
      <c r="F34" s="409"/>
      <c r="G34" s="409"/>
      <c r="H34" s="410"/>
      <c r="I34" s="410"/>
      <c r="J34" s="410"/>
      <c r="K34" s="410"/>
    </row>
    <row r="35" spans="1:11" s="82" customFormat="1" ht="15" customHeight="1" thickTop="1">
      <c r="A35" s="51" t="s">
        <v>848</v>
      </c>
      <c r="B35" s="50" t="s">
        <v>963</v>
      </c>
      <c r="C35" s="170" t="s">
        <v>964</v>
      </c>
      <c r="D35" s="135">
        <v>0</v>
      </c>
      <c r="E35" s="135">
        <v>0</v>
      </c>
      <c r="F35" s="135">
        <v>0</v>
      </c>
      <c r="G35" s="135">
        <v>0</v>
      </c>
      <c r="H35" s="135">
        <v>0</v>
      </c>
      <c r="I35" s="135">
        <v>0</v>
      </c>
      <c r="J35" s="135">
        <v>0</v>
      </c>
      <c r="K35" s="135">
        <v>0</v>
      </c>
    </row>
    <row r="36" spans="1:11" s="81" customFormat="1" ht="15" customHeight="1">
      <c r="A36" s="51" t="s">
        <v>848</v>
      </c>
      <c r="B36" s="50" t="s">
        <v>965</v>
      </c>
      <c r="C36" s="170" t="s">
        <v>966</v>
      </c>
      <c r="D36" s="135">
        <v>0</v>
      </c>
      <c r="E36" s="135">
        <v>0</v>
      </c>
      <c r="F36" s="135">
        <v>0</v>
      </c>
      <c r="G36" s="135">
        <v>0</v>
      </c>
      <c r="H36" s="135">
        <v>0</v>
      </c>
      <c r="I36" s="135">
        <v>0</v>
      </c>
      <c r="J36" s="135">
        <v>0</v>
      </c>
      <c r="K36" s="135">
        <v>0</v>
      </c>
    </row>
    <row r="37" spans="1:11" s="81" customFormat="1" ht="15" customHeight="1">
      <c r="A37" s="51" t="s">
        <v>848</v>
      </c>
      <c r="B37" s="50" t="s">
        <v>967</v>
      </c>
      <c r="C37" s="170" t="s">
        <v>968</v>
      </c>
      <c r="D37" s="135">
        <v>0.13769999999999999</v>
      </c>
      <c r="E37" s="135">
        <v>0.1075</v>
      </c>
      <c r="F37" s="135">
        <v>5.2900000000000003E-2</v>
      </c>
      <c r="G37" s="135">
        <v>2.93E-2</v>
      </c>
      <c r="H37" s="135">
        <v>3.1E-2</v>
      </c>
      <c r="I37" s="135">
        <v>5.8200000000000002E-2</v>
      </c>
      <c r="J37" s="135">
        <v>0.1177</v>
      </c>
      <c r="K37" s="135">
        <v>0.16650000000000001</v>
      </c>
    </row>
    <row r="38" spans="1:11" s="81" customFormat="1" ht="15" customHeight="1">
      <c r="A38" s="51" t="s">
        <v>848</v>
      </c>
      <c r="B38" s="50" t="s">
        <v>969</v>
      </c>
      <c r="C38" s="170" t="s">
        <v>970</v>
      </c>
      <c r="D38" s="135">
        <v>0.107</v>
      </c>
      <c r="E38" s="135">
        <v>8.6999999999999994E-2</v>
      </c>
      <c r="F38" s="135">
        <v>4.4499999999999998E-2</v>
      </c>
      <c r="G38" s="135">
        <v>2.5399999999999999E-2</v>
      </c>
      <c r="H38" s="135">
        <v>2.75E-2</v>
      </c>
      <c r="I38" s="135">
        <v>5.2299999999999999E-2</v>
      </c>
      <c r="J38" s="135">
        <v>0.10730000000000001</v>
      </c>
      <c r="K38" s="135">
        <v>0.15190000000000001</v>
      </c>
    </row>
    <row r="39" spans="1:11" s="81" customFormat="1" ht="15" customHeight="1" thickBot="1">
      <c r="A39" s="51" t="s">
        <v>848</v>
      </c>
      <c r="B39" s="50" t="s">
        <v>971</v>
      </c>
      <c r="C39" s="108" t="s">
        <v>1363</v>
      </c>
      <c r="D39" s="135">
        <v>3.0446274741249999</v>
      </c>
      <c r="E39" s="135">
        <v>0</v>
      </c>
      <c r="F39" s="135">
        <v>0</v>
      </c>
      <c r="G39" s="135">
        <v>0.19256849961854564</v>
      </c>
      <c r="H39" s="135">
        <v>0.17649999999999999</v>
      </c>
      <c r="I39" s="135">
        <v>0.41820000000000002</v>
      </c>
      <c r="J39" s="135">
        <v>0.21809999999999999</v>
      </c>
      <c r="K39" s="135">
        <v>0.51580000000000004</v>
      </c>
    </row>
    <row r="40" spans="1:11" s="23" customFormat="1" ht="15" customHeight="1" thickTop="1" thickBot="1">
      <c r="A40" s="51"/>
      <c r="B40" s="169"/>
      <c r="C40" s="408" t="s">
        <v>586</v>
      </c>
      <c r="D40" s="409"/>
      <c r="E40" s="409"/>
      <c r="F40" s="409"/>
      <c r="G40" s="409"/>
      <c r="H40" s="410"/>
      <c r="I40" s="410"/>
      <c r="J40" s="410"/>
      <c r="K40" s="410"/>
    </row>
    <row r="41" spans="1:11" s="82" customFormat="1" ht="15" customHeight="1" thickTop="1">
      <c r="A41" s="51" t="s">
        <v>848</v>
      </c>
      <c r="B41" s="50" t="s">
        <v>972</v>
      </c>
      <c r="C41" s="170" t="s">
        <v>973</v>
      </c>
      <c r="D41" s="135">
        <v>0.22309999999999999</v>
      </c>
      <c r="E41" s="135">
        <v>0.191</v>
      </c>
      <c r="F41" s="135">
        <v>0.15909999999999999</v>
      </c>
      <c r="G41" s="135">
        <v>0.1341</v>
      </c>
      <c r="H41" s="135">
        <v>0.11070000000000001</v>
      </c>
      <c r="I41" s="135">
        <v>0.10150000000000001</v>
      </c>
      <c r="J41" s="135">
        <v>8.8099999999999998E-2</v>
      </c>
      <c r="K41" s="135">
        <v>8.77E-2</v>
      </c>
    </row>
    <row r="42" spans="1:11" s="81" customFormat="1" ht="15" customHeight="1">
      <c r="A42" s="51" t="s">
        <v>848</v>
      </c>
      <c r="B42" s="50" t="s">
        <v>974</v>
      </c>
      <c r="C42" s="170" t="s">
        <v>975</v>
      </c>
      <c r="D42" s="135">
        <v>0.22309999999999999</v>
      </c>
      <c r="E42" s="135">
        <v>0.191</v>
      </c>
      <c r="F42" s="135">
        <v>0.15909999999999999</v>
      </c>
      <c r="G42" s="135">
        <v>0.1341</v>
      </c>
      <c r="H42" s="135">
        <v>0.11070000000000001</v>
      </c>
      <c r="I42" s="135">
        <v>0.10150000000000001</v>
      </c>
      <c r="J42" s="135">
        <v>8.8099999999999998E-2</v>
      </c>
      <c r="K42" s="135">
        <v>8.77E-2</v>
      </c>
    </row>
    <row r="43" spans="1:11" s="81" customFormat="1" ht="15" customHeight="1">
      <c r="A43" s="51" t="s">
        <v>848</v>
      </c>
      <c r="B43" s="50" t="s">
        <v>976</v>
      </c>
      <c r="C43" s="170" t="s">
        <v>977</v>
      </c>
      <c r="D43" s="135">
        <v>0</v>
      </c>
      <c r="E43" s="135">
        <v>4.0000000000000002E-4</v>
      </c>
      <c r="F43" s="135">
        <v>1.18E-2</v>
      </c>
      <c r="G43" s="135">
        <v>2.8400000000000002E-2</v>
      </c>
      <c r="H43" s="135">
        <v>3.32E-2</v>
      </c>
      <c r="I43" s="135">
        <v>4.0300000000000002E-2</v>
      </c>
      <c r="J43" s="135">
        <v>3.7499999999999999E-2</v>
      </c>
      <c r="K43" s="135">
        <v>3.5400000000000001E-2</v>
      </c>
    </row>
    <row r="44" spans="1:11" s="81" customFormat="1" ht="15" customHeight="1">
      <c r="A44" s="51" t="s">
        <v>848</v>
      </c>
      <c r="B44" s="50" t="s">
        <v>978</v>
      </c>
      <c r="C44" s="170" t="s">
        <v>979</v>
      </c>
      <c r="D44" s="135">
        <v>0</v>
      </c>
      <c r="E44" s="135">
        <v>0</v>
      </c>
      <c r="F44" s="135">
        <v>1E-4</v>
      </c>
      <c r="G44" s="135">
        <v>5.0000000000000001E-4</v>
      </c>
      <c r="H44" s="135">
        <v>5.9999999999999995E-4</v>
      </c>
      <c r="I44" s="135">
        <v>6.9999999999999999E-4</v>
      </c>
      <c r="J44" s="135">
        <v>6.9999999999999999E-4</v>
      </c>
      <c r="K44" s="135">
        <v>5.0000000000000001E-4</v>
      </c>
    </row>
    <row r="45" spans="1:11" s="81" customFormat="1" ht="15" customHeight="1">
      <c r="A45" s="51" t="s">
        <v>848</v>
      </c>
      <c r="B45" s="50" t="s">
        <v>980</v>
      </c>
      <c r="C45" s="170" t="s">
        <v>981</v>
      </c>
      <c r="D45" s="135">
        <v>0</v>
      </c>
      <c r="E45" s="135">
        <v>2.0000000000000001E-4</v>
      </c>
      <c r="F45" s="135">
        <v>3.0000000000000001E-3</v>
      </c>
      <c r="G45" s="135">
        <v>5.3E-3</v>
      </c>
      <c r="H45" s="135">
        <v>3.2000000000000002E-3</v>
      </c>
      <c r="I45" s="135">
        <v>3.0000000000000001E-3</v>
      </c>
      <c r="J45" s="135">
        <v>2.5000000000000001E-3</v>
      </c>
      <c r="K45" s="135">
        <v>3.8999999999999998E-3</v>
      </c>
    </row>
    <row r="46" spans="1:11" s="81" customFormat="1" ht="15" customHeight="1" thickBot="1">
      <c r="A46" s="51" t="s">
        <v>848</v>
      </c>
      <c r="B46" s="50" t="s">
        <v>982</v>
      </c>
      <c r="C46" s="170" t="s">
        <v>983</v>
      </c>
      <c r="D46" s="135">
        <v>0.40100000000000002</v>
      </c>
      <c r="E46" s="135">
        <v>0.30230000000000001</v>
      </c>
      <c r="F46" s="135">
        <v>0.3347</v>
      </c>
      <c r="G46" s="135">
        <v>0.2344</v>
      </c>
      <c r="H46" s="135">
        <v>0.14710000000000001</v>
      </c>
      <c r="I46" s="135">
        <v>0.13880000000000001</v>
      </c>
      <c r="J46" s="135">
        <v>0.14169999999999999</v>
      </c>
      <c r="K46" s="135">
        <v>0.14499999999999999</v>
      </c>
    </row>
    <row r="47" spans="1:11" s="49" customFormat="1" ht="15" customHeight="1" thickTop="1" thickBot="1">
      <c r="A47" s="51"/>
      <c r="B47" s="169"/>
      <c r="C47" s="408" t="s">
        <v>984</v>
      </c>
      <c r="D47" s="409"/>
      <c r="E47" s="409"/>
      <c r="F47" s="409"/>
      <c r="G47" s="409"/>
      <c r="H47" s="410"/>
      <c r="I47" s="410"/>
      <c r="J47" s="410"/>
      <c r="K47" s="410"/>
    </row>
    <row r="48" spans="1:11" s="82" customFormat="1" ht="15" customHeight="1" thickTop="1">
      <c r="A48" s="51" t="s">
        <v>848</v>
      </c>
      <c r="B48" s="50" t="s">
        <v>985</v>
      </c>
      <c r="C48" s="170" t="s">
        <v>986</v>
      </c>
      <c r="D48" s="135">
        <v>0.82630000000000003</v>
      </c>
      <c r="E48" s="135">
        <v>0.85009999999999997</v>
      </c>
      <c r="F48" s="135">
        <v>0.83960000000000001</v>
      </c>
      <c r="G48" s="135">
        <v>0.85270000000000001</v>
      </c>
      <c r="H48" s="135">
        <v>0.84760000000000002</v>
      </c>
      <c r="I48" s="135">
        <v>0.81950000000000001</v>
      </c>
      <c r="J48" s="135">
        <v>0.85060000000000002</v>
      </c>
      <c r="K48" s="135">
        <v>0.82369999999999999</v>
      </c>
    </row>
    <row r="49" spans="1:11" s="81" customFormat="1" ht="15" customHeight="1">
      <c r="A49" s="51" t="s">
        <v>848</v>
      </c>
      <c r="B49" s="50" t="s">
        <v>987</v>
      </c>
      <c r="C49" s="170" t="s">
        <v>988</v>
      </c>
      <c r="D49" s="135">
        <v>0.98939999999999995</v>
      </c>
      <c r="E49" s="135">
        <v>0.98350000000000004</v>
      </c>
      <c r="F49" s="135">
        <v>0.97589999999999999</v>
      </c>
      <c r="G49" s="135">
        <v>0.96479999999999999</v>
      </c>
      <c r="H49" s="135">
        <v>0.96279999999999999</v>
      </c>
      <c r="I49" s="135">
        <v>0.96260000000000001</v>
      </c>
      <c r="J49" s="135">
        <v>0.96189999999999998</v>
      </c>
      <c r="K49" s="135">
        <v>0.96</v>
      </c>
    </row>
    <row r="50" spans="1:11" s="81" customFormat="1" ht="15" customHeight="1">
      <c r="A50" s="51" t="s">
        <v>848</v>
      </c>
      <c r="B50" s="50" t="s">
        <v>989</v>
      </c>
      <c r="C50" s="170" t="s">
        <v>990</v>
      </c>
      <c r="D50" s="135">
        <v>7.4999999999999997E-2</v>
      </c>
      <c r="E50" s="135">
        <v>6.8400000000000002E-2</v>
      </c>
      <c r="F50" s="135">
        <v>2.3E-2</v>
      </c>
      <c r="G50" s="135">
        <v>2.07E-2</v>
      </c>
      <c r="H50" s="135">
        <v>-1.01E-2</v>
      </c>
      <c r="I50" s="135">
        <v>-5.2499999999999998E-2</v>
      </c>
      <c r="J50" s="135">
        <v>-3.0200000000000001E-2</v>
      </c>
      <c r="K50" s="135">
        <v>-5.9499999999999997E-2</v>
      </c>
    </row>
    <row r="51" spans="1:11" s="81" customFormat="1" ht="15" customHeight="1">
      <c r="A51" s="51" t="s">
        <v>848</v>
      </c>
      <c r="B51" s="50" t="s">
        <v>991</v>
      </c>
      <c r="C51" s="170" t="s">
        <v>992</v>
      </c>
      <c r="D51" s="135">
        <v>0.77839999999999998</v>
      </c>
      <c r="E51" s="135">
        <v>0.78480000000000005</v>
      </c>
      <c r="F51" s="135">
        <v>1.0085</v>
      </c>
      <c r="G51" s="135">
        <v>1.0984</v>
      </c>
      <c r="H51" s="135">
        <v>1.3766</v>
      </c>
      <c r="I51" s="135">
        <v>1.7782</v>
      </c>
      <c r="J51" s="135">
        <v>1.6957</v>
      </c>
      <c r="K51" s="135">
        <v>2.0105</v>
      </c>
    </row>
    <row r="52" spans="1:11" ht="3.75" customHeight="1" thickBot="1">
      <c r="A52" s="51"/>
      <c r="B52" s="51"/>
      <c r="C52" s="123"/>
      <c r="D52" s="123"/>
      <c r="E52" s="123"/>
      <c r="F52" s="123"/>
      <c r="G52" s="123"/>
      <c r="H52" s="123"/>
      <c r="I52" s="123"/>
      <c r="J52" s="123"/>
      <c r="K52" s="123"/>
    </row>
    <row r="53" spans="1:11" ht="15" customHeight="1" thickTop="1">
      <c r="A53" s="174" t="s">
        <v>917</v>
      </c>
      <c r="B53" s="170" t="s">
        <v>917</v>
      </c>
      <c r="C53" s="745" t="s">
        <v>598</v>
      </c>
      <c r="D53" s="745"/>
      <c r="E53" s="745"/>
      <c r="F53" s="745"/>
      <c r="G53" s="745"/>
      <c r="H53" s="745"/>
      <c r="I53" s="745"/>
      <c r="J53" s="745"/>
      <c r="K53" s="745"/>
    </row>
    <row r="54" spans="1:11" ht="51.75" customHeight="1">
      <c r="A54" s="51"/>
      <c r="B54" s="51"/>
      <c r="C54" s="740" t="s">
        <v>993</v>
      </c>
      <c r="D54" s="740"/>
      <c r="E54" s="740"/>
      <c r="F54" s="740"/>
      <c r="G54" s="740"/>
      <c r="H54" s="740"/>
      <c r="I54" s="740"/>
      <c r="J54" s="740"/>
      <c r="K54" s="740"/>
    </row>
    <row r="55" spans="1:11" ht="48" customHeight="1">
      <c r="A55" s="51"/>
      <c r="B55" s="51"/>
      <c r="C55" s="740" t="s">
        <v>994</v>
      </c>
      <c r="D55" s="740"/>
      <c r="E55" s="740"/>
      <c r="F55" s="740"/>
      <c r="G55" s="740"/>
      <c r="H55" s="740"/>
      <c r="I55" s="740"/>
      <c r="J55" s="740"/>
      <c r="K55" s="740"/>
    </row>
    <row r="56" spans="1:11" ht="15" customHeight="1">
      <c r="A56" s="51"/>
      <c r="B56" s="51"/>
      <c r="C56" s="741" t="s">
        <v>995</v>
      </c>
      <c r="D56" s="741"/>
      <c r="E56" s="741"/>
      <c r="F56" s="741"/>
      <c r="G56" s="741"/>
      <c r="H56" s="741"/>
      <c r="I56" s="741"/>
      <c r="J56" s="741"/>
      <c r="K56" s="741"/>
    </row>
    <row r="57" spans="1:11" ht="15" customHeight="1">
      <c r="A57" s="51"/>
      <c r="B57" s="51"/>
      <c r="C57" s="741" t="s">
        <v>602</v>
      </c>
      <c r="D57" s="741"/>
      <c r="E57" s="741"/>
      <c r="F57" s="741"/>
      <c r="G57" s="741"/>
      <c r="H57" s="741"/>
      <c r="I57" s="741"/>
      <c r="J57" s="741"/>
      <c r="K57" s="741"/>
    </row>
    <row r="58" spans="1:11" ht="15" customHeight="1">
      <c r="A58" s="51"/>
      <c r="B58" s="51"/>
      <c r="C58" s="51"/>
      <c r="D58" s="51"/>
      <c r="E58" s="51"/>
      <c r="F58" s="51"/>
      <c r="G58" s="51"/>
      <c r="H58" s="51"/>
      <c r="I58" s="51"/>
      <c r="J58" s="51"/>
      <c r="K58" s="51"/>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5" sqref="C5"/>
    </sheetView>
  </sheetViews>
  <sheetFormatPr defaultRowHeight="12.75"/>
  <cols>
    <col min="1" max="2" width="9.140625" style="38" hidden="1" customWidth="1"/>
    <col min="3" max="3" width="90.28515625" style="38" customWidth="1"/>
    <col min="4" max="11" width="13.140625" style="38" customWidth="1"/>
    <col min="12" max="16384" width="9.140625" style="38"/>
  </cols>
  <sheetData>
    <row r="1" spans="1:11" ht="15" customHeight="1">
      <c r="A1" s="643"/>
      <c r="B1" s="643"/>
      <c r="C1" s="746"/>
      <c r="D1" s="746"/>
      <c r="E1" s="746"/>
      <c r="F1" s="746"/>
      <c r="G1" s="746"/>
      <c r="H1" s="746"/>
      <c r="I1" s="746"/>
      <c r="J1" s="746"/>
      <c r="K1" s="746"/>
    </row>
    <row r="2" spans="1:11" ht="18">
      <c r="A2" s="743" t="s">
        <v>1170</v>
      </c>
      <c r="B2" s="743"/>
      <c r="C2" s="743"/>
      <c r="D2" s="743"/>
      <c r="E2" s="743"/>
      <c r="F2" s="743"/>
      <c r="G2" s="743"/>
      <c r="H2" s="743"/>
      <c r="I2" s="743"/>
      <c r="J2" s="743"/>
      <c r="K2" s="743"/>
    </row>
    <row r="3" spans="1:11" ht="15" customHeight="1">
      <c r="A3" s="643"/>
      <c r="B3" s="643"/>
      <c r="C3" s="743" t="s">
        <v>918</v>
      </c>
      <c r="D3" s="743"/>
      <c r="E3" s="743"/>
      <c r="F3" s="743"/>
      <c r="G3" s="743"/>
      <c r="H3" s="743"/>
      <c r="I3" s="743"/>
      <c r="J3" s="743"/>
      <c r="K3" s="743"/>
    </row>
    <row r="4" spans="1:11" s="52" customFormat="1" ht="15" customHeight="1">
      <c r="A4" s="744"/>
      <c r="B4" s="743"/>
      <c r="C4" s="743"/>
      <c r="D4" s="743"/>
      <c r="E4" s="743"/>
      <c r="F4" s="743"/>
      <c r="G4" s="743"/>
      <c r="H4" s="743"/>
      <c r="I4" s="743"/>
      <c r="J4" s="743"/>
      <c r="K4" s="743"/>
    </row>
    <row r="5" spans="1:11" s="60" customFormat="1" ht="3" customHeight="1" thickBot="1">
      <c r="A5" s="176"/>
      <c r="B5" s="176"/>
      <c r="C5" s="177"/>
      <c r="D5" s="177"/>
      <c r="E5" s="177"/>
      <c r="F5" s="177"/>
      <c r="G5" s="177"/>
      <c r="H5" s="177"/>
      <c r="I5" s="177"/>
      <c r="J5" s="177"/>
      <c r="K5" s="177"/>
    </row>
    <row r="6" spans="1:11" ht="30" customHeight="1" thickTop="1" thickBot="1">
      <c r="A6" s="51"/>
      <c r="B6" s="178"/>
      <c r="C6" s="411"/>
      <c r="D6" s="399" t="s">
        <v>671</v>
      </c>
      <c r="E6" s="399" t="s">
        <v>672</v>
      </c>
      <c r="F6" s="399" t="s">
        <v>673</v>
      </c>
      <c r="G6" s="399" t="s">
        <v>674</v>
      </c>
      <c r="H6" s="407" t="s">
        <v>675</v>
      </c>
      <c r="I6" s="407" t="s">
        <v>1483</v>
      </c>
      <c r="J6" s="407" t="s">
        <v>1433</v>
      </c>
      <c r="K6" s="407" t="s">
        <v>1484</v>
      </c>
    </row>
    <row r="7" spans="1:11" ht="15" customHeight="1" thickTop="1" thickBot="1">
      <c r="A7" s="51"/>
      <c r="B7" s="51"/>
      <c r="C7" s="29"/>
      <c r="D7" s="171"/>
      <c r="E7" s="171"/>
      <c r="F7" s="171"/>
      <c r="G7" s="171"/>
      <c r="H7" s="171"/>
      <c r="I7" s="171"/>
      <c r="J7" s="171"/>
      <c r="K7" s="171"/>
    </row>
    <row r="8" spans="1:11" s="51" customFormat="1" ht="15" customHeight="1" thickTop="1" thickBot="1">
      <c r="B8" s="169"/>
      <c r="C8" s="412" t="s">
        <v>603</v>
      </c>
      <c r="D8" s="409"/>
      <c r="E8" s="409"/>
      <c r="F8" s="409"/>
      <c r="G8" s="409"/>
      <c r="H8" s="410"/>
      <c r="I8" s="410"/>
      <c r="J8" s="410"/>
      <c r="K8" s="410"/>
    </row>
    <row r="9" spans="1:11" s="51" customFormat="1" ht="15" customHeight="1" thickTop="1">
      <c r="A9" s="51" t="s">
        <v>848</v>
      </c>
      <c r="B9" s="50" t="s">
        <v>996</v>
      </c>
      <c r="C9" s="170" t="s">
        <v>997</v>
      </c>
      <c r="D9" s="135">
        <v>1.8100000000000002E-2</v>
      </c>
      <c r="E9" s="135">
        <v>1.8499999999999999E-2</v>
      </c>
      <c r="F9" s="135">
        <v>2.1100000000000001E-2</v>
      </c>
      <c r="G9" s="135">
        <v>2.3699999999999999E-2</v>
      </c>
      <c r="H9" s="135">
        <v>2.5000000000000001E-2</v>
      </c>
      <c r="I9" s="135">
        <v>2.06E-2</v>
      </c>
      <c r="J9" s="135">
        <v>1.7600000000000001E-2</v>
      </c>
      <c r="K9" s="135">
        <v>1.6799999999999999E-2</v>
      </c>
    </row>
    <row r="10" spans="1:11" s="52" customFormat="1" ht="15" customHeight="1">
      <c r="A10" s="51" t="s">
        <v>848</v>
      </c>
      <c r="B10" s="50" t="s">
        <v>998</v>
      </c>
      <c r="C10" s="170" t="s">
        <v>999</v>
      </c>
      <c r="D10" s="135">
        <v>3.2199999999999999E-2</v>
      </c>
      <c r="E10" s="135">
        <v>3.0300000000000001E-2</v>
      </c>
      <c r="F10" s="135">
        <v>3.44E-2</v>
      </c>
      <c r="G10" s="135">
        <v>3.2099999999999997E-2</v>
      </c>
      <c r="H10" s="135">
        <v>3.3000000000000002E-2</v>
      </c>
      <c r="I10" s="135">
        <v>2.7E-2</v>
      </c>
      <c r="J10" s="135">
        <v>2.4500000000000001E-2</v>
      </c>
      <c r="K10" s="135">
        <v>2.2800000000000001E-2</v>
      </c>
    </row>
    <row r="11" spans="1:11" s="52" customFormat="1" ht="15" customHeight="1">
      <c r="A11" s="51" t="s">
        <v>848</v>
      </c>
      <c r="B11" s="50" t="s">
        <v>1000</v>
      </c>
      <c r="C11" s="170" t="s">
        <v>1001</v>
      </c>
      <c r="D11" s="135">
        <v>3.2099999999999997E-2</v>
      </c>
      <c r="E11" s="135">
        <v>2.9000000000000001E-2</v>
      </c>
      <c r="F11" s="135">
        <v>3.1699999999999999E-2</v>
      </c>
      <c r="G11" s="135">
        <v>3.1399999999999997E-2</v>
      </c>
      <c r="H11" s="135">
        <v>0.03</v>
      </c>
      <c r="I11" s="135">
        <v>2.4299999999999999E-2</v>
      </c>
      <c r="J11" s="135">
        <v>2.3199999999999998E-2</v>
      </c>
      <c r="K11" s="135">
        <v>1.9800000000000002E-2</v>
      </c>
    </row>
    <row r="12" spans="1:11" s="52" customFormat="1" ht="15" customHeight="1">
      <c r="A12" s="51" t="s">
        <v>848</v>
      </c>
      <c r="B12" s="50" t="s">
        <v>1002</v>
      </c>
      <c r="C12" s="170" t="s">
        <v>1003</v>
      </c>
      <c r="D12" s="135">
        <v>1.37E-2</v>
      </c>
      <c r="E12" s="135">
        <v>8.9999999999999993E-3</v>
      </c>
      <c r="F12" s="135">
        <v>8.5000000000000006E-3</v>
      </c>
      <c r="G12" s="135">
        <v>5.5999999999999999E-3</v>
      </c>
      <c r="H12" s="135">
        <v>6.4999999999999997E-3</v>
      </c>
      <c r="I12" s="135">
        <v>1.1999999999999999E-3</v>
      </c>
      <c r="J12" s="135">
        <v>2.3E-3</v>
      </c>
      <c r="K12" s="135">
        <v>2.0000000000000001E-4</v>
      </c>
    </row>
    <row r="13" spans="1:11" s="52" customFormat="1" ht="15" customHeight="1">
      <c r="A13" s="51" t="s">
        <v>848</v>
      </c>
      <c r="B13" s="50" t="s">
        <v>1004</v>
      </c>
      <c r="C13" s="170" t="s">
        <v>1005</v>
      </c>
      <c r="D13" s="135">
        <v>1.3899999999999999E-2</v>
      </c>
      <c r="E13" s="135">
        <v>9.4999999999999998E-3</v>
      </c>
      <c r="F13" s="135">
        <v>9.2999999999999992E-3</v>
      </c>
      <c r="G13" s="135">
        <v>5.7999999999999996E-3</v>
      </c>
      <c r="H13" s="135">
        <v>6.4000000000000003E-3</v>
      </c>
      <c r="I13" s="135">
        <v>1.4E-3</v>
      </c>
      <c r="J13" s="135">
        <v>2.5000000000000001E-3</v>
      </c>
      <c r="K13" s="135">
        <v>1E-4</v>
      </c>
    </row>
    <row r="14" spans="1:11" s="52" customFormat="1" ht="15" customHeight="1">
      <c r="A14" s="51" t="s">
        <v>848</v>
      </c>
      <c r="B14" s="50" t="s">
        <v>1006</v>
      </c>
      <c r="C14" s="170" t="s">
        <v>1007</v>
      </c>
      <c r="D14" s="135">
        <v>1.3899999999999999E-2</v>
      </c>
      <c r="E14" s="135">
        <v>9.4999999999999998E-3</v>
      </c>
      <c r="F14" s="135">
        <v>9.2999999999999992E-3</v>
      </c>
      <c r="G14" s="135">
        <v>5.4999999999999997E-3</v>
      </c>
      <c r="H14" s="135">
        <v>5.5999999999999999E-3</v>
      </c>
      <c r="I14" s="135">
        <v>1.4E-3</v>
      </c>
      <c r="J14" s="135">
        <v>2.0999999999999999E-3</v>
      </c>
      <c r="K14" s="135">
        <v>1E-4</v>
      </c>
    </row>
    <row r="15" spans="1:11" s="52" customFormat="1" ht="15" customHeight="1" thickBot="1">
      <c r="A15" s="51" t="s">
        <v>848</v>
      </c>
      <c r="B15" s="50" t="s">
        <v>1008</v>
      </c>
      <c r="C15" s="170" t="s">
        <v>1009</v>
      </c>
      <c r="D15" s="135">
        <v>6.2E-2</v>
      </c>
      <c r="E15" s="135">
        <v>4.6199999999999998E-2</v>
      </c>
      <c r="F15" s="135">
        <v>5.3800000000000001E-2</v>
      </c>
      <c r="G15" s="135">
        <v>3.7900000000000003E-2</v>
      </c>
      <c r="H15" s="135">
        <v>4.65E-2</v>
      </c>
      <c r="I15" s="135">
        <v>1.32E-2</v>
      </c>
      <c r="J15" s="135">
        <v>2.1100000000000001E-2</v>
      </c>
      <c r="K15" s="135">
        <v>8.9999999999999998E-4</v>
      </c>
    </row>
    <row r="16" spans="1:11" s="41" customFormat="1" ht="15" customHeight="1" thickTop="1" thickBot="1">
      <c r="A16" s="51"/>
      <c r="B16" s="169"/>
      <c r="C16" s="412" t="s">
        <v>611</v>
      </c>
      <c r="D16" s="409"/>
      <c r="E16" s="409"/>
      <c r="F16" s="409"/>
      <c r="G16" s="409"/>
      <c r="H16" s="410"/>
      <c r="I16" s="410"/>
      <c r="J16" s="410"/>
      <c r="K16" s="410"/>
    </row>
    <row r="17" spans="1:11" s="51" customFormat="1" ht="15" customHeight="1" thickTop="1">
      <c r="A17" s="51" t="s">
        <v>848</v>
      </c>
      <c r="B17" s="50" t="s">
        <v>1010</v>
      </c>
      <c r="C17" s="170" t="s">
        <v>1011</v>
      </c>
      <c r="D17" s="135">
        <v>3.4000000000000002E-2</v>
      </c>
      <c r="E17" s="135">
        <v>3.6600000000000001E-2</v>
      </c>
      <c r="F17" s="135">
        <v>3.9399999999999998E-2</v>
      </c>
      <c r="G17" s="135">
        <v>5.04E-2</v>
      </c>
      <c r="H17" s="135">
        <v>5.2499999999999998E-2</v>
      </c>
      <c r="I17" s="135">
        <v>5.2999999999999999E-2</v>
      </c>
      <c r="J17" s="135">
        <v>5.0500000000000003E-2</v>
      </c>
      <c r="K17" s="135">
        <v>5.0799999999999998E-2</v>
      </c>
    </row>
    <row r="18" spans="1:11" s="52" customFormat="1" ht="15" customHeight="1">
      <c r="A18" s="51" t="s">
        <v>848</v>
      </c>
      <c r="B18" s="50" t="s">
        <v>1012</v>
      </c>
      <c r="C18" s="170" t="s">
        <v>1013</v>
      </c>
      <c r="D18" s="135">
        <v>-1.5900000000000001E-2</v>
      </c>
      <c r="E18" s="135">
        <v>-1.8100000000000002E-2</v>
      </c>
      <c r="F18" s="135">
        <v>-1.83E-2</v>
      </c>
      <c r="G18" s="135">
        <v>-2.6700000000000002E-2</v>
      </c>
      <c r="H18" s="135">
        <v>-2.75E-2</v>
      </c>
      <c r="I18" s="135">
        <v>-3.2399999999999998E-2</v>
      </c>
      <c r="J18" s="135">
        <v>-3.2899999999999999E-2</v>
      </c>
      <c r="K18" s="135">
        <v>-3.4000000000000002E-2</v>
      </c>
    </row>
    <row r="19" spans="1:11" s="52" customFormat="1" ht="15" customHeight="1">
      <c r="A19" s="51" t="s">
        <v>848</v>
      </c>
      <c r="B19" s="50" t="s">
        <v>1014</v>
      </c>
      <c r="C19" s="170" t="s">
        <v>1015</v>
      </c>
      <c r="D19" s="135">
        <v>2.07E-2</v>
      </c>
      <c r="E19" s="135">
        <v>2.3099999999999999E-2</v>
      </c>
      <c r="F19" s="135">
        <v>2.2499999999999999E-2</v>
      </c>
      <c r="G19" s="135">
        <v>3.2199999999999999E-2</v>
      </c>
      <c r="H19" s="135">
        <v>3.2500000000000001E-2</v>
      </c>
      <c r="I19" s="135">
        <v>3.7600000000000001E-2</v>
      </c>
      <c r="J19" s="135">
        <v>3.7900000000000003E-2</v>
      </c>
      <c r="K19" s="135">
        <v>3.8800000000000001E-2</v>
      </c>
    </row>
    <row r="20" spans="1:11" s="52" customFormat="1" ht="15" customHeight="1">
      <c r="A20" s="51" t="s">
        <v>848</v>
      </c>
      <c r="B20" s="50" t="s">
        <v>1016</v>
      </c>
      <c r="C20" s="170" t="s">
        <v>1017</v>
      </c>
      <c r="D20" s="135">
        <v>1E-4</v>
      </c>
      <c r="E20" s="135">
        <v>1E-4</v>
      </c>
      <c r="F20" s="135">
        <v>0</v>
      </c>
      <c r="G20" s="135">
        <v>0</v>
      </c>
      <c r="H20" s="135">
        <v>0</v>
      </c>
      <c r="I20" s="135">
        <v>0</v>
      </c>
      <c r="J20" s="135">
        <v>0</v>
      </c>
      <c r="K20" s="135">
        <v>0</v>
      </c>
    </row>
    <row r="21" spans="1:11" s="52" customFormat="1" ht="15" customHeight="1">
      <c r="A21" s="51" t="s">
        <v>848</v>
      </c>
      <c r="B21" s="50" t="s">
        <v>1018</v>
      </c>
      <c r="C21" s="170" t="s">
        <v>1019</v>
      </c>
      <c r="D21" s="135">
        <v>-2.0000000000000001E-4</v>
      </c>
      <c r="E21" s="135">
        <v>-1.2999999999999999E-3</v>
      </c>
      <c r="F21" s="135">
        <v>-2.7000000000000001E-3</v>
      </c>
      <c r="G21" s="135">
        <v>-8.0000000000000004E-4</v>
      </c>
      <c r="H21" s="135">
        <v>-3.0000000000000001E-3</v>
      </c>
      <c r="I21" s="135">
        <v>-2.7000000000000001E-3</v>
      </c>
      <c r="J21" s="135">
        <v>-1.4E-3</v>
      </c>
      <c r="K21" s="135">
        <v>-3.0999999999999999E-3</v>
      </c>
    </row>
    <row r="22" spans="1:11" s="52" customFormat="1" ht="15" customHeight="1">
      <c r="A22" s="51" t="s">
        <v>848</v>
      </c>
      <c r="B22" s="50" t="s">
        <v>1020</v>
      </c>
      <c r="C22" s="170" t="s">
        <v>1021</v>
      </c>
      <c r="D22" s="135">
        <v>1.41E-2</v>
      </c>
      <c r="E22" s="135">
        <v>1.18E-2</v>
      </c>
      <c r="F22" s="135">
        <v>1.3299999999999999E-2</v>
      </c>
      <c r="G22" s="135">
        <v>8.3999999999999995E-3</v>
      </c>
      <c r="H22" s="135">
        <v>8.0000000000000002E-3</v>
      </c>
      <c r="I22" s="135">
        <v>6.4000000000000003E-3</v>
      </c>
      <c r="J22" s="135">
        <v>7.0000000000000001E-3</v>
      </c>
      <c r="K22" s="135">
        <v>6.1000000000000004E-3</v>
      </c>
    </row>
    <row r="23" spans="1:11" s="52" customFormat="1" ht="15" customHeight="1">
      <c r="A23" s="51" t="s">
        <v>848</v>
      </c>
      <c r="B23" s="50" t="s">
        <v>1022</v>
      </c>
      <c r="C23" s="170" t="s">
        <v>1023</v>
      </c>
      <c r="D23" s="135">
        <v>-1.84E-2</v>
      </c>
      <c r="E23" s="135">
        <v>-0.02</v>
      </c>
      <c r="F23" s="135">
        <v>-2.3300000000000001E-2</v>
      </c>
      <c r="G23" s="135">
        <v>-2.58E-2</v>
      </c>
      <c r="H23" s="135">
        <v>-2.3599999999999999E-2</v>
      </c>
      <c r="I23" s="135">
        <v>-2.3099999999999999E-2</v>
      </c>
      <c r="J23" s="135">
        <v>-2.0899999999999998E-2</v>
      </c>
      <c r="K23" s="135">
        <v>-1.95E-2</v>
      </c>
    </row>
    <row r="24" spans="1:11" s="52" customFormat="1" ht="15" customHeight="1">
      <c r="A24" s="51" t="s">
        <v>848</v>
      </c>
      <c r="B24" s="50" t="s">
        <v>1024</v>
      </c>
      <c r="C24" s="170" t="s">
        <v>1025</v>
      </c>
      <c r="D24" s="135">
        <v>2.0000000000000001E-4</v>
      </c>
      <c r="E24" s="135">
        <v>4.0000000000000002E-4</v>
      </c>
      <c r="F24" s="135">
        <v>8.9999999999999998E-4</v>
      </c>
      <c r="G24" s="135">
        <v>2.0000000000000001E-4</v>
      </c>
      <c r="H24" s="135">
        <v>0</v>
      </c>
      <c r="I24" s="135">
        <v>2.0000000000000001E-4</v>
      </c>
      <c r="J24" s="135">
        <v>2.0000000000000001E-4</v>
      </c>
      <c r="K24" s="135">
        <v>-1E-4</v>
      </c>
    </row>
    <row r="25" spans="1:11" s="52" customFormat="1" ht="15" customHeight="1" thickBot="1">
      <c r="A25" s="51" t="s">
        <v>848</v>
      </c>
      <c r="B25" s="50" t="s">
        <v>1026</v>
      </c>
      <c r="C25" s="170" t="s">
        <v>1027</v>
      </c>
      <c r="D25" s="135">
        <v>0.17169999999999999</v>
      </c>
      <c r="E25" s="135">
        <v>0.20169999999999999</v>
      </c>
      <c r="F25" s="135">
        <v>0.20549999999999999</v>
      </c>
      <c r="G25" s="135">
        <v>0.20530000000000001</v>
      </c>
      <c r="H25" s="135">
        <v>0.22650000000000001</v>
      </c>
      <c r="I25" s="135">
        <v>0.2286</v>
      </c>
      <c r="J25" s="135">
        <v>0.23569999999999999</v>
      </c>
      <c r="K25" s="135">
        <v>0.25590000000000002</v>
      </c>
    </row>
    <row r="26" spans="1:11" s="41" customFormat="1" ht="15" customHeight="1" thickTop="1" thickBot="1">
      <c r="A26" s="51"/>
      <c r="B26" s="179"/>
      <c r="C26" s="412" t="s">
        <v>621</v>
      </c>
      <c r="D26" s="409"/>
      <c r="E26" s="409"/>
      <c r="F26" s="409"/>
      <c r="G26" s="409"/>
      <c r="H26" s="410"/>
      <c r="I26" s="410"/>
      <c r="J26" s="410"/>
      <c r="K26" s="410"/>
    </row>
    <row r="27" spans="1:11" s="51" customFormat="1" ht="15" customHeight="1" thickTop="1">
      <c r="A27" s="51" t="s">
        <v>848</v>
      </c>
      <c r="B27" s="50" t="s">
        <v>1028</v>
      </c>
      <c r="C27" s="170" t="s">
        <v>1029</v>
      </c>
      <c r="D27" s="135">
        <v>4.24E-2</v>
      </c>
      <c r="E27" s="135">
        <v>4.5900000000000003E-2</v>
      </c>
      <c r="F27" s="135">
        <v>5.1900000000000002E-2</v>
      </c>
      <c r="G27" s="135">
        <v>5.7500000000000002E-2</v>
      </c>
      <c r="H27" s="135">
        <v>6.0499999999999998E-2</v>
      </c>
      <c r="I27" s="135">
        <v>6.8500000000000005E-2</v>
      </c>
      <c r="J27" s="135">
        <v>6.6500000000000004E-2</v>
      </c>
      <c r="K27" s="135">
        <v>7.0199999999999999E-2</v>
      </c>
    </row>
    <row r="28" spans="1:11" s="52" customFormat="1" ht="15" customHeight="1">
      <c r="A28" s="51" t="s">
        <v>848</v>
      </c>
      <c r="B28" s="50" t="s">
        <v>1030</v>
      </c>
      <c r="C28" s="170" t="s">
        <v>1031</v>
      </c>
      <c r="D28" s="135">
        <v>0</v>
      </c>
      <c r="E28" s="135">
        <v>5.0000000000000001E-4</v>
      </c>
      <c r="F28" s="135">
        <v>0</v>
      </c>
      <c r="G28" s="135">
        <v>5.4000000000000003E-3</v>
      </c>
      <c r="H28" s="135">
        <v>0</v>
      </c>
      <c r="I28" s="135">
        <v>0</v>
      </c>
      <c r="J28" s="135">
        <v>0</v>
      </c>
      <c r="K28" s="135">
        <v>0</v>
      </c>
    </row>
    <row r="29" spans="1:11" s="52" customFormat="1" ht="15" customHeight="1">
      <c r="A29" s="51" t="s">
        <v>848</v>
      </c>
      <c r="B29" s="50" t="s">
        <v>1032</v>
      </c>
      <c r="C29" s="170" t="s">
        <v>1033</v>
      </c>
      <c r="D29" s="135">
        <v>0</v>
      </c>
      <c r="E29" s="135">
        <v>1.5E-3</v>
      </c>
      <c r="F29" s="135">
        <v>4.07E-2</v>
      </c>
      <c r="G29" s="135">
        <v>0.1171</v>
      </c>
      <c r="H29" s="135">
        <v>0.1133</v>
      </c>
      <c r="I29" s="135">
        <v>4.5199999999999997E-2</v>
      </c>
      <c r="J29" s="135">
        <v>3.9899999999999998E-2</v>
      </c>
      <c r="K29" s="135">
        <v>0.1206</v>
      </c>
    </row>
    <row r="30" spans="1:11" s="52" customFormat="1" ht="15" customHeight="1">
      <c r="A30" s="51" t="s">
        <v>848</v>
      </c>
      <c r="B30" s="50" t="s">
        <v>1034</v>
      </c>
      <c r="C30" s="170" t="s">
        <v>1035</v>
      </c>
      <c r="D30" s="135">
        <v>0</v>
      </c>
      <c r="E30" s="135">
        <v>0</v>
      </c>
      <c r="F30" s="135">
        <v>0</v>
      </c>
      <c r="G30" s="135">
        <v>0</v>
      </c>
      <c r="H30" s="135">
        <v>0</v>
      </c>
      <c r="I30" s="135">
        <v>0</v>
      </c>
      <c r="J30" s="135">
        <v>0</v>
      </c>
      <c r="K30" s="135">
        <v>0</v>
      </c>
    </row>
    <row r="31" spans="1:11" s="52" customFormat="1" ht="15" customHeight="1">
      <c r="A31" s="51" t="s">
        <v>848</v>
      </c>
      <c r="B31" s="50" t="s">
        <v>1036</v>
      </c>
      <c r="C31" s="170" t="s">
        <v>1037</v>
      </c>
      <c r="D31" s="135">
        <v>0</v>
      </c>
      <c r="E31" s="135">
        <v>0</v>
      </c>
      <c r="F31" s="135">
        <v>0</v>
      </c>
      <c r="G31" s="135">
        <v>0</v>
      </c>
      <c r="H31" s="135">
        <v>0</v>
      </c>
      <c r="I31" s="135">
        <v>0</v>
      </c>
      <c r="J31" s="135">
        <v>0</v>
      </c>
      <c r="K31" s="135">
        <v>0</v>
      </c>
    </row>
    <row r="32" spans="1:11" s="52" customFormat="1" ht="15" customHeight="1">
      <c r="A32" s="51" t="s">
        <v>848</v>
      </c>
      <c r="B32" s="50" t="s">
        <v>1038</v>
      </c>
      <c r="C32" s="170" t="s">
        <v>1039</v>
      </c>
      <c r="D32" s="135">
        <v>0</v>
      </c>
      <c r="E32" s="135">
        <v>0</v>
      </c>
      <c r="F32" s="135">
        <v>0</v>
      </c>
      <c r="G32" s="135">
        <v>0</v>
      </c>
      <c r="H32" s="135">
        <v>0</v>
      </c>
      <c r="I32" s="135">
        <v>0</v>
      </c>
      <c r="J32" s="135">
        <v>0</v>
      </c>
      <c r="K32" s="135">
        <v>0</v>
      </c>
    </row>
    <row r="33" spans="1:11" s="52" customFormat="1" ht="15" customHeight="1">
      <c r="A33" s="51" t="s">
        <v>848</v>
      </c>
      <c r="B33" s="50" t="s">
        <v>1040</v>
      </c>
      <c r="C33" s="170" t="s">
        <v>1041</v>
      </c>
      <c r="D33" s="135">
        <v>0</v>
      </c>
      <c r="E33" s="135">
        <v>0</v>
      </c>
      <c r="F33" s="135">
        <v>0</v>
      </c>
      <c r="G33" s="135">
        <v>0</v>
      </c>
      <c r="H33" s="135">
        <v>0</v>
      </c>
      <c r="I33" s="135">
        <v>0</v>
      </c>
      <c r="J33" s="135">
        <v>0</v>
      </c>
      <c r="K33" s="135">
        <v>0</v>
      </c>
    </row>
    <row r="34" spans="1:11" s="52" customFormat="1" ht="15" customHeight="1">
      <c r="A34" s="51" t="s">
        <v>848</v>
      </c>
      <c r="B34" s="50" t="s">
        <v>1042</v>
      </c>
      <c r="C34" s="170" t="s">
        <v>1043</v>
      </c>
      <c r="D34" s="135">
        <v>0</v>
      </c>
      <c r="E34" s="135">
        <v>0</v>
      </c>
      <c r="F34" s="135">
        <v>0</v>
      </c>
      <c r="G34" s="135">
        <v>0</v>
      </c>
      <c r="H34" s="135">
        <v>0</v>
      </c>
      <c r="I34" s="135">
        <v>0</v>
      </c>
      <c r="J34" s="135">
        <v>0</v>
      </c>
      <c r="K34" s="135">
        <v>0</v>
      </c>
    </row>
    <row r="35" spans="1:11" s="52" customFormat="1" ht="15" customHeight="1">
      <c r="A35" s="51" t="s">
        <v>848</v>
      </c>
      <c r="B35" s="50" t="s">
        <v>1044</v>
      </c>
      <c r="C35" s="170" t="s">
        <v>1045</v>
      </c>
      <c r="D35" s="135">
        <v>0</v>
      </c>
      <c r="E35" s="135">
        <v>0</v>
      </c>
      <c r="F35" s="135">
        <v>0</v>
      </c>
      <c r="G35" s="135">
        <v>0</v>
      </c>
      <c r="H35" s="135">
        <v>0</v>
      </c>
      <c r="I35" s="135">
        <v>0</v>
      </c>
      <c r="J35" s="135">
        <v>0</v>
      </c>
      <c r="K35" s="135">
        <v>0</v>
      </c>
    </row>
    <row r="36" spans="1:11" s="52" customFormat="1" ht="15" customHeight="1">
      <c r="A36" s="51" t="s">
        <v>848</v>
      </c>
      <c r="B36" s="50" t="s">
        <v>1046</v>
      </c>
      <c r="C36" s="170" t="s">
        <v>1047</v>
      </c>
      <c r="D36" s="135">
        <v>2.9999999999999997E-4</v>
      </c>
      <c r="E36" s="135">
        <v>2.8199999999999999E-2</v>
      </c>
      <c r="F36" s="135">
        <v>2.1499999999999998E-2</v>
      </c>
      <c r="G36" s="135">
        <v>4.07E-2</v>
      </c>
      <c r="H36" s="135">
        <v>4.3099999999999999E-2</v>
      </c>
      <c r="I36" s="135">
        <v>5.0099999999999999E-2</v>
      </c>
      <c r="J36" s="135">
        <v>5.0999999999999997E-2</v>
      </c>
      <c r="K36" s="135">
        <v>5.3900000000000003E-2</v>
      </c>
    </row>
    <row r="37" spans="1:11" s="52" customFormat="1" ht="15" customHeight="1">
      <c r="A37" s="51"/>
      <c r="B37" s="50"/>
      <c r="C37" s="170" t="s">
        <v>1048</v>
      </c>
      <c r="D37" s="135">
        <v>0</v>
      </c>
      <c r="E37" s="135">
        <v>0</v>
      </c>
      <c r="F37" s="135">
        <v>0</v>
      </c>
      <c r="G37" s="135">
        <v>0</v>
      </c>
      <c r="H37" s="135">
        <v>0</v>
      </c>
      <c r="I37" s="135">
        <v>0</v>
      </c>
      <c r="J37" s="135">
        <v>0</v>
      </c>
      <c r="K37" s="135">
        <v>0</v>
      </c>
    </row>
    <row r="38" spans="1:11" s="52" customFormat="1" ht="15" customHeight="1" thickBot="1">
      <c r="A38" s="51" t="s">
        <v>848</v>
      </c>
      <c r="B38" s="50" t="s">
        <v>1049</v>
      </c>
      <c r="C38" s="170" t="s">
        <v>1050</v>
      </c>
      <c r="D38" s="135">
        <v>0</v>
      </c>
      <c r="E38" s="135">
        <v>0</v>
      </c>
      <c r="F38" s="135">
        <v>0</v>
      </c>
      <c r="G38" s="135">
        <v>0</v>
      </c>
      <c r="H38" s="135">
        <v>0</v>
      </c>
      <c r="I38" s="135">
        <v>0</v>
      </c>
      <c r="J38" s="135">
        <v>3.8999999999999998E-3</v>
      </c>
      <c r="K38" s="135">
        <v>1.5599999999999999E-2</v>
      </c>
    </row>
    <row r="39" spans="1:11" s="41" customFormat="1" ht="15" customHeight="1" thickTop="1" thickBot="1">
      <c r="A39" s="51"/>
      <c r="B39" s="55"/>
      <c r="C39" s="412" t="s">
        <v>634</v>
      </c>
      <c r="D39" s="409"/>
      <c r="E39" s="409"/>
      <c r="F39" s="409"/>
      <c r="G39" s="409"/>
      <c r="H39" s="410"/>
      <c r="I39" s="410"/>
      <c r="J39" s="410"/>
      <c r="K39" s="410"/>
    </row>
    <row r="40" spans="1:11" s="41" customFormat="1" ht="15" customHeight="1" thickTop="1" thickBot="1">
      <c r="A40" s="51"/>
      <c r="B40" s="179"/>
      <c r="C40" s="412" t="s">
        <v>635</v>
      </c>
      <c r="D40" s="409"/>
      <c r="E40" s="409"/>
      <c r="F40" s="409"/>
      <c r="G40" s="409"/>
      <c r="H40" s="410"/>
      <c r="I40" s="410"/>
      <c r="J40" s="410"/>
      <c r="K40" s="410"/>
    </row>
    <row r="41" spans="1:11" s="51" customFormat="1" ht="15" customHeight="1" thickTop="1">
      <c r="A41" s="51" t="s">
        <v>848</v>
      </c>
      <c r="B41" s="50" t="s">
        <v>1051</v>
      </c>
      <c r="C41" s="170" t="s">
        <v>1052</v>
      </c>
      <c r="D41" s="135">
        <v>1.84E-2</v>
      </c>
      <c r="E41" s="135">
        <v>0.02</v>
      </c>
      <c r="F41" s="135">
        <v>2.3300000000000001E-2</v>
      </c>
      <c r="G41" s="135">
        <v>2.58E-2</v>
      </c>
      <c r="H41" s="135">
        <v>2.3599999999999999E-2</v>
      </c>
      <c r="I41" s="135">
        <v>2.3099999999999999E-2</v>
      </c>
      <c r="J41" s="135">
        <v>2.0899999999999998E-2</v>
      </c>
      <c r="K41" s="135">
        <v>1.95E-2</v>
      </c>
    </row>
    <row r="42" spans="1:11" s="52" customFormat="1" ht="15" customHeight="1">
      <c r="A42" s="51" t="s">
        <v>848</v>
      </c>
      <c r="B42" s="50" t="s">
        <v>1053</v>
      </c>
      <c r="C42" s="170" t="s">
        <v>1054</v>
      </c>
      <c r="D42" s="135">
        <v>2.1700000000000001E-2</v>
      </c>
      <c r="E42" s="135">
        <v>2.3800000000000002E-2</v>
      </c>
      <c r="F42" s="135">
        <v>2.76E-2</v>
      </c>
      <c r="G42" s="135">
        <v>3.04E-2</v>
      </c>
      <c r="H42" s="135">
        <v>2.7799999999999998E-2</v>
      </c>
      <c r="I42" s="135">
        <v>2.7799999999999998E-2</v>
      </c>
      <c r="J42" s="135">
        <v>2.46E-2</v>
      </c>
      <c r="K42" s="135">
        <v>2.3300000000000001E-2</v>
      </c>
    </row>
    <row r="43" spans="1:11" s="52" customFormat="1" ht="15" customHeight="1">
      <c r="A43" s="51" t="s">
        <v>848</v>
      </c>
      <c r="B43" s="50" t="s">
        <v>1055</v>
      </c>
      <c r="C43" s="170" t="s">
        <v>1056</v>
      </c>
      <c r="D43" s="135">
        <v>2.5399999999999999E-2</v>
      </c>
      <c r="E43" s="135">
        <v>2.9600000000000001E-2</v>
      </c>
      <c r="F43" s="135">
        <v>3.3399999999999999E-2</v>
      </c>
      <c r="G43" s="135">
        <v>3.5200000000000002E-2</v>
      </c>
      <c r="H43" s="135">
        <v>3.2899999999999999E-2</v>
      </c>
      <c r="I43" s="135">
        <v>3.3799999999999997E-2</v>
      </c>
      <c r="J43" s="135">
        <v>3.1399999999999997E-2</v>
      </c>
      <c r="K43" s="135">
        <v>3.09E-2</v>
      </c>
    </row>
    <row r="44" spans="1:11" s="52" customFormat="1" ht="15" customHeight="1" thickBot="1">
      <c r="A44" s="51" t="s">
        <v>848</v>
      </c>
      <c r="B44" s="50" t="s">
        <v>1057</v>
      </c>
      <c r="C44" s="170" t="s">
        <v>1058</v>
      </c>
      <c r="D44" s="135">
        <v>0.36320000000000002</v>
      </c>
      <c r="E44" s="135">
        <v>8.9599999999999999E-2</v>
      </c>
      <c r="F44" s="135">
        <v>5.4399999999999997E-2</v>
      </c>
      <c r="G44" s="135">
        <v>4.9099999999999998E-2</v>
      </c>
      <c r="H44" s="135">
        <v>4.2599999999999999E-2</v>
      </c>
      <c r="I44" s="135">
        <v>4.07E-2</v>
      </c>
      <c r="J44" s="135">
        <v>3.7199999999999997E-2</v>
      </c>
      <c r="K44" s="135">
        <v>3.4799999999999998E-2</v>
      </c>
    </row>
    <row r="45" spans="1:11" s="41" customFormat="1" ht="15" customHeight="1" thickTop="1" thickBot="1">
      <c r="A45" s="51"/>
      <c r="B45" s="179"/>
      <c r="C45" s="412" t="s">
        <v>640</v>
      </c>
      <c r="D45" s="409"/>
      <c r="E45" s="409"/>
      <c r="F45" s="409"/>
      <c r="G45" s="409"/>
      <c r="H45" s="410"/>
      <c r="I45" s="410"/>
      <c r="J45" s="410"/>
      <c r="K45" s="410"/>
    </row>
    <row r="46" spans="1:11" s="54" customFormat="1" ht="15" customHeight="1" thickTop="1">
      <c r="A46" s="54" t="s">
        <v>848</v>
      </c>
      <c r="B46" s="50" t="s">
        <v>1059</v>
      </c>
      <c r="C46" s="170" t="s">
        <v>1060</v>
      </c>
      <c r="D46" s="135">
        <v>0.60770000000000002</v>
      </c>
      <c r="E46" s="135">
        <v>0.52339999999999998</v>
      </c>
      <c r="F46" s="135">
        <v>0.52690000000000003</v>
      </c>
      <c r="G46" s="135">
        <v>0.50549999999999995</v>
      </c>
      <c r="H46" s="135">
        <v>0.52400000000000002</v>
      </c>
      <c r="I46" s="135">
        <v>0.51900000000000002</v>
      </c>
      <c r="J46" s="135">
        <v>0.51819999999999999</v>
      </c>
      <c r="K46" s="135">
        <v>0.49270000000000003</v>
      </c>
    </row>
    <row r="47" spans="1:11" ht="15" customHeight="1">
      <c r="A47" s="51" t="s">
        <v>848</v>
      </c>
      <c r="B47" s="50" t="s">
        <v>1061</v>
      </c>
      <c r="C47" s="170" t="s">
        <v>1062</v>
      </c>
      <c r="D47" s="135">
        <v>6.6900000000000001E-2</v>
      </c>
      <c r="E47" s="135">
        <v>8.43E-2</v>
      </c>
      <c r="F47" s="135">
        <v>5.8099999999999999E-2</v>
      </c>
      <c r="G47" s="135">
        <v>5.2299999999999999E-2</v>
      </c>
      <c r="H47" s="135">
        <v>6.25E-2</v>
      </c>
      <c r="I47" s="135">
        <v>5.3600000000000002E-2</v>
      </c>
      <c r="J47" s="135">
        <v>5.0500000000000003E-2</v>
      </c>
      <c r="K47" s="135">
        <v>4.4200000000000003E-2</v>
      </c>
    </row>
    <row r="48" spans="1:11" ht="15" customHeight="1">
      <c r="A48" s="51" t="s">
        <v>848</v>
      </c>
      <c r="B48" s="50" t="s">
        <v>1063</v>
      </c>
      <c r="C48" s="170" t="s">
        <v>1064</v>
      </c>
      <c r="D48" s="135">
        <v>0.32550000000000001</v>
      </c>
      <c r="E48" s="135">
        <v>0.39229999999999998</v>
      </c>
      <c r="F48" s="135">
        <v>0.41499999999999998</v>
      </c>
      <c r="G48" s="135">
        <v>0.44219999999999998</v>
      </c>
      <c r="H48" s="135">
        <v>0.41349999999999998</v>
      </c>
      <c r="I48" s="135">
        <v>0.42749999999999999</v>
      </c>
      <c r="J48" s="135">
        <v>0.43130000000000002</v>
      </c>
      <c r="K48" s="135">
        <v>0.46310000000000001</v>
      </c>
    </row>
    <row r="49" spans="1:11" ht="15" customHeight="1" thickBot="1">
      <c r="A49" s="51" t="s">
        <v>848</v>
      </c>
      <c r="B49" s="50" t="s">
        <v>1065</v>
      </c>
      <c r="C49" s="170" t="s">
        <v>1066</v>
      </c>
      <c r="D49" s="135">
        <v>0.5171</v>
      </c>
      <c r="E49" s="135">
        <v>0.4793</v>
      </c>
      <c r="F49" s="135">
        <v>0.4118</v>
      </c>
      <c r="G49" s="135">
        <v>0.39629999999999999</v>
      </c>
      <c r="H49" s="135">
        <v>0.33329999999999999</v>
      </c>
      <c r="I49" s="135">
        <v>0.32369999999999999</v>
      </c>
      <c r="J49" s="135">
        <v>0.31619999999999998</v>
      </c>
      <c r="K49" s="135">
        <v>0.23960000000000001</v>
      </c>
    </row>
    <row r="50" spans="1:11" s="51" customFormat="1" ht="15" customHeight="1" thickTop="1" thickBot="1">
      <c r="B50" s="55"/>
      <c r="C50" s="412" t="s">
        <v>645</v>
      </c>
      <c r="D50" s="409"/>
      <c r="E50" s="409"/>
      <c r="F50" s="409"/>
      <c r="G50" s="409"/>
      <c r="H50" s="410"/>
      <c r="I50" s="410"/>
      <c r="J50" s="410"/>
      <c r="K50" s="410"/>
    </row>
    <row r="51" spans="1:11" s="51" customFormat="1" ht="15" customHeight="1" thickTop="1">
      <c r="A51" s="51" t="s">
        <v>848</v>
      </c>
      <c r="B51" s="50" t="s">
        <v>1067</v>
      </c>
      <c r="C51" s="170" t="s">
        <v>1068</v>
      </c>
      <c r="D51" s="135">
        <v>3.2199999999999999E-2</v>
      </c>
      <c r="E51" s="135">
        <v>3.0300000000000001E-2</v>
      </c>
      <c r="F51" s="135">
        <v>3.4200000000000001E-2</v>
      </c>
      <c r="G51" s="135">
        <v>3.1699999999999999E-2</v>
      </c>
      <c r="H51" s="135">
        <v>3.2500000000000001E-2</v>
      </c>
      <c r="I51" s="135">
        <v>2.6499999999999999E-2</v>
      </c>
      <c r="J51" s="135">
        <v>2.4299999999999999E-2</v>
      </c>
      <c r="K51" s="135">
        <v>2.1899999999999999E-2</v>
      </c>
    </row>
    <row r="52" spans="1:11" s="51" customFormat="1" ht="15" customHeight="1">
      <c r="A52" s="51" t="s">
        <v>848</v>
      </c>
      <c r="B52" s="50" t="s">
        <v>1069</v>
      </c>
      <c r="C52" s="170" t="s">
        <v>1070</v>
      </c>
      <c r="D52" s="135">
        <v>1.8100000000000002E-2</v>
      </c>
      <c r="E52" s="135">
        <v>1.8499999999999999E-2</v>
      </c>
      <c r="F52" s="135">
        <v>2.1000000000000001E-2</v>
      </c>
      <c r="G52" s="135">
        <v>2.3300000000000001E-2</v>
      </c>
      <c r="H52" s="135">
        <v>2.4500000000000001E-2</v>
      </c>
      <c r="I52" s="135">
        <v>2.01E-2</v>
      </c>
      <c r="J52" s="135">
        <v>1.7399999999999999E-2</v>
      </c>
      <c r="K52" s="135">
        <v>1.5800000000000002E-2</v>
      </c>
    </row>
    <row r="53" spans="1:11" s="51" customFormat="1" ht="15" customHeight="1">
      <c r="A53" s="51" t="s">
        <v>848</v>
      </c>
      <c r="B53" s="50" t="s">
        <v>1071</v>
      </c>
      <c r="C53" s="170" t="s">
        <v>1072</v>
      </c>
      <c r="D53" s="135">
        <v>2.4299999999999999E-2</v>
      </c>
      <c r="E53" s="135">
        <v>2.5499999999999998E-2</v>
      </c>
      <c r="F53" s="135">
        <v>2.81E-2</v>
      </c>
      <c r="G53" s="135">
        <v>3.1699999999999999E-2</v>
      </c>
      <c r="H53" s="135">
        <v>3.32E-2</v>
      </c>
      <c r="I53" s="135">
        <v>3.04E-2</v>
      </c>
      <c r="J53" s="135">
        <v>2.6100000000000002E-2</v>
      </c>
      <c r="K53" s="135">
        <v>2.5100000000000001E-2</v>
      </c>
    </row>
    <row r="54" spans="1:11" s="51" customFormat="1" ht="15" customHeight="1">
      <c r="A54" s="51" t="s">
        <v>848</v>
      </c>
      <c r="B54" s="50" t="s">
        <v>1073</v>
      </c>
      <c r="C54" s="170" t="s">
        <v>1074</v>
      </c>
      <c r="D54" s="135">
        <v>4.0300000000000002E-2</v>
      </c>
      <c r="E54" s="135">
        <v>4.36E-2</v>
      </c>
      <c r="F54" s="135">
        <v>4.6399999999999997E-2</v>
      </c>
      <c r="G54" s="135">
        <v>5.8400000000000001E-2</v>
      </c>
      <c r="H54" s="135">
        <v>6.0600000000000001E-2</v>
      </c>
      <c r="I54" s="135">
        <v>6.2799999999999995E-2</v>
      </c>
      <c r="J54" s="135">
        <v>5.91E-2</v>
      </c>
      <c r="K54" s="135">
        <v>5.91E-2</v>
      </c>
    </row>
    <row r="55" spans="1:11" s="51" customFormat="1" ht="15" customHeight="1">
      <c r="A55" s="51" t="s">
        <v>848</v>
      </c>
      <c r="B55" s="50" t="s">
        <v>1075</v>
      </c>
      <c r="C55" s="170" t="s">
        <v>1076</v>
      </c>
      <c r="D55" s="135">
        <v>-1.5900000000000001E-2</v>
      </c>
      <c r="E55" s="135">
        <v>-1.8100000000000002E-2</v>
      </c>
      <c r="F55" s="135">
        <v>-1.83E-2</v>
      </c>
      <c r="G55" s="135">
        <v>-2.6700000000000002E-2</v>
      </c>
      <c r="H55" s="135">
        <v>-2.75E-2</v>
      </c>
      <c r="I55" s="135">
        <v>-3.2399999999999998E-2</v>
      </c>
      <c r="J55" s="135">
        <v>-3.2899999999999999E-2</v>
      </c>
      <c r="K55" s="135">
        <v>-3.4000000000000002E-2</v>
      </c>
    </row>
    <row r="56" spans="1:11" s="51" customFormat="1" ht="15" customHeight="1">
      <c r="A56" s="51" t="s">
        <v>848</v>
      </c>
      <c r="B56" s="50" t="s">
        <v>1077</v>
      </c>
      <c r="C56" s="170" t="s">
        <v>1078</v>
      </c>
      <c r="D56" s="135">
        <v>-6.1999999999999998E-3</v>
      </c>
      <c r="E56" s="135">
        <v>-7.0000000000000001E-3</v>
      </c>
      <c r="F56" s="135">
        <v>-7.1999999999999998E-3</v>
      </c>
      <c r="G56" s="135">
        <v>-8.3999999999999995E-3</v>
      </c>
      <c r="H56" s="135">
        <v>-8.6999999999999994E-3</v>
      </c>
      <c r="I56" s="135">
        <v>-1.03E-2</v>
      </c>
      <c r="J56" s="135">
        <v>-8.8000000000000005E-3</v>
      </c>
      <c r="K56" s="135">
        <v>-9.1999999999999998E-3</v>
      </c>
    </row>
    <row r="57" spans="1:11" s="51" customFormat="1" ht="15" customHeight="1" thickBot="1">
      <c r="A57" s="51" t="s">
        <v>848</v>
      </c>
      <c r="B57" s="50" t="s">
        <v>1079</v>
      </c>
      <c r="C57" s="170" t="s">
        <v>1080</v>
      </c>
      <c r="D57" s="135">
        <v>1.41E-2</v>
      </c>
      <c r="E57" s="135">
        <v>1.18E-2</v>
      </c>
      <c r="F57" s="135">
        <v>1.3299999999999999E-2</v>
      </c>
      <c r="G57" s="135">
        <v>8.3999999999999995E-3</v>
      </c>
      <c r="H57" s="135">
        <v>8.0000000000000002E-3</v>
      </c>
      <c r="I57" s="135">
        <v>6.4000000000000003E-3</v>
      </c>
      <c r="J57" s="135">
        <v>7.0000000000000001E-3</v>
      </c>
      <c r="K57" s="135">
        <v>6.1000000000000004E-3</v>
      </c>
    </row>
    <row r="58" spans="1:11" s="41" customFormat="1" ht="15" customHeight="1" thickTop="1" thickBot="1">
      <c r="A58" s="51"/>
      <c r="B58" s="51"/>
      <c r="C58" s="412" t="s">
        <v>1081</v>
      </c>
      <c r="D58" s="413"/>
      <c r="E58" s="413"/>
      <c r="F58" s="413"/>
      <c r="G58" s="413"/>
      <c r="H58" s="413"/>
      <c r="I58" s="413"/>
      <c r="J58" s="413"/>
      <c r="K58" s="413"/>
    </row>
    <row r="59" spans="1:11" s="51" customFormat="1" ht="15" customHeight="1" thickTop="1">
      <c r="A59" s="51" t="s">
        <v>848</v>
      </c>
      <c r="B59" s="50" t="s">
        <v>1067</v>
      </c>
      <c r="C59" s="170" t="s">
        <v>1068</v>
      </c>
      <c r="D59" s="135">
        <v>3.2199999999999999E-2</v>
      </c>
      <c r="E59" s="135">
        <v>3.0300000000000001E-2</v>
      </c>
      <c r="F59" s="135">
        <v>3.4200000000000001E-2</v>
      </c>
      <c r="G59" s="135">
        <v>3.1699999999999999E-2</v>
      </c>
      <c r="H59" s="135">
        <v>3.2500000000000001E-2</v>
      </c>
      <c r="I59" s="135">
        <v>2.6499999999999999E-2</v>
      </c>
      <c r="J59" s="135">
        <v>2.4299999999999999E-2</v>
      </c>
      <c r="K59" s="135">
        <v>2.1899999999999999E-2</v>
      </c>
    </row>
    <row r="60" spans="1:11" s="51" customFormat="1" ht="15" customHeight="1">
      <c r="A60" s="51" t="s">
        <v>848</v>
      </c>
      <c r="B60" s="50" t="s">
        <v>1082</v>
      </c>
      <c r="C60" s="170" t="s">
        <v>1083</v>
      </c>
      <c r="D60" s="135">
        <v>-2.0000000000000001E-4</v>
      </c>
      <c r="E60" s="135">
        <v>-1.2999999999999999E-3</v>
      </c>
      <c r="F60" s="135">
        <v>-2.5000000000000001E-3</v>
      </c>
      <c r="G60" s="135">
        <v>-2.9999999999999997E-4</v>
      </c>
      <c r="H60" s="135">
        <v>-2.5000000000000001E-3</v>
      </c>
      <c r="I60" s="135">
        <v>-2.2000000000000001E-3</v>
      </c>
      <c r="J60" s="135">
        <v>-1.1999999999999999E-3</v>
      </c>
      <c r="K60" s="135">
        <v>-2.2000000000000001E-3</v>
      </c>
    </row>
    <row r="61" spans="1:11" s="52" customFormat="1" ht="15" customHeight="1">
      <c r="A61" s="51" t="s">
        <v>848</v>
      </c>
      <c r="B61" s="50" t="s">
        <v>1084</v>
      </c>
      <c r="C61" s="170" t="s">
        <v>1085</v>
      </c>
      <c r="D61" s="135">
        <v>-1.84E-2</v>
      </c>
      <c r="E61" s="135">
        <v>-0.02</v>
      </c>
      <c r="F61" s="135">
        <v>-2.3300000000000001E-2</v>
      </c>
      <c r="G61" s="135">
        <v>-2.58E-2</v>
      </c>
      <c r="H61" s="135">
        <v>-2.3599999999999999E-2</v>
      </c>
      <c r="I61" s="135">
        <v>-2.3099999999999999E-2</v>
      </c>
      <c r="J61" s="135">
        <v>-2.0899999999999998E-2</v>
      </c>
      <c r="K61" s="135">
        <v>-1.95E-2</v>
      </c>
    </row>
    <row r="62" spans="1:11" s="52" customFormat="1" ht="15" customHeight="1">
      <c r="A62" s="51" t="s">
        <v>848</v>
      </c>
      <c r="B62" s="50" t="s">
        <v>1086</v>
      </c>
      <c r="C62" s="170" t="s">
        <v>1087</v>
      </c>
      <c r="D62" s="135">
        <v>1E-4</v>
      </c>
      <c r="E62" s="135">
        <v>1E-4</v>
      </c>
      <c r="F62" s="135">
        <v>2.0000000000000001E-4</v>
      </c>
      <c r="G62" s="135">
        <v>2.0000000000000001E-4</v>
      </c>
      <c r="H62" s="135">
        <v>1E-4</v>
      </c>
      <c r="I62" s="135">
        <v>0</v>
      </c>
      <c r="J62" s="135">
        <v>1E-4</v>
      </c>
      <c r="K62" s="135">
        <v>0</v>
      </c>
    </row>
    <row r="63" spans="1:11" s="52" customFormat="1" ht="15" customHeight="1">
      <c r="A63" s="51" t="s">
        <v>848</v>
      </c>
      <c r="B63" s="50" t="s">
        <v>1088</v>
      </c>
      <c r="C63" s="170" t="s">
        <v>1089</v>
      </c>
      <c r="D63" s="135">
        <v>1E-4</v>
      </c>
      <c r="E63" s="135">
        <v>2.9999999999999997E-4</v>
      </c>
      <c r="F63" s="135">
        <v>5.9999999999999995E-4</v>
      </c>
      <c r="G63" s="135">
        <v>0</v>
      </c>
      <c r="H63" s="135">
        <v>-2.0000000000000001E-4</v>
      </c>
      <c r="I63" s="135">
        <v>2.0000000000000001E-4</v>
      </c>
      <c r="J63" s="135">
        <v>1E-4</v>
      </c>
      <c r="K63" s="135">
        <v>-1E-4</v>
      </c>
    </row>
    <row r="64" spans="1:11" s="52" customFormat="1" ht="15" customHeight="1" thickBot="1">
      <c r="A64" s="51"/>
      <c r="B64" s="50"/>
      <c r="C64" s="170" t="s">
        <v>1090</v>
      </c>
      <c r="D64" s="135">
        <v>1E-4</v>
      </c>
      <c r="E64" s="135">
        <v>1E-4</v>
      </c>
      <c r="F64" s="135">
        <v>0</v>
      </c>
      <c r="G64" s="135">
        <v>0</v>
      </c>
      <c r="H64" s="135">
        <v>0</v>
      </c>
      <c r="I64" s="135">
        <v>0</v>
      </c>
      <c r="J64" s="135">
        <v>0</v>
      </c>
      <c r="K64" s="135">
        <v>0</v>
      </c>
    </row>
    <row r="65" spans="1:11" s="51" customFormat="1" ht="15" customHeight="1" thickTop="1" thickBot="1">
      <c r="A65" s="51" t="s">
        <v>848</v>
      </c>
      <c r="B65" s="50" t="s">
        <v>1091</v>
      </c>
      <c r="C65" s="412" t="s">
        <v>1092</v>
      </c>
      <c r="D65" s="409">
        <v>1.4E-2</v>
      </c>
      <c r="E65" s="409">
        <v>9.4999999999999998E-3</v>
      </c>
      <c r="F65" s="409">
        <v>9.2999999999999992E-3</v>
      </c>
      <c r="G65" s="409">
        <v>5.7999999999999996E-3</v>
      </c>
      <c r="H65" s="414">
        <v>6.4000000000000003E-3</v>
      </c>
      <c r="I65" s="414">
        <v>1.4E-3</v>
      </c>
      <c r="J65" s="414">
        <v>2.5000000000000001E-3</v>
      </c>
      <c r="K65" s="414">
        <v>1E-4</v>
      </c>
    </row>
    <row r="66" spans="1:11" ht="3.75" customHeight="1" thickTop="1" thickBot="1">
      <c r="A66" s="180"/>
      <c r="B66" s="180"/>
      <c r="C66" s="123"/>
      <c r="D66" s="123"/>
      <c r="E66" s="123"/>
      <c r="F66" s="123"/>
      <c r="G66" s="123"/>
      <c r="H66" s="123"/>
      <c r="I66" s="123"/>
      <c r="J66" s="123"/>
      <c r="K66" s="123"/>
    </row>
    <row r="67" spans="1:11" ht="15" customHeight="1">
      <c r="A67" s="51"/>
      <c r="B67" s="51"/>
      <c r="C67" s="175" t="s">
        <v>660</v>
      </c>
      <c r="D67" s="51"/>
      <c r="E67" s="51"/>
      <c r="F67" s="51"/>
      <c r="G67" s="51"/>
      <c r="H67" s="51"/>
      <c r="I67" s="51"/>
      <c r="J67" s="51"/>
      <c r="K67" s="51"/>
    </row>
    <row r="68" spans="1:11" ht="15" customHeight="1">
      <c r="A68" s="51"/>
      <c r="B68" s="51"/>
      <c r="C68" s="175" t="s">
        <v>1093</v>
      </c>
      <c r="D68" s="51"/>
      <c r="E68" s="51"/>
      <c r="F68" s="51"/>
      <c r="G68" s="51"/>
      <c r="H68" s="51"/>
      <c r="I68" s="51"/>
      <c r="J68" s="51"/>
      <c r="K68" s="51"/>
    </row>
    <row r="69" spans="1:11" ht="15" customHeight="1">
      <c r="A69" s="51"/>
      <c r="B69" s="51"/>
      <c r="C69" s="175" t="s">
        <v>1094</v>
      </c>
      <c r="D69" s="51"/>
      <c r="E69" s="51"/>
      <c r="F69" s="51"/>
      <c r="G69" s="51"/>
      <c r="H69" s="51"/>
      <c r="I69" s="51"/>
      <c r="J69" s="51"/>
      <c r="K69" s="51"/>
    </row>
    <row r="70" spans="1:11" ht="15" customHeight="1">
      <c r="A70" s="51"/>
      <c r="B70" s="51"/>
      <c r="C70" s="175" t="s">
        <v>663</v>
      </c>
      <c r="D70" s="51"/>
      <c r="E70" s="51"/>
      <c r="F70" s="51"/>
      <c r="G70" s="51"/>
      <c r="H70" s="51"/>
      <c r="I70" s="51"/>
      <c r="J70" s="51"/>
      <c r="K70" s="51"/>
    </row>
    <row r="71" spans="1:11" ht="15" customHeight="1">
      <c r="A71" s="51"/>
      <c r="B71" s="51"/>
      <c r="C71" s="175" t="s">
        <v>664</v>
      </c>
      <c r="D71" s="51"/>
      <c r="E71" s="51"/>
      <c r="F71" s="51"/>
      <c r="G71" s="51"/>
      <c r="H71" s="51"/>
      <c r="I71" s="51"/>
      <c r="J71" s="51"/>
      <c r="K71" s="51"/>
    </row>
    <row r="72" spans="1:11" ht="15" customHeight="1">
      <c r="A72" s="51"/>
      <c r="B72" s="51"/>
      <c r="C72" s="175" t="s">
        <v>665</v>
      </c>
      <c r="D72" s="51"/>
      <c r="E72" s="51"/>
      <c r="F72" s="51"/>
      <c r="G72" s="51"/>
      <c r="H72" s="51"/>
      <c r="I72" s="51"/>
      <c r="J72" s="51"/>
      <c r="K72" s="51"/>
    </row>
    <row r="73" spans="1:11" ht="15" customHeight="1">
      <c r="A73" s="51"/>
      <c r="B73" s="51"/>
      <c r="C73" s="175" t="s">
        <v>666</v>
      </c>
      <c r="D73" s="51"/>
      <c r="E73" s="51"/>
      <c r="F73" s="51"/>
      <c r="G73" s="51"/>
      <c r="H73" s="51"/>
      <c r="I73" s="51"/>
      <c r="J73" s="51"/>
      <c r="K73" s="51"/>
    </row>
    <row r="74" spans="1:11" ht="15" customHeight="1">
      <c r="A74" s="51"/>
      <c r="B74" s="51"/>
      <c r="C74" s="175" t="s">
        <v>667</v>
      </c>
      <c r="D74" s="51"/>
      <c r="E74" s="51"/>
      <c r="F74" s="51"/>
      <c r="G74" s="51"/>
      <c r="H74" s="51"/>
      <c r="I74" s="51"/>
      <c r="J74" s="51"/>
      <c r="K74" s="51"/>
    </row>
    <row r="75" spans="1:11" ht="15" customHeight="1">
      <c r="A75" s="51"/>
      <c r="B75" s="51"/>
      <c r="C75" s="175"/>
      <c r="D75" s="51"/>
      <c r="E75" s="51"/>
      <c r="F75" s="51"/>
      <c r="G75" s="51"/>
      <c r="H75" s="51"/>
      <c r="I75" s="51"/>
      <c r="J75" s="51"/>
      <c r="K75" s="51"/>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defaultColWidth="9.140625" defaultRowHeight="12.75"/>
  <cols>
    <col min="1" max="1" width="85.5703125" style="37" customWidth="1"/>
    <col min="2" max="3" width="15.7109375" style="646" customWidth="1"/>
    <col min="4" max="16384" width="9.140625" style="646"/>
  </cols>
  <sheetData>
    <row r="1" spans="1:3" ht="30" customHeight="1">
      <c r="A1" s="788" t="s">
        <v>1170</v>
      </c>
      <c r="B1" s="789"/>
      <c r="C1" s="789"/>
    </row>
    <row r="2" spans="1:3" ht="15" customHeight="1">
      <c r="A2" s="790" t="s">
        <v>746</v>
      </c>
      <c r="B2" s="791"/>
      <c r="C2" s="791"/>
    </row>
    <row r="3" spans="1:3" ht="15" customHeight="1">
      <c r="A3" s="790" t="s">
        <v>1479</v>
      </c>
      <c r="B3" s="791"/>
      <c r="C3" s="791"/>
    </row>
    <row r="4" spans="1:3" s="82" customFormat="1" ht="30" customHeight="1">
      <c r="A4" s="792" t="s">
        <v>747</v>
      </c>
      <c r="B4" s="793"/>
      <c r="C4" s="793"/>
    </row>
    <row r="5" spans="1:3" ht="3.75" customHeight="1">
      <c r="A5" s="51"/>
      <c r="B5" s="51"/>
      <c r="C5" s="51"/>
    </row>
    <row r="6" spans="1:3" s="23" customFormat="1" ht="30" customHeight="1" thickBot="1">
      <c r="A6" s="296"/>
      <c r="B6" s="645" t="s">
        <v>150</v>
      </c>
      <c r="C6" s="645" t="s">
        <v>554</v>
      </c>
    </row>
    <row r="7" spans="1:3" s="24" customFormat="1" ht="15" customHeight="1" thickTop="1">
      <c r="A7" s="624" t="s">
        <v>748</v>
      </c>
      <c r="B7" s="625">
        <v>0.14499999999999999</v>
      </c>
      <c r="C7" s="625">
        <v>0.14499999999999999</v>
      </c>
    </row>
    <row r="8" spans="1:3" s="82" customFormat="1" ht="15" customHeight="1">
      <c r="A8" s="125" t="s">
        <v>749</v>
      </c>
      <c r="B8" s="126">
        <v>13067381598.200001</v>
      </c>
      <c r="C8" s="126">
        <v>13067381598.200001</v>
      </c>
    </row>
    <row r="9" spans="1:3" s="82" customFormat="1" ht="15" customHeight="1">
      <c r="A9" s="125" t="s">
        <v>750</v>
      </c>
      <c r="B9" s="126">
        <v>0</v>
      </c>
      <c r="C9" s="126">
        <v>0</v>
      </c>
    </row>
    <row r="10" spans="1:3" s="25" customFormat="1" ht="15" customHeight="1">
      <c r="A10" s="125" t="s">
        <v>751</v>
      </c>
      <c r="B10" s="126">
        <v>4167355251.7199998</v>
      </c>
      <c r="C10" s="126">
        <v>4167355251.7199998</v>
      </c>
    </row>
    <row r="11" spans="1:3" s="25" customFormat="1" ht="15" customHeight="1">
      <c r="A11" s="125" t="s">
        <v>752</v>
      </c>
      <c r="B11" s="126">
        <v>0</v>
      </c>
      <c r="C11" s="126">
        <v>0</v>
      </c>
    </row>
    <row r="12" spans="1:3" s="25" customFormat="1" ht="15" customHeight="1">
      <c r="A12" s="125" t="s">
        <v>753</v>
      </c>
      <c r="B12" s="126">
        <v>1120096421.28</v>
      </c>
      <c r="C12" s="126">
        <v>1120096421.28</v>
      </c>
    </row>
    <row r="13" spans="1:3" s="25" customFormat="1" ht="15" customHeight="1">
      <c r="A13" s="125" t="s">
        <v>754</v>
      </c>
      <c r="B13" s="126">
        <v>2341339350.79</v>
      </c>
      <c r="C13" s="126">
        <v>2341339350.79</v>
      </c>
    </row>
    <row r="14" spans="1:3" s="25" customFormat="1" ht="15" customHeight="1">
      <c r="A14" s="298" t="s">
        <v>755</v>
      </c>
      <c r="B14" s="299">
        <v>20696172621.990002</v>
      </c>
      <c r="C14" s="299">
        <v>20696172621.990002</v>
      </c>
    </row>
    <row r="15" spans="1:3" s="26" customFormat="1" ht="15" customHeight="1">
      <c r="A15" s="125" t="s">
        <v>756</v>
      </c>
      <c r="B15" s="126">
        <v>4014882717.0939999</v>
      </c>
      <c r="C15" s="126">
        <v>4014882717.0939999</v>
      </c>
    </row>
    <row r="16" spans="1:3" s="27" customFormat="1" ht="15" customHeight="1">
      <c r="A16" s="249" t="s">
        <v>757</v>
      </c>
      <c r="B16" s="300">
        <v>0.19400000000000001</v>
      </c>
      <c r="C16" s="300">
        <v>0.19400000000000001</v>
      </c>
    </row>
    <row r="17" spans="1:3" s="25" customFormat="1" ht="15" customHeight="1">
      <c r="A17" s="298" t="s">
        <v>758</v>
      </c>
      <c r="B17" s="299">
        <v>401488271.7094</v>
      </c>
      <c r="C17" s="299">
        <v>401488271.7094</v>
      </c>
    </row>
    <row r="18" spans="1:3" s="25" customFormat="1" ht="15" customHeight="1">
      <c r="A18" s="125" t="s">
        <v>759</v>
      </c>
      <c r="B18" s="126">
        <v>627803678</v>
      </c>
      <c r="C18" s="126">
        <v>627803678</v>
      </c>
    </row>
    <row r="19" spans="1:3" s="25" customFormat="1" ht="15" customHeight="1">
      <c r="A19" s="125" t="s">
        <v>760</v>
      </c>
      <c r="B19" s="126">
        <v>0</v>
      </c>
      <c r="C19" s="126">
        <v>0</v>
      </c>
    </row>
    <row r="20" spans="1:3" s="25" customFormat="1" ht="15" customHeight="1">
      <c r="A20" s="249" t="s">
        <v>761</v>
      </c>
      <c r="B20" s="126">
        <v>0</v>
      </c>
      <c r="C20" s="126">
        <v>0</v>
      </c>
    </row>
    <row r="21" spans="1:3" s="25" customFormat="1" ht="15" customHeight="1">
      <c r="A21" s="125" t="s">
        <v>762</v>
      </c>
      <c r="B21" s="126">
        <v>3055066</v>
      </c>
      <c r="C21" s="126">
        <v>3055066</v>
      </c>
    </row>
    <row r="22" spans="1:3" s="25" customFormat="1" ht="15" customHeight="1">
      <c r="A22" s="298" t="s">
        <v>763</v>
      </c>
      <c r="B22" s="299">
        <v>624748612</v>
      </c>
      <c r="C22" s="299">
        <v>624748612</v>
      </c>
    </row>
    <row r="23" spans="1:3" s="25" customFormat="1" ht="15" customHeight="1">
      <c r="A23" s="125" t="s">
        <v>764</v>
      </c>
      <c r="B23" s="126">
        <v>0</v>
      </c>
      <c r="C23" s="126">
        <v>0</v>
      </c>
    </row>
    <row r="24" spans="1:3" s="25" customFormat="1" ht="15" customHeight="1">
      <c r="A24" s="125" t="s">
        <v>765</v>
      </c>
      <c r="B24" s="126">
        <v>0</v>
      </c>
      <c r="C24" s="126">
        <v>0</v>
      </c>
    </row>
    <row r="25" spans="1:3" s="28" customFormat="1" ht="15" customHeight="1">
      <c r="A25" s="125" t="s">
        <v>766</v>
      </c>
      <c r="B25" s="126">
        <v>0</v>
      </c>
      <c r="C25" s="126">
        <v>0</v>
      </c>
    </row>
    <row r="26" spans="1:3" s="25" customFormat="1" ht="15" customHeight="1">
      <c r="A26" s="125" t="s">
        <v>767</v>
      </c>
      <c r="B26" s="126">
        <v>0</v>
      </c>
      <c r="C26" s="126">
        <v>0</v>
      </c>
    </row>
    <row r="27" spans="1:3" s="29" customFormat="1" ht="15" customHeight="1">
      <c r="A27" s="249" t="s">
        <v>768</v>
      </c>
      <c r="B27" s="126">
        <v>4817617</v>
      </c>
      <c r="C27" s="126">
        <v>4817617</v>
      </c>
    </row>
    <row r="28" spans="1:3" s="30" customFormat="1" ht="15" customHeight="1">
      <c r="A28" s="249" t="s">
        <v>769</v>
      </c>
      <c r="B28" s="126">
        <v>0</v>
      </c>
      <c r="C28" s="126">
        <v>0</v>
      </c>
    </row>
    <row r="29" spans="1:3" s="25" customFormat="1" ht="15" customHeight="1">
      <c r="A29" s="301" t="s">
        <v>770</v>
      </c>
      <c r="B29" s="299">
        <v>4817617</v>
      </c>
      <c r="C29" s="299">
        <v>4817617</v>
      </c>
    </row>
    <row r="30" spans="1:3" s="25" customFormat="1" ht="15" customHeight="1">
      <c r="A30" s="249" t="s">
        <v>771</v>
      </c>
      <c r="B30" s="126">
        <v>0</v>
      </c>
      <c r="C30" s="126">
        <v>0</v>
      </c>
    </row>
    <row r="31" spans="1:3" s="25" customFormat="1" ht="15" customHeight="1">
      <c r="A31" s="249" t="s">
        <v>772</v>
      </c>
      <c r="B31" s="126">
        <v>47399533</v>
      </c>
      <c r="C31" s="126">
        <v>47399533</v>
      </c>
    </row>
    <row r="32" spans="1:3" s="25" customFormat="1" ht="15" customHeight="1">
      <c r="A32" s="298" t="s">
        <v>773</v>
      </c>
      <c r="B32" s="299">
        <v>582166696</v>
      </c>
      <c r="C32" s="299">
        <v>582166696</v>
      </c>
    </row>
    <row r="33" spans="1:3" s="82" customFormat="1" ht="15" customHeight="1">
      <c r="A33" s="125" t="s">
        <v>774</v>
      </c>
      <c r="B33" s="126">
        <v>180678424.2906</v>
      </c>
      <c r="C33" s="126">
        <v>180678424.2906</v>
      </c>
    </row>
    <row r="34" spans="1:3" s="31" customFormat="1" ht="15" customHeight="1">
      <c r="A34" s="125" t="s">
        <v>775</v>
      </c>
      <c r="B34" s="251">
        <v>0.1147</v>
      </c>
      <c r="C34" s="251">
        <v>0.1147</v>
      </c>
    </row>
    <row r="35" spans="1:3" ht="3.75" customHeight="1" thickBot="1">
      <c r="A35" s="271"/>
      <c r="B35" s="271"/>
      <c r="C35" s="271"/>
    </row>
    <row r="36" spans="1:3" ht="30" customHeight="1" thickTop="1">
      <c r="A36" s="794" t="s">
        <v>776</v>
      </c>
      <c r="B36" s="794"/>
      <c r="C36" s="794"/>
    </row>
    <row r="37" spans="1:3" ht="15" customHeight="1">
      <c r="A37" s="125"/>
      <c r="B37" s="51"/>
      <c r="C37" s="51"/>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sqref="A1:D1"/>
    </sheetView>
  </sheetViews>
  <sheetFormatPr defaultRowHeight="12.75"/>
  <cols>
    <col min="1" max="1" width="50.85546875" style="37" customWidth="1"/>
    <col min="2" max="2" width="13.85546875" style="646" customWidth="1"/>
    <col min="3" max="3" width="15.140625" style="646" customWidth="1"/>
    <col min="4" max="4" width="15.5703125" style="646" customWidth="1"/>
    <col min="5" max="16384" width="9.140625" style="646"/>
  </cols>
  <sheetData>
    <row r="1" spans="1:4" s="32" customFormat="1" ht="30" customHeight="1">
      <c r="A1" s="737" t="s">
        <v>1170</v>
      </c>
      <c r="B1" s="737"/>
      <c r="C1" s="737"/>
      <c r="D1" s="737"/>
    </row>
    <row r="2" spans="1:4" s="32" customFormat="1" ht="15" customHeight="1">
      <c r="A2" s="738" t="s">
        <v>777</v>
      </c>
      <c r="B2" s="738"/>
      <c r="C2" s="738"/>
      <c r="D2" s="738"/>
    </row>
    <row r="3" spans="1:4" s="32" customFormat="1" ht="15" customHeight="1">
      <c r="A3" s="738" t="s">
        <v>1479</v>
      </c>
      <c r="B3" s="738"/>
      <c r="C3" s="738"/>
      <c r="D3" s="738"/>
    </row>
    <row r="4" spans="1:4" s="33" customFormat="1" ht="30" customHeight="1">
      <c r="A4" s="739" t="s">
        <v>547</v>
      </c>
      <c r="B4" s="739"/>
      <c r="C4" s="739"/>
      <c r="D4" s="739"/>
    </row>
    <row r="5" spans="1:4" ht="3.75" customHeight="1">
      <c r="A5" s="130"/>
      <c r="B5" s="131"/>
      <c r="C5" s="51"/>
      <c r="D5" s="51"/>
    </row>
    <row r="6" spans="1:4" ht="30" customHeight="1">
      <c r="A6" s="155"/>
      <c r="B6" s="132" t="s">
        <v>150</v>
      </c>
      <c r="C6" s="133" t="s">
        <v>554</v>
      </c>
      <c r="D6" s="134" t="s">
        <v>778</v>
      </c>
    </row>
    <row r="7" spans="1:4" ht="15" customHeight="1">
      <c r="A7" s="184" t="s">
        <v>779</v>
      </c>
      <c r="B7" s="370">
        <v>4399223.4985500006</v>
      </c>
      <c r="C7" s="370">
        <v>4399223.4985500006</v>
      </c>
      <c r="D7" s="135">
        <v>0.98660620744607708</v>
      </c>
    </row>
    <row r="8" spans="1:4" ht="15" customHeight="1">
      <c r="A8" s="184" t="s">
        <v>780</v>
      </c>
      <c r="B8" s="370">
        <v>0</v>
      </c>
      <c r="C8" s="370">
        <v>0</v>
      </c>
      <c r="D8" s="135">
        <v>0</v>
      </c>
    </row>
    <row r="9" spans="1:4" ht="15" customHeight="1">
      <c r="A9" s="184" t="s">
        <v>781</v>
      </c>
      <c r="B9" s="370">
        <v>36446.831340000004</v>
      </c>
      <c r="C9" s="370">
        <v>36446.831340000004</v>
      </c>
      <c r="D9" s="135">
        <v>8.1738675140365855E-3</v>
      </c>
    </row>
    <row r="10" spans="1:4" ht="15" customHeight="1">
      <c r="A10" s="184" t="s">
        <v>782</v>
      </c>
      <c r="B10" s="370">
        <v>554.49110999999994</v>
      </c>
      <c r="C10" s="370">
        <v>554.49110999999994</v>
      </c>
      <c r="D10" s="135">
        <v>1.2435475744298506E-4</v>
      </c>
    </row>
    <row r="11" spans="1:4" ht="15" customHeight="1">
      <c r="A11" s="184" t="s">
        <v>783</v>
      </c>
      <c r="B11" s="370">
        <v>565.39468000000011</v>
      </c>
      <c r="C11" s="370">
        <v>565.39468000000011</v>
      </c>
      <c r="D11" s="135">
        <v>1.2680008213468774E-4</v>
      </c>
    </row>
    <row r="12" spans="1:4" ht="15" customHeight="1">
      <c r="A12" s="184" t="s">
        <v>784</v>
      </c>
      <c r="B12" s="370">
        <v>113.07894</v>
      </c>
      <c r="C12" s="370">
        <v>113.07894</v>
      </c>
      <c r="D12" s="135">
        <v>2.5360017324010591E-5</v>
      </c>
    </row>
    <row r="13" spans="1:4" ht="15" customHeight="1">
      <c r="A13" s="184" t="s">
        <v>785</v>
      </c>
      <c r="B13" s="370">
        <v>585.44406000000004</v>
      </c>
      <c r="C13" s="370">
        <v>585.44406000000004</v>
      </c>
      <c r="D13" s="135">
        <v>1.312965217381689E-4</v>
      </c>
    </row>
    <row r="14" spans="1:4" ht="15" customHeight="1">
      <c r="A14" s="184" t="s">
        <v>786</v>
      </c>
      <c r="B14" s="370">
        <v>292.72206</v>
      </c>
      <c r="C14" s="370">
        <v>292.72206</v>
      </c>
      <c r="D14" s="135">
        <v>6.5648267597132298E-5</v>
      </c>
    </row>
    <row r="15" spans="1:4" ht="15" customHeight="1">
      <c r="A15" s="184" t="s">
        <v>787</v>
      </c>
      <c r="B15" s="370">
        <v>1323.82944</v>
      </c>
      <c r="C15" s="370">
        <v>1323.82944</v>
      </c>
      <c r="D15" s="135">
        <v>2.9689292747557804E-4</v>
      </c>
    </row>
    <row r="16" spans="1:4" ht="15" customHeight="1">
      <c r="A16" s="184" t="s">
        <v>788</v>
      </c>
      <c r="B16" s="370">
        <v>1059.0635400000001</v>
      </c>
      <c r="C16" s="370">
        <v>1059.0635400000001</v>
      </c>
      <c r="D16" s="135">
        <v>2.375143392892433E-4</v>
      </c>
    </row>
    <row r="17" spans="1:4" ht="15" customHeight="1">
      <c r="A17" s="184" t="s">
        <v>789</v>
      </c>
      <c r="B17" s="370">
        <v>20800.694090000001</v>
      </c>
      <c r="C17" s="370">
        <v>20800.694090000001</v>
      </c>
      <c r="D17" s="135">
        <v>4.66493550853806E-3</v>
      </c>
    </row>
    <row r="18" spans="1:4" ht="15" customHeight="1">
      <c r="A18" s="184" t="s">
        <v>790</v>
      </c>
      <c r="B18" s="370">
        <v>19181.32418</v>
      </c>
      <c r="C18" s="370">
        <v>19181.32418</v>
      </c>
      <c r="D18" s="135">
        <v>4.3017622335535088E-3</v>
      </c>
    </row>
    <row r="19" spans="1:4" ht="15" customHeight="1">
      <c r="A19" s="185" t="s">
        <v>791</v>
      </c>
      <c r="B19" s="562">
        <v>4458945.6921600001</v>
      </c>
      <c r="C19" s="562">
        <v>4458945.6921600001</v>
      </c>
      <c r="D19" s="136">
        <v>1</v>
      </c>
    </row>
    <row r="20" spans="1:4" ht="15" customHeight="1">
      <c r="A20" s="184" t="s">
        <v>792</v>
      </c>
      <c r="B20" s="370">
        <v>21200.679830000001</v>
      </c>
      <c r="C20" s="370">
        <v>21200.679830000001</v>
      </c>
      <c r="D20" s="135"/>
    </row>
    <row r="21" spans="1:4" s="34" customFormat="1" ht="15" customHeight="1" thickBot="1">
      <c r="A21" s="188" t="s">
        <v>793</v>
      </c>
      <c r="B21" s="137">
        <v>1</v>
      </c>
      <c r="C21" s="137">
        <v>1</v>
      </c>
      <c r="D21" s="137"/>
    </row>
    <row r="22" spans="1:4" ht="15" customHeight="1" thickTop="1">
      <c r="A22" s="138" t="s">
        <v>794</v>
      </c>
      <c r="B22" s="139"/>
      <c r="C22" s="140"/>
      <c r="D22" s="140"/>
    </row>
    <row r="23" spans="1:4" ht="102.75" customHeight="1">
      <c r="A23" s="750" t="s">
        <v>599</v>
      </c>
      <c r="B23" s="752"/>
      <c r="C23" s="752"/>
      <c r="D23" s="752"/>
    </row>
    <row r="24" spans="1:4" ht="105.75" customHeight="1">
      <c r="A24" s="750" t="s">
        <v>600</v>
      </c>
      <c r="B24" s="751"/>
      <c r="C24" s="751"/>
      <c r="D24" s="751"/>
    </row>
    <row r="25" spans="1:4" ht="15" customHeight="1">
      <c r="A25" s="138" t="s">
        <v>795</v>
      </c>
      <c r="B25" s="141"/>
      <c r="C25" s="138"/>
      <c r="D25" s="138"/>
    </row>
    <row r="26" spans="1:4" ht="15" customHeight="1">
      <c r="A26" s="563"/>
      <c r="B26" s="291"/>
      <c r="C26" s="644"/>
      <c r="D26" s="64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58" t="s">
        <v>1170</v>
      </c>
      <c r="B1" s="758"/>
      <c r="C1" s="758"/>
      <c r="D1" s="758"/>
    </row>
    <row r="2" spans="1:4" ht="35.1" customHeight="1">
      <c r="A2" s="795" t="s">
        <v>1171</v>
      </c>
      <c r="B2" s="759"/>
      <c r="C2" s="759"/>
      <c r="D2" s="759"/>
    </row>
    <row r="3" spans="1:4" ht="18">
      <c r="A3" s="759" t="s">
        <v>1479</v>
      </c>
      <c r="B3" s="759"/>
      <c r="C3" s="759"/>
      <c r="D3" s="759"/>
    </row>
    <row r="4" spans="1:4" ht="30" customHeight="1">
      <c r="A4" s="760" t="s">
        <v>547</v>
      </c>
      <c r="B4" s="760"/>
      <c r="C4" s="760"/>
      <c r="D4" s="760"/>
    </row>
    <row r="5" spans="1:4" ht="3.75" customHeight="1">
      <c r="A5" s="104"/>
      <c r="B5" s="210"/>
      <c r="C5" s="210"/>
      <c r="D5" s="103"/>
    </row>
    <row r="6" spans="1:4" ht="30" customHeight="1">
      <c r="A6" s="76" t="s">
        <v>824</v>
      </c>
      <c r="B6" s="77" t="s">
        <v>150</v>
      </c>
      <c r="C6" s="181" t="s">
        <v>554</v>
      </c>
      <c r="D6" s="77" t="s">
        <v>825</v>
      </c>
    </row>
    <row r="7" spans="1:4">
      <c r="A7" s="105" t="s">
        <v>826</v>
      </c>
      <c r="B7" s="102">
        <v>500000</v>
      </c>
      <c r="C7" s="102">
        <v>500000</v>
      </c>
      <c r="D7" s="165">
        <v>0.10106306173927286</v>
      </c>
    </row>
    <row r="8" spans="1:4">
      <c r="A8" s="105" t="s">
        <v>827</v>
      </c>
      <c r="B8" s="102">
        <v>2240936.5924699996</v>
      </c>
      <c r="C8" s="102">
        <v>2240936.5924699996</v>
      </c>
      <c r="D8" s="165">
        <v>0.45295182639718262</v>
      </c>
    </row>
    <row r="9" spans="1:4">
      <c r="A9" s="105" t="s">
        <v>828</v>
      </c>
      <c r="B9" s="102">
        <v>1471888.3471199998</v>
      </c>
      <c r="C9" s="102">
        <v>1471888.3471199998</v>
      </c>
      <c r="D9" s="165">
        <v>0.29750708579660967</v>
      </c>
    </row>
    <row r="10" spans="1:4">
      <c r="A10" s="105" t="s">
        <v>829</v>
      </c>
      <c r="B10" s="102">
        <v>552869.43369000009</v>
      </c>
      <c r="C10" s="102">
        <v>552869.43369000009</v>
      </c>
      <c r="D10" s="165">
        <v>0.1117493554215386</v>
      </c>
    </row>
    <row r="11" spans="1:4">
      <c r="A11" s="105" t="s">
        <v>830</v>
      </c>
      <c r="B11" s="102">
        <v>142558</v>
      </c>
      <c r="C11" s="102">
        <v>142558</v>
      </c>
      <c r="D11" s="165">
        <v>2.8814695910854522E-2</v>
      </c>
    </row>
    <row r="12" spans="1:4">
      <c r="A12" s="105" t="s">
        <v>831</v>
      </c>
      <c r="B12" s="102">
        <v>36346.160000000003</v>
      </c>
      <c r="C12" s="102">
        <v>36346.160000000003</v>
      </c>
      <c r="D12" s="165">
        <v>7.3465084241309802E-3</v>
      </c>
    </row>
    <row r="13" spans="1:4">
      <c r="A13" s="105" t="s">
        <v>832</v>
      </c>
      <c r="B13" s="102">
        <v>1364.4</v>
      </c>
      <c r="C13" s="102">
        <v>1364.4</v>
      </c>
      <c r="D13" s="165">
        <v>2.757808828741278E-4</v>
      </c>
    </row>
    <row r="14" spans="1:4">
      <c r="A14" s="105" t="s">
        <v>833</v>
      </c>
      <c r="B14" s="102">
        <v>1000</v>
      </c>
      <c r="C14" s="102">
        <v>1000</v>
      </c>
      <c r="D14" s="165">
        <v>2.0212612347854573E-4</v>
      </c>
    </row>
    <row r="15" spans="1:4">
      <c r="A15" s="105" t="s">
        <v>834</v>
      </c>
      <c r="B15" s="102">
        <v>443.08623999999998</v>
      </c>
      <c r="C15" s="102">
        <v>443.08623999999998</v>
      </c>
      <c r="D15" s="165">
        <v>8.9559304057884543E-5</v>
      </c>
    </row>
    <row r="16" spans="1:4">
      <c r="A16" s="105" t="s">
        <v>835</v>
      </c>
      <c r="B16" s="102">
        <v>0</v>
      </c>
      <c r="C16" s="102">
        <v>0</v>
      </c>
      <c r="D16" s="165">
        <v>0</v>
      </c>
    </row>
    <row r="17" spans="1:4">
      <c r="A17" s="105" t="s">
        <v>836</v>
      </c>
      <c r="B17" s="102">
        <v>0</v>
      </c>
      <c r="C17" s="102">
        <v>0</v>
      </c>
      <c r="D17" s="165">
        <v>0</v>
      </c>
    </row>
    <row r="18" spans="1:4">
      <c r="A18" s="105" t="s">
        <v>837</v>
      </c>
      <c r="B18" s="102">
        <v>0</v>
      </c>
      <c r="C18" s="102">
        <v>0</v>
      </c>
      <c r="D18" s="165">
        <v>0</v>
      </c>
    </row>
    <row r="19" spans="1:4">
      <c r="A19" s="105" t="s">
        <v>838</v>
      </c>
      <c r="B19" s="102">
        <v>0</v>
      </c>
      <c r="C19" s="102">
        <v>0</v>
      </c>
      <c r="D19" s="165">
        <v>0</v>
      </c>
    </row>
    <row r="20" spans="1:4">
      <c r="A20" s="105" t="s">
        <v>839</v>
      </c>
      <c r="B20" s="102">
        <v>0</v>
      </c>
      <c r="C20" s="102">
        <v>0</v>
      </c>
      <c r="D20" s="165">
        <v>0</v>
      </c>
    </row>
    <row r="21" spans="1:4">
      <c r="A21" s="76" t="s">
        <v>191</v>
      </c>
      <c r="B21" s="77">
        <v>4947406.0195200006</v>
      </c>
      <c r="C21" s="77">
        <v>4947406.0195200006</v>
      </c>
      <c r="D21" s="315">
        <v>1</v>
      </c>
    </row>
    <row r="22" spans="1:4">
      <c r="A22" s="58" t="s">
        <v>840</v>
      </c>
      <c r="B22" s="165">
        <v>1</v>
      </c>
      <c r="C22" s="165">
        <v>1</v>
      </c>
      <c r="D22" s="239"/>
    </row>
    <row r="23" spans="1:4" ht="30" customHeight="1">
      <c r="A23" s="442" t="s">
        <v>843</v>
      </c>
      <c r="B23" s="77" t="s">
        <v>150</v>
      </c>
      <c r="C23" s="181" t="s">
        <v>554</v>
      </c>
      <c r="D23" s="77" t="s">
        <v>778</v>
      </c>
    </row>
    <row r="24" spans="1:4">
      <c r="A24" s="105" t="s">
        <v>826</v>
      </c>
      <c r="B24" s="102">
        <v>25</v>
      </c>
      <c r="C24" s="102">
        <v>25</v>
      </c>
      <c r="D24" s="165">
        <v>2.465483234714004E-2</v>
      </c>
    </row>
    <row r="25" spans="1:4">
      <c r="A25" s="105" t="s">
        <v>827</v>
      </c>
      <c r="B25" s="102">
        <v>234</v>
      </c>
      <c r="C25" s="102">
        <v>234</v>
      </c>
      <c r="D25" s="165">
        <v>0.23076923076923078</v>
      </c>
    </row>
    <row r="26" spans="1:4">
      <c r="A26" s="105" t="s">
        <v>828</v>
      </c>
      <c r="B26" s="102">
        <v>296</v>
      </c>
      <c r="C26" s="102">
        <v>296</v>
      </c>
      <c r="D26" s="165">
        <v>0.29191321499013806</v>
      </c>
    </row>
    <row r="27" spans="1:4">
      <c r="A27" s="105" t="s">
        <v>829</v>
      </c>
      <c r="B27" s="102">
        <v>234</v>
      </c>
      <c r="C27" s="102">
        <v>234</v>
      </c>
      <c r="D27" s="165">
        <v>0.23076923076923078</v>
      </c>
    </row>
    <row r="28" spans="1:4">
      <c r="A28" s="105" t="s">
        <v>830</v>
      </c>
      <c r="B28" s="102">
        <v>143</v>
      </c>
      <c r="C28" s="102">
        <v>143</v>
      </c>
      <c r="D28" s="165">
        <v>0.14102564102564102</v>
      </c>
    </row>
    <row r="29" spans="1:4">
      <c r="A29" s="105" t="s">
        <v>831</v>
      </c>
      <c r="B29" s="102">
        <v>68</v>
      </c>
      <c r="C29" s="102">
        <v>68</v>
      </c>
      <c r="D29" s="165">
        <v>6.7061143984220903E-2</v>
      </c>
    </row>
    <row r="30" spans="1:4">
      <c r="A30" s="105" t="s">
        <v>832</v>
      </c>
      <c r="B30" s="102">
        <v>5</v>
      </c>
      <c r="C30" s="102">
        <v>5</v>
      </c>
      <c r="D30" s="165">
        <v>4.9309664694280079E-3</v>
      </c>
    </row>
    <row r="31" spans="1:4">
      <c r="A31" s="105" t="s">
        <v>833</v>
      </c>
      <c r="B31" s="102">
        <v>5</v>
      </c>
      <c r="C31" s="102">
        <v>5</v>
      </c>
      <c r="D31" s="165">
        <v>4.9309664694280079E-3</v>
      </c>
    </row>
    <row r="32" spans="1:4">
      <c r="A32" s="105" t="s">
        <v>834</v>
      </c>
      <c r="B32" s="102">
        <v>4</v>
      </c>
      <c r="C32" s="102">
        <v>4</v>
      </c>
      <c r="D32" s="165">
        <v>3.9447731755424065E-3</v>
      </c>
    </row>
    <row r="33" spans="1:4">
      <c r="A33" s="105" t="s">
        <v>835</v>
      </c>
      <c r="B33" s="102">
        <v>0</v>
      </c>
      <c r="C33" s="102">
        <v>0</v>
      </c>
      <c r="D33" s="165">
        <v>0</v>
      </c>
    </row>
    <row r="34" spans="1:4">
      <c r="A34" s="105" t="s">
        <v>836</v>
      </c>
      <c r="B34" s="102">
        <v>0</v>
      </c>
      <c r="C34" s="102">
        <v>0</v>
      </c>
      <c r="D34" s="165">
        <v>0</v>
      </c>
    </row>
    <row r="35" spans="1:4">
      <c r="A35" s="105" t="s">
        <v>837</v>
      </c>
      <c r="B35" s="102">
        <v>0</v>
      </c>
      <c r="C35" s="102">
        <v>0</v>
      </c>
      <c r="D35" s="165">
        <v>0</v>
      </c>
    </row>
    <row r="36" spans="1:4">
      <c r="A36" s="105" t="s">
        <v>838</v>
      </c>
      <c r="B36" s="102">
        <v>0</v>
      </c>
      <c r="C36" s="102">
        <v>0</v>
      </c>
      <c r="D36" s="165">
        <v>0</v>
      </c>
    </row>
    <row r="37" spans="1:4">
      <c r="A37" s="105" t="s">
        <v>839</v>
      </c>
      <c r="B37" s="102">
        <v>0</v>
      </c>
      <c r="C37" s="102">
        <v>0</v>
      </c>
      <c r="D37" s="165">
        <v>0</v>
      </c>
    </row>
    <row r="38" spans="1:4">
      <c r="A38" s="76" t="s">
        <v>191</v>
      </c>
      <c r="B38" s="77">
        <v>1014</v>
      </c>
      <c r="C38" s="77">
        <v>1014</v>
      </c>
      <c r="D38" s="315">
        <v>1</v>
      </c>
    </row>
    <row r="39" spans="1:4">
      <c r="A39" s="58" t="s">
        <v>840</v>
      </c>
      <c r="B39" s="111">
        <v>1</v>
      </c>
      <c r="C39" s="111">
        <v>1</v>
      </c>
      <c r="D39" s="149"/>
    </row>
    <row r="40" spans="1:4" ht="15.75" thickBot="1">
      <c r="A40" s="257"/>
      <c r="B40" s="260"/>
      <c r="C40" s="259"/>
      <c r="D40" s="259"/>
    </row>
    <row r="41" spans="1:4" ht="54" customHeight="1" thickTop="1">
      <c r="A41" s="755" t="s">
        <v>1469</v>
      </c>
      <c r="B41" s="756"/>
      <c r="C41" s="756"/>
      <c r="D41" s="756"/>
    </row>
    <row r="42" spans="1:4">
      <c r="A42" s="214"/>
      <c r="B42" s="215"/>
      <c r="C42" s="215"/>
      <c r="D42" s="215"/>
    </row>
    <row r="43" spans="1:4" ht="30" customHeight="1">
      <c r="A43" s="758" t="s">
        <v>1170</v>
      </c>
      <c r="B43" s="758"/>
      <c r="C43" s="758"/>
      <c r="D43" s="758"/>
    </row>
    <row r="44" spans="1:4" ht="18">
      <c r="A44" s="795" t="s">
        <v>842</v>
      </c>
      <c r="B44" s="759"/>
      <c r="C44" s="759"/>
      <c r="D44" s="759"/>
    </row>
    <row r="45" spans="1:4" ht="18">
      <c r="A45" s="759" t="s">
        <v>1479</v>
      </c>
      <c r="B45" s="759"/>
      <c r="C45" s="759"/>
      <c r="D45" s="759"/>
    </row>
    <row r="46" spans="1:4" ht="30" customHeight="1">
      <c r="A46" s="760" t="s">
        <v>547</v>
      </c>
      <c r="B46" s="760"/>
      <c r="C46" s="760"/>
      <c r="D46" s="760"/>
    </row>
    <row r="47" spans="1:4">
      <c r="A47" s="104"/>
      <c r="B47" s="210"/>
      <c r="C47" s="210"/>
      <c r="D47" s="103"/>
    </row>
    <row r="48" spans="1:4" ht="30" customHeight="1">
      <c r="A48" s="76" t="s">
        <v>824</v>
      </c>
      <c r="B48" s="77" t="s">
        <v>150</v>
      </c>
      <c r="C48" s="181" t="s">
        <v>554</v>
      </c>
      <c r="D48" s="77" t="s">
        <v>825</v>
      </c>
    </row>
    <row r="49" spans="1:4">
      <c r="A49" s="105" t="s">
        <v>826</v>
      </c>
      <c r="B49" s="102">
        <v>0</v>
      </c>
      <c r="C49" s="102">
        <v>0</v>
      </c>
      <c r="D49" s="165">
        <v>0</v>
      </c>
    </row>
    <row r="50" spans="1:4">
      <c r="A50" s="105" t="s">
        <v>827</v>
      </c>
      <c r="B50" s="102">
        <v>0</v>
      </c>
      <c r="C50" s="102">
        <v>0</v>
      </c>
      <c r="D50" s="165">
        <v>0</v>
      </c>
    </row>
    <row r="51" spans="1:4">
      <c r="A51" s="105" t="s">
        <v>828</v>
      </c>
      <c r="B51" s="102">
        <v>0</v>
      </c>
      <c r="C51" s="102">
        <v>0</v>
      </c>
      <c r="D51" s="165">
        <v>0</v>
      </c>
    </row>
    <row r="52" spans="1:4">
      <c r="A52" s="105" t="s">
        <v>829</v>
      </c>
      <c r="B52" s="102">
        <v>0</v>
      </c>
      <c r="C52" s="102">
        <v>0</v>
      </c>
      <c r="D52" s="165">
        <v>0</v>
      </c>
    </row>
    <row r="53" spans="1:4">
      <c r="A53" s="105" t="s">
        <v>830</v>
      </c>
      <c r="B53" s="102">
        <v>0</v>
      </c>
      <c r="C53" s="102">
        <v>0</v>
      </c>
      <c r="D53" s="165">
        <v>0</v>
      </c>
    </row>
    <row r="54" spans="1:4">
      <c r="A54" s="105" t="s">
        <v>831</v>
      </c>
      <c r="B54" s="102">
        <v>0</v>
      </c>
      <c r="C54" s="102">
        <v>0</v>
      </c>
      <c r="D54" s="165">
        <v>0</v>
      </c>
    </row>
    <row r="55" spans="1:4">
      <c r="A55" s="105" t="s">
        <v>832</v>
      </c>
      <c r="B55" s="102">
        <v>0</v>
      </c>
      <c r="C55" s="102">
        <v>0</v>
      </c>
      <c r="D55" s="165">
        <v>0</v>
      </c>
    </row>
    <row r="56" spans="1:4">
      <c r="A56" s="105" t="s">
        <v>833</v>
      </c>
      <c r="B56" s="102">
        <v>0</v>
      </c>
      <c r="C56" s="102">
        <v>0</v>
      </c>
      <c r="D56" s="165">
        <v>0</v>
      </c>
    </row>
    <row r="57" spans="1:4">
      <c r="A57" s="105" t="s">
        <v>834</v>
      </c>
      <c r="B57" s="102">
        <v>0</v>
      </c>
      <c r="C57" s="102">
        <v>0</v>
      </c>
      <c r="D57" s="165">
        <v>0</v>
      </c>
    </row>
    <row r="58" spans="1:4">
      <c r="A58" s="105" t="s">
        <v>835</v>
      </c>
      <c r="B58" s="102">
        <v>0</v>
      </c>
      <c r="C58" s="102">
        <v>0</v>
      </c>
      <c r="D58" s="165">
        <v>0</v>
      </c>
    </row>
    <row r="59" spans="1:4">
      <c r="A59" s="105" t="s">
        <v>836</v>
      </c>
      <c r="B59" s="102">
        <v>0</v>
      </c>
      <c r="C59" s="102">
        <v>0</v>
      </c>
      <c r="D59" s="165">
        <v>0</v>
      </c>
    </row>
    <row r="60" spans="1:4">
      <c r="A60" s="105" t="s">
        <v>837</v>
      </c>
      <c r="B60" s="102">
        <v>0</v>
      </c>
      <c r="C60" s="102">
        <v>0</v>
      </c>
      <c r="D60" s="165">
        <v>0</v>
      </c>
    </row>
    <row r="61" spans="1:4">
      <c r="A61" s="105" t="s">
        <v>838</v>
      </c>
      <c r="B61" s="102">
        <v>0</v>
      </c>
      <c r="C61" s="102">
        <v>0</v>
      </c>
      <c r="D61" s="165">
        <v>0</v>
      </c>
    </row>
    <row r="62" spans="1:4">
      <c r="A62" s="105" t="s">
        <v>839</v>
      </c>
      <c r="B62" s="102">
        <v>0</v>
      </c>
      <c r="C62" s="102">
        <v>0</v>
      </c>
      <c r="D62" s="165">
        <v>0</v>
      </c>
    </row>
    <row r="63" spans="1:4">
      <c r="A63" s="76" t="s">
        <v>191</v>
      </c>
      <c r="B63" s="77">
        <v>0</v>
      </c>
      <c r="C63" s="77">
        <v>0</v>
      </c>
      <c r="D63" s="315">
        <v>0</v>
      </c>
    </row>
    <row r="64" spans="1:4">
      <c r="A64" s="58" t="s">
        <v>840</v>
      </c>
      <c r="B64" s="165">
        <v>0</v>
      </c>
      <c r="C64" s="165">
        <v>0</v>
      </c>
      <c r="D64" s="239"/>
    </row>
    <row r="65" spans="1:4" ht="30" customHeight="1">
      <c r="A65" s="442" t="s">
        <v>843</v>
      </c>
      <c r="B65" s="77" t="s">
        <v>150</v>
      </c>
      <c r="C65" s="181" t="s">
        <v>554</v>
      </c>
      <c r="D65" s="77" t="s">
        <v>778</v>
      </c>
    </row>
    <row r="66" spans="1:4">
      <c r="A66" s="105" t="s">
        <v>826</v>
      </c>
      <c r="B66" s="102">
        <v>0</v>
      </c>
      <c r="C66" s="102">
        <v>0</v>
      </c>
      <c r="D66" s="165">
        <v>0</v>
      </c>
    </row>
    <row r="67" spans="1:4">
      <c r="A67" s="105" t="s">
        <v>827</v>
      </c>
      <c r="B67" s="102">
        <v>0</v>
      </c>
      <c r="C67" s="102">
        <v>0</v>
      </c>
      <c r="D67" s="165">
        <v>0</v>
      </c>
    </row>
    <row r="68" spans="1:4">
      <c r="A68" s="105" t="s">
        <v>828</v>
      </c>
      <c r="B68" s="102">
        <v>0</v>
      </c>
      <c r="C68" s="102">
        <v>0</v>
      </c>
      <c r="D68" s="165">
        <v>0</v>
      </c>
    </row>
    <row r="69" spans="1:4">
      <c r="A69" s="105" t="s">
        <v>829</v>
      </c>
      <c r="B69" s="102">
        <v>0</v>
      </c>
      <c r="C69" s="102">
        <v>0</v>
      </c>
      <c r="D69" s="165">
        <v>0</v>
      </c>
    </row>
    <row r="70" spans="1:4">
      <c r="A70" s="105" t="s">
        <v>830</v>
      </c>
      <c r="B70" s="102">
        <v>0</v>
      </c>
      <c r="C70" s="102">
        <v>0</v>
      </c>
      <c r="D70" s="165">
        <v>0</v>
      </c>
    </row>
    <row r="71" spans="1:4">
      <c r="A71" s="105" t="s">
        <v>831</v>
      </c>
      <c r="B71" s="102">
        <v>0</v>
      </c>
      <c r="C71" s="102">
        <v>0</v>
      </c>
      <c r="D71" s="165">
        <v>0</v>
      </c>
    </row>
    <row r="72" spans="1:4">
      <c r="A72" s="105" t="s">
        <v>832</v>
      </c>
      <c r="B72" s="102">
        <v>0</v>
      </c>
      <c r="C72" s="102">
        <v>0</v>
      </c>
      <c r="D72" s="165">
        <v>0</v>
      </c>
    </row>
    <row r="73" spans="1:4">
      <c r="A73" s="105" t="s">
        <v>833</v>
      </c>
      <c r="B73" s="102">
        <v>0</v>
      </c>
      <c r="C73" s="102">
        <v>0</v>
      </c>
      <c r="D73" s="165">
        <v>0</v>
      </c>
    </row>
    <row r="74" spans="1:4">
      <c r="A74" s="105" t="s">
        <v>834</v>
      </c>
      <c r="B74" s="102">
        <v>0</v>
      </c>
      <c r="C74" s="102">
        <v>0</v>
      </c>
      <c r="D74" s="165">
        <v>0</v>
      </c>
    </row>
    <row r="75" spans="1:4">
      <c r="A75" s="105" t="s">
        <v>835</v>
      </c>
      <c r="B75" s="102">
        <v>0</v>
      </c>
      <c r="C75" s="102">
        <v>0</v>
      </c>
      <c r="D75" s="165">
        <v>0</v>
      </c>
    </row>
    <row r="76" spans="1:4">
      <c r="A76" s="105" t="s">
        <v>836</v>
      </c>
      <c r="B76" s="102">
        <v>0</v>
      </c>
      <c r="C76" s="102">
        <v>0</v>
      </c>
      <c r="D76" s="165">
        <v>0</v>
      </c>
    </row>
    <row r="77" spans="1:4">
      <c r="A77" s="105" t="s">
        <v>837</v>
      </c>
      <c r="B77" s="102">
        <v>0</v>
      </c>
      <c r="C77" s="102">
        <v>0</v>
      </c>
      <c r="D77" s="165">
        <v>0</v>
      </c>
    </row>
    <row r="78" spans="1:4">
      <c r="A78" s="105" t="s">
        <v>838</v>
      </c>
      <c r="B78" s="102">
        <v>0</v>
      </c>
      <c r="C78" s="102">
        <v>0</v>
      </c>
      <c r="D78" s="165">
        <v>0</v>
      </c>
    </row>
    <row r="79" spans="1:4">
      <c r="A79" s="105" t="s">
        <v>839</v>
      </c>
      <c r="B79" s="102">
        <v>0</v>
      </c>
      <c r="C79" s="102">
        <v>0</v>
      </c>
      <c r="D79" s="165">
        <v>0</v>
      </c>
    </row>
    <row r="80" spans="1:4">
      <c r="A80" s="76" t="s">
        <v>191</v>
      </c>
      <c r="B80" s="77">
        <v>0</v>
      </c>
      <c r="C80" s="77">
        <v>0</v>
      </c>
      <c r="D80" s="315">
        <v>0</v>
      </c>
    </row>
    <row r="81" spans="1:4">
      <c r="A81" s="58" t="s">
        <v>840</v>
      </c>
      <c r="B81" s="111">
        <v>0</v>
      </c>
      <c r="C81" s="111">
        <v>0</v>
      </c>
      <c r="D81" s="149"/>
    </row>
    <row r="82" spans="1:4" ht="15.75" thickBot="1">
      <c r="A82" s="257"/>
      <c r="B82" s="260"/>
      <c r="C82" s="259"/>
      <c r="D82" s="259"/>
    </row>
    <row r="83" spans="1:4" ht="30" customHeight="1" thickTop="1">
      <c r="A83" s="755" t="s">
        <v>1470</v>
      </c>
      <c r="B83" s="756"/>
      <c r="C83" s="756"/>
      <c r="D83" s="756"/>
    </row>
    <row r="84" spans="1:4">
      <c r="A84" s="217"/>
      <c r="B84" s="217"/>
      <c r="C84" s="216"/>
      <c r="D84" s="103"/>
    </row>
    <row r="85" spans="1:4" ht="30" customHeight="1">
      <c r="A85" s="758" t="s">
        <v>1170</v>
      </c>
      <c r="B85" s="758"/>
      <c r="C85" s="758"/>
      <c r="D85" s="758"/>
    </row>
    <row r="86" spans="1:4" ht="18">
      <c r="A86" s="795" t="s">
        <v>846</v>
      </c>
      <c r="B86" s="759"/>
      <c r="C86" s="759"/>
      <c r="D86" s="759"/>
    </row>
    <row r="87" spans="1:4" ht="18">
      <c r="A87" s="759" t="s">
        <v>1479</v>
      </c>
      <c r="B87" s="759"/>
      <c r="C87" s="759"/>
      <c r="D87" s="759"/>
    </row>
    <row r="88" spans="1:4" ht="30" customHeight="1">
      <c r="A88" s="760" t="s">
        <v>547</v>
      </c>
      <c r="B88" s="760"/>
      <c r="C88" s="760"/>
      <c r="D88" s="760"/>
    </row>
    <row r="89" spans="1:4">
      <c r="A89" s="104"/>
      <c r="B89" s="210"/>
      <c r="C89" s="210"/>
      <c r="D89" s="103"/>
    </row>
    <row r="90" spans="1:4" ht="30" customHeight="1">
      <c r="A90" s="76" t="s">
        <v>824</v>
      </c>
      <c r="B90" s="77" t="s">
        <v>150</v>
      </c>
      <c r="C90" s="181" t="s">
        <v>554</v>
      </c>
      <c r="D90" s="77" t="s">
        <v>825</v>
      </c>
    </row>
    <row r="91" spans="1:4">
      <c r="A91" s="105" t="s">
        <v>826</v>
      </c>
      <c r="B91" s="102">
        <v>0</v>
      </c>
      <c r="C91" s="102">
        <v>0</v>
      </c>
      <c r="D91" s="165">
        <v>0</v>
      </c>
    </row>
    <row r="92" spans="1:4">
      <c r="A92" s="105" t="s">
        <v>827</v>
      </c>
      <c r="B92" s="102">
        <v>0</v>
      </c>
      <c r="C92" s="102">
        <v>0</v>
      </c>
      <c r="D92" s="165">
        <v>0</v>
      </c>
    </row>
    <row r="93" spans="1:4">
      <c r="A93" s="105" t="s">
        <v>828</v>
      </c>
      <c r="B93" s="102">
        <v>0</v>
      </c>
      <c r="C93" s="102">
        <v>0</v>
      </c>
      <c r="D93" s="165">
        <v>0</v>
      </c>
    </row>
    <row r="94" spans="1:4">
      <c r="A94" s="105" t="s">
        <v>829</v>
      </c>
      <c r="B94" s="102">
        <v>0</v>
      </c>
      <c r="C94" s="102">
        <v>0</v>
      </c>
      <c r="D94" s="165">
        <v>0</v>
      </c>
    </row>
    <row r="95" spans="1:4">
      <c r="A95" s="105" t="s">
        <v>830</v>
      </c>
      <c r="B95" s="102">
        <v>0</v>
      </c>
      <c r="C95" s="102">
        <v>0</v>
      </c>
      <c r="D95" s="165">
        <v>0</v>
      </c>
    </row>
    <row r="96" spans="1:4">
      <c r="A96" s="105" t="s">
        <v>831</v>
      </c>
      <c r="B96" s="102">
        <v>0</v>
      </c>
      <c r="C96" s="102">
        <v>0</v>
      </c>
      <c r="D96" s="165">
        <v>0</v>
      </c>
    </row>
    <row r="97" spans="1:4">
      <c r="A97" s="105" t="s">
        <v>832</v>
      </c>
      <c r="B97" s="102">
        <v>0</v>
      </c>
      <c r="C97" s="102">
        <v>0</v>
      </c>
      <c r="D97" s="165">
        <v>0</v>
      </c>
    </row>
    <row r="98" spans="1:4">
      <c r="A98" s="105" t="s">
        <v>833</v>
      </c>
      <c r="B98" s="102">
        <v>0</v>
      </c>
      <c r="C98" s="102">
        <v>0</v>
      </c>
      <c r="D98" s="165">
        <v>0</v>
      </c>
    </row>
    <row r="99" spans="1:4">
      <c r="A99" s="105" t="s">
        <v>834</v>
      </c>
      <c r="B99" s="102">
        <v>0</v>
      </c>
      <c r="C99" s="102">
        <v>0</v>
      </c>
      <c r="D99" s="165">
        <v>0</v>
      </c>
    </row>
    <row r="100" spans="1:4">
      <c r="A100" s="105" t="s">
        <v>835</v>
      </c>
      <c r="B100" s="102">
        <v>0</v>
      </c>
      <c r="C100" s="102">
        <v>0</v>
      </c>
      <c r="D100" s="165">
        <v>0</v>
      </c>
    </row>
    <row r="101" spans="1:4">
      <c r="A101" s="105" t="s">
        <v>836</v>
      </c>
      <c r="B101" s="102">
        <v>0</v>
      </c>
      <c r="C101" s="102">
        <v>0</v>
      </c>
      <c r="D101" s="165">
        <v>0</v>
      </c>
    </row>
    <row r="102" spans="1:4">
      <c r="A102" s="105" t="s">
        <v>837</v>
      </c>
      <c r="B102" s="102">
        <v>0</v>
      </c>
      <c r="C102" s="102">
        <v>0</v>
      </c>
      <c r="D102" s="165">
        <v>0</v>
      </c>
    </row>
    <row r="103" spans="1:4">
      <c r="A103" s="105" t="s">
        <v>838</v>
      </c>
      <c r="B103" s="102">
        <v>0</v>
      </c>
      <c r="C103" s="102">
        <v>0</v>
      </c>
      <c r="D103" s="165">
        <v>0</v>
      </c>
    </row>
    <row r="104" spans="1:4">
      <c r="A104" s="105" t="s">
        <v>839</v>
      </c>
      <c r="B104" s="102">
        <v>0</v>
      </c>
      <c r="C104" s="102">
        <v>0</v>
      </c>
      <c r="D104" s="165">
        <v>0</v>
      </c>
    </row>
    <row r="105" spans="1:4">
      <c r="A105" s="76" t="s">
        <v>191</v>
      </c>
      <c r="B105" s="77">
        <v>0</v>
      </c>
      <c r="C105" s="77">
        <v>0</v>
      </c>
      <c r="D105" s="315">
        <v>0</v>
      </c>
    </row>
    <row r="106" spans="1:4">
      <c r="A106" s="58" t="s">
        <v>840</v>
      </c>
      <c r="B106" s="165">
        <v>0</v>
      </c>
      <c r="C106" s="165">
        <v>0</v>
      </c>
      <c r="D106" s="239"/>
    </row>
    <row r="107" spans="1:4" ht="30" customHeight="1">
      <c r="A107" s="442" t="s">
        <v>843</v>
      </c>
      <c r="B107" s="77" t="s">
        <v>150</v>
      </c>
      <c r="C107" s="181" t="s">
        <v>554</v>
      </c>
      <c r="D107" s="77" t="s">
        <v>778</v>
      </c>
    </row>
    <row r="108" spans="1:4">
      <c r="A108" s="105" t="s">
        <v>826</v>
      </c>
      <c r="B108" s="102">
        <v>0</v>
      </c>
      <c r="C108" s="102">
        <v>0</v>
      </c>
      <c r="D108" s="165">
        <v>0</v>
      </c>
    </row>
    <row r="109" spans="1:4">
      <c r="A109" s="105" t="s">
        <v>827</v>
      </c>
      <c r="B109" s="102">
        <v>0</v>
      </c>
      <c r="C109" s="102">
        <v>0</v>
      </c>
      <c r="D109" s="165">
        <v>0</v>
      </c>
    </row>
    <row r="110" spans="1:4">
      <c r="A110" s="105" t="s">
        <v>828</v>
      </c>
      <c r="B110" s="102">
        <v>0</v>
      </c>
      <c r="C110" s="102">
        <v>0</v>
      </c>
      <c r="D110" s="165">
        <v>0</v>
      </c>
    </row>
    <row r="111" spans="1:4">
      <c r="A111" s="105" t="s">
        <v>829</v>
      </c>
      <c r="B111" s="102">
        <v>0</v>
      </c>
      <c r="C111" s="102">
        <v>0</v>
      </c>
      <c r="D111" s="165">
        <v>0</v>
      </c>
    </row>
    <row r="112" spans="1:4">
      <c r="A112" s="105" t="s">
        <v>830</v>
      </c>
      <c r="B112" s="102">
        <v>0</v>
      </c>
      <c r="C112" s="102">
        <v>0</v>
      </c>
      <c r="D112" s="165">
        <v>0</v>
      </c>
    </row>
    <row r="113" spans="1:4">
      <c r="A113" s="105" t="s">
        <v>831</v>
      </c>
      <c r="B113" s="102">
        <v>0</v>
      </c>
      <c r="C113" s="102">
        <v>0</v>
      </c>
      <c r="D113" s="165">
        <v>0</v>
      </c>
    </row>
    <row r="114" spans="1:4">
      <c r="A114" s="105" t="s">
        <v>832</v>
      </c>
      <c r="B114" s="102">
        <v>0</v>
      </c>
      <c r="C114" s="102">
        <v>0</v>
      </c>
      <c r="D114" s="165">
        <v>0</v>
      </c>
    </row>
    <row r="115" spans="1:4">
      <c r="A115" s="105" t="s">
        <v>833</v>
      </c>
      <c r="B115" s="102">
        <v>0</v>
      </c>
      <c r="C115" s="102">
        <v>0</v>
      </c>
      <c r="D115" s="165">
        <v>0</v>
      </c>
    </row>
    <row r="116" spans="1:4">
      <c r="A116" s="105" t="s">
        <v>834</v>
      </c>
      <c r="B116" s="102">
        <v>0</v>
      </c>
      <c r="C116" s="102">
        <v>0</v>
      </c>
      <c r="D116" s="165">
        <v>0</v>
      </c>
    </row>
    <row r="117" spans="1:4">
      <c r="A117" s="105" t="s">
        <v>835</v>
      </c>
      <c r="B117" s="102">
        <v>0</v>
      </c>
      <c r="C117" s="102">
        <v>0</v>
      </c>
      <c r="D117" s="165">
        <v>0</v>
      </c>
    </row>
    <row r="118" spans="1:4">
      <c r="A118" s="105" t="s">
        <v>836</v>
      </c>
      <c r="B118" s="102">
        <v>0</v>
      </c>
      <c r="C118" s="102">
        <v>0</v>
      </c>
      <c r="D118" s="165">
        <v>0</v>
      </c>
    </row>
    <row r="119" spans="1:4">
      <c r="A119" s="105" t="s">
        <v>837</v>
      </c>
      <c r="B119" s="102">
        <v>0</v>
      </c>
      <c r="C119" s="102">
        <v>0</v>
      </c>
      <c r="D119" s="165">
        <v>0</v>
      </c>
    </row>
    <row r="120" spans="1:4">
      <c r="A120" s="105" t="s">
        <v>838</v>
      </c>
      <c r="B120" s="102">
        <v>0</v>
      </c>
      <c r="C120" s="102">
        <v>0</v>
      </c>
      <c r="D120" s="165">
        <v>0</v>
      </c>
    </row>
    <row r="121" spans="1:4">
      <c r="A121" s="105" t="s">
        <v>839</v>
      </c>
      <c r="B121" s="102">
        <v>0</v>
      </c>
      <c r="C121" s="102">
        <v>0</v>
      </c>
      <c r="D121" s="165">
        <v>0</v>
      </c>
    </row>
    <row r="122" spans="1:4">
      <c r="A122" s="76" t="s">
        <v>191</v>
      </c>
      <c r="B122" s="77">
        <v>0</v>
      </c>
      <c r="C122" s="77">
        <v>0</v>
      </c>
      <c r="D122" s="315">
        <v>0</v>
      </c>
    </row>
    <row r="123" spans="1:4">
      <c r="A123" s="58" t="s">
        <v>840</v>
      </c>
      <c r="B123" s="111">
        <v>0</v>
      </c>
      <c r="C123" s="111">
        <v>0</v>
      </c>
      <c r="D123" s="149"/>
    </row>
    <row r="124" spans="1:4" ht="15.75" thickBot="1">
      <c r="A124" s="257"/>
      <c r="B124" s="260"/>
      <c r="C124" s="259"/>
      <c r="D124" s="259"/>
    </row>
    <row r="125" spans="1:4" ht="15.75" thickTop="1">
      <c r="A125" s="755" t="s">
        <v>1474</v>
      </c>
      <c r="B125" s="756"/>
      <c r="C125" s="756"/>
      <c r="D125" s="756"/>
    </row>
    <row r="126" spans="1:4">
      <c r="A126" s="219"/>
      <c r="B126" s="12"/>
      <c r="C126" s="216"/>
      <c r="D126" s="103"/>
    </row>
    <row r="127" spans="1:4" ht="30" customHeight="1">
      <c r="A127" s="758" t="s">
        <v>1170</v>
      </c>
      <c r="B127" s="758"/>
      <c r="C127" s="758"/>
      <c r="D127" s="758"/>
    </row>
    <row r="128" spans="1:4" ht="18">
      <c r="A128" s="795" t="s">
        <v>844</v>
      </c>
      <c r="B128" s="759"/>
      <c r="C128" s="759"/>
      <c r="D128" s="759"/>
    </row>
    <row r="129" spans="1:4" ht="18">
      <c r="A129" s="759" t="s">
        <v>1479</v>
      </c>
      <c r="B129" s="759"/>
      <c r="C129" s="759"/>
      <c r="D129" s="759"/>
    </row>
    <row r="130" spans="1:4" ht="30" customHeight="1">
      <c r="A130" s="760" t="s">
        <v>547</v>
      </c>
      <c r="B130" s="760"/>
      <c r="C130" s="760"/>
      <c r="D130" s="760"/>
    </row>
    <row r="131" spans="1:4">
      <c r="A131" s="104"/>
      <c r="B131" s="210"/>
      <c r="C131" s="210"/>
      <c r="D131" s="103"/>
    </row>
    <row r="132" spans="1:4" ht="30" customHeight="1">
      <c r="A132" s="76" t="s">
        <v>824</v>
      </c>
      <c r="B132" s="77" t="s">
        <v>150</v>
      </c>
      <c r="C132" s="181" t="s">
        <v>554</v>
      </c>
      <c r="D132" s="77" t="s">
        <v>825</v>
      </c>
    </row>
    <row r="133" spans="1:4">
      <c r="A133" s="105" t="s">
        <v>826</v>
      </c>
      <c r="B133" s="102">
        <v>500000</v>
      </c>
      <c r="C133" s="102">
        <v>500000</v>
      </c>
      <c r="D133" s="165">
        <v>0.10106306173927286</v>
      </c>
    </row>
    <row r="134" spans="1:4">
      <c r="A134" s="105" t="s">
        <v>827</v>
      </c>
      <c r="B134" s="102">
        <v>2240936.5924699996</v>
      </c>
      <c r="C134" s="102">
        <v>2240936.5924699996</v>
      </c>
      <c r="D134" s="165">
        <v>0.45295182639718262</v>
      </c>
    </row>
    <row r="135" spans="1:4">
      <c r="A135" s="105" t="s">
        <v>828</v>
      </c>
      <c r="B135" s="102">
        <v>1471888.3471199998</v>
      </c>
      <c r="C135" s="102">
        <v>1471888.3471199998</v>
      </c>
      <c r="D135" s="165">
        <v>0.29750708579660967</v>
      </c>
    </row>
    <row r="136" spans="1:4">
      <c r="A136" s="105" t="s">
        <v>829</v>
      </c>
      <c r="B136" s="102">
        <v>552869.43369000009</v>
      </c>
      <c r="C136" s="102">
        <v>552869.43369000009</v>
      </c>
      <c r="D136" s="165">
        <v>0.1117493554215386</v>
      </c>
    </row>
    <row r="137" spans="1:4">
      <c r="A137" s="105" t="s">
        <v>830</v>
      </c>
      <c r="B137" s="102">
        <v>142558</v>
      </c>
      <c r="C137" s="102">
        <v>142558</v>
      </c>
      <c r="D137" s="165">
        <v>2.8814695910854522E-2</v>
      </c>
    </row>
    <row r="138" spans="1:4">
      <c r="A138" s="105" t="s">
        <v>831</v>
      </c>
      <c r="B138" s="102">
        <v>36346.160000000003</v>
      </c>
      <c r="C138" s="102">
        <v>36346.160000000003</v>
      </c>
      <c r="D138" s="165">
        <v>7.3465084241309802E-3</v>
      </c>
    </row>
    <row r="139" spans="1:4">
      <c r="A139" s="105" t="s">
        <v>832</v>
      </c>
      <c r="B139" s="102">
        <v>1364.4</v>
      </c>
      <c r="C139" s="102">
        <v>1364.4</v>
      </c>
      <c r="D139" s="165">
        <v>2.757808828741278E-4</v>
      </c>
    </row>
    <row r="140" spans="1:4">
      <c r="A140" s="105" t="s">
        <v>833</v>
      </c>
      <c r="B140" s="102">
        <v>1000</v>
      </c>
      <c r="C140" s="102">
        <v>1000</v>
      </c>
      <c r="D140" s="165">
        <v>2.0212612347854573E-4</v>
      </c>
    </row>
    <row r="141" spans="1:4">
      <c r="A141" s="105" t="s">
        <v>834</v>
      </c>
      <c r="B141" s="102">
        <v>443.08623999999998</v>
      </c>
      <c r="C141" s="102">
        <v>443.08623999999998</v>
      </c>
      <c r="D141" s="165">
        <v>8.9559304057884543E-5</v>
      </c>
    </row>
    <row r="142" spans="1:4">
      <c r="A142" s="105" t="s">
        <v>835</v>
      </c>
      <c r="B142" s="102">
        <v>0</v>
      </c>
      <c r="C142" s="102">
        <v>0</v>
      </c>
      <c r="D142" s="165">
        <v>0</v>
      </c>
    </row>
    <row r="143" spans="1:4">
      <c r="A143" s="105" t="s">
        <v>836</v>
      </c>
      <c r="B143" s="102">
        <v>0</v>
      </c>
      <c r="C143" s="102">
        <v>0</v>
      </c>
      <c r="D143" s="165">
        <v>0</v>
      </c>
    </row>
    <row r="144" spans="1:4">
      <c r="A144" s="105" t="s">
        <v>837</v>
      </c>
      <c r="B144" s="102">
        <v>0</v>
      </c>
      <c r="C144" s="102">
        <v>0</v>
      </c>
      <c r="D144" s="165">
        <v>0</v>
      </c>
    </row>
    <row r="145" spans="1:4">
      <c r="A145" s="105" t="s">
        <v>838</v>
      </c>
      <c r="B145" s="102">
        <v>0</v>
      </c>
      <c r="C145" s="102">
        <v>0</v>
      </c>
      <c r="D145" s="165">
        <v>0</v>
      </c>
    </row>
    <row r="146" spans="1:4">
      <c r="A146" s="105" t="s">
        <v>839</v>
      </c>
      <c r="B146" s="102">
        <v>0</v>
      </c>
      <c r="C146" s="102">
        <v>0</v>
      </c>
      <c r="D146" s="165">
        <v>0</v>
      </c>
    </row>
    <row r="147" spans="1:4">
      <c r="A147" s="76" t="s">
        <v>191</v>
      </c>
      <c r="B147" s="77">
        <v>4947406.0195200006</v>
      </c>
      <c r="C147" s="77">
        <v>4947406.0195200006</v>
      </c>
      <c r="D147" s="315">
        <v>1</v>
      </c>
    </row>
    <row r="148" spans="1:4">
      <c r="A148" s="58" t="s">
        <v>840</v>
      </c>
      <c r="B148" s="165">
        <v>1</v>
      </c>
      <c r="C148" s="165">
        <v>1</v>
      </c>
      <c r="D148" s="239"/>
    </row>
    <row r="149" spans="1:4" ht="30" customHeight="1">
      <c r="A149" s="442" t="s">
        <v>843</v>
      </c>
      <c r="B149" s="77" t="s">
        <v>150</v>
      </c>
      <c r="C149" s="181" t="s">
        <v>554</v>
      </c>
      <c r="D149" s="77" t="s">
        <v>778</v>
      </c>
    </row>
    <row r="150" spans="1:4">
      <c r="A150" s="105" t="s">
        <v>826</v>
      </c>
      <c r="B150" s="102">
        <v>25</v>
      </c>
      <c r="C150" s="102">
        <v>25</v>
      </c>
      <c r="D150" s="165">
        <v>2.465483234714004E-2</v>
      </c>
    </row>
    <row r="151" spans="1:4">
      <c r="A151" s="105" t="s">
        <v>827</v>
      </c>
      <c r="B151" s="102">
        <v>234</v>
      </c>
      <c r="C151" s="102">
        <v>234</v>
      </c>
      <c r="D151" s="165">
        <v>0.23076923076923078</v>
      </c>
    </row>
    <row r="152" spans="1:4">
      <c r="A152" s="105" t="s">
        <v>828</v>
      </c>
      <c r="B152" s="102">
        <v>296</v>
      </c>
      <c r="C152" s="102">
        <v>296</v>
      </c>
      <c r="D152" s="165">
        <v>0.29191321499013806</v>
      </c>
    </row>
    <row r="153" spans="1:4">
      <c r="A153" s="105" t="s">
        <v>829</v>
      </c>
      <c r="B153" s="102">
        <v>234</v>
      </c>
      <c r="C153" s="102">
        <v>234</v>
      </c>
      <c r="D153" s="165">
        <v>0.23076923076923078</v>
      </c>
    </row>
    <row r="154" spans="1:4">
      <c r="A154" s="105" t="s">
        <v>830</v>
      </c>
      <c r="B154" s="102">
        <v>143</v>
      </c>
      <c r="C154" s="102">
        <v>143</v>
      </c>
      <c r="D154" s="165">
        <v>0.14102564102564102</v>
      </c>
    </row>
    <row r="155" spans="1:4">
      <c r="A155" s="105" t="s">
        <v>831</v>
      </c>
      <c r="B155" s="102">
        <v>68</v>
      </c>
      <c r="C155" s="102">
        <v>68</v>
      </c>
      <c r="D155" s="165">
        <v>6.7061143984220903E-2</v>
      </c>
    </row>
    <row r="156" spans="1:4">
      <c r="A156" s="105" t="s">
        <v>832</v>
      </c>
      <c r="B156" s="102">
        <v>5</v>
      </c>
      <c r="C156" s="102">
        <v>5</v>
      </c>
      <c r="D156" s="165">
        <v>4.9309664694280079E-3</v>
      </c>
    </row>
    <row r="157" spans="1:4">
      <c r="A157" s="105" t="s">
        <v>833</v>
      </c>
      <c r="B157" s="102">
        <v>5</v>
      </c>
      <c r="C157" s="102">
        <v>5</v>
      </c>
      <c r="D157" s="165">
        <v>4.9309664694280079E-3</v>
      </c>
    </row>
    <row r="158" spans="1:4">
      <c r="A158" s="105" t="s">
        <v>834</v>
      </c>
      <c r="B158" s="102">
        <v>4</v>
      </c>
      <c r="C158" s="102">
        <v>4</v>
      </c>
      <c r="D158" s="165">
        <v>3.9447731755424065E-3</v>
      </c>
    </row>
    <row r="159" spans="1:4">
      <c r="A159" s="105" t="s">
        <v>835</v>
      </c>
      <c r="B159" s="102">
        <v>0</v>
      </c>
      <c r="C159" s="102">
        <v>0</v>
      </c>
      <c r="D159" s="165">
        <v>0</v>
      </c>
    </row>
    <row r="160" spans="1:4">
      <c r="A160" s="105" t="s">
        <v>836</v>
      </c>
      <c r="B160" s="102">
        <v>0</v>
      </c>
      <c r="C160" s="102">
        <v>0</v>
      </c>
      <c r="D160" s="165">
        <v>0</v>
      </c>
    </row>
    <row r="161" spans="1:4">
      <c r="A161" s="105" t="s">
        <v>837</v>
      </c>
      <c r="B161" s="102">
        <v>0</v>
      </c>
      <c r="C161" s="102">
        <v>0</v>
      </c>
      <c r="D161" s="165">
        <v>0</v>
      </c>
    </row>
    <row r="162" spans="1:4">
      <c r="A162" s="105" t="s">
        <v>838</v>
      </c>
      <c r="B162" s="102">
        <v>0</v>
      </c>
      <c r="C162" s="102">
        <v>0</v>
      </c>
      <c r="D162" s="165">
        <v>0</v>
      </c>
    </row>
    <row r="163" spans="1:4">
      <c r="A163" s="105" t="s">
        <v>839</v>
      </c>
      <c r="B163" s="102">
        <v>0</v>
      </c>
      <c r="C163" s="102">
        <v>0</v>
      </c>
      <c r="D163" s="165">
        <v>0</v>
      </c>
    </row>
    <row r="164" spans="1:4">
      <c r="A164" s="76" t="s">
        <v>191</v>
      </c>
      <c r="B164" s="77">
        <v>1014</v>
      </c>
      <c r="C164" s="77">
        <v>1014</v>
      </c>
      <c r="D164" s="315">
        <v>1</v>
      </c>
    </row>
    <row r="165" spans="1:4">
      <c r="A165" s="58" t="s">
        <v>840</v>
      </c>
      <c r="B165" s="111">
        <v>1</v>
      </c>
      <c r="C165" s="111">
        <v>1</v>
      </c>
      <c r="D165" s="149"/>
    </row>
    <row r="166" spans="1:4" ht="15.75" thickBot="1">
      <c r="A166" s="257"/>
      <c r="B166" s="260"/>
      <c r="C166" s="259"/>
      <c r="D166" s="259"/>
    </row>
    <row r="167" spans="1:4" ht="15.75" thickTop="1">
      <c r="A167" s="755" t="s">
        <v>1475</v>
      </c>
      <c r="B167" s="756"/>
      <c r="C167" s="756"/>
      <c r="D167" s="756"/>
    </row>
    <row r="168" spans="1:4">
      <c r="A168" s="195"/>
      <c r="B168" s="12"/>
      <c r="C168" s="216"/>
      <c r="D168" s="220"/>
    </row>
    <row r="169" spans="1:4" ht="30" customHeight="1">
      <c r="A169" s="758" t="s">
        <v>1170</v>
      </c>
      <c r="B169" s="758"/>
      <c r="C169" s="758"/>
      <c r="D169" s="758"/>
    </row>
    <row r="170" spans="1:4" ht="18">
      <c r="A170" s="795" t="s">
        <v>845</v>
      </c>
      <c r="B170" s="759"/>
      <c r="C170" s="759"/>
      <c r="D170" s="759"/>
    </row>
    <row r="171" spans="1:4" ht="18">
      <c r="A171" s="759" t="s">
        <v>1479</v>
      </c>
      <c r="B171" s="759"/>
      <c r="C171" s="759"/>
      <c r="D171" s="759"/>
    </row>
    <row r="172" spans="1:4" ht="30" customHeight="1">
      <c r="A172" s="760" t="s">
        <v>547</v>
      </c>
      <c r="B172" s="760"/>
      <c r="C172" s="760"/>
      <c r="D172" s="760"/>
    </row>
    <row r="173" spans="1:4">
      <c r="A173" s="104"/>
      <c r="B173" s="210"/>
      <c r="C173" s="210"/>
      <c r="D173" s="103"/>
    </row>
    <row r="174" spans="1:4" ht="30" customHeight="1">
      <c r="A174" s="76" t="s">
        <v>824</v>
      </c>
      <c r="B174" s="77" t="s">
        <v>150</v>
      </c>
      <c r="C174" s="181" t="s">
        <v>554</v>
      </c>
      <c r="D174" s="77" t="s">
        <v>825</v>
      </c>
    </row>
    <row r="175" spans="1:4">
      <c r="A175" s="105" t="s">
        <v>826</v>
      </c>
      <c r="B175" s="102">
        <v>0</v>
      </c>
      <c r="C175" s="102">
        <v>0</v>
      </c>
      <c r="D175" s="165">
        <v>0</v>
      </c>
    </row>
    <row r="176" spans="1:4">
      <c r="A176" s="105" t="s">
        <v>827</v>
      </c>
      <c r="B176" s="102">
        <v>0</v>
      </c>
      <c r="C176" s="102">
        <v>0</v>
      </c>
      <c r="D176" s="165">
        <v>0</v>
      </c>
    </row>
    <row r="177" spans="1:4">
      <c r="A177" s="105" t="s">
        <v>828</v>
      </c>
      <c r="B177" s="102">
        <v>0</v>
      </c>
      <c r="C177" s="102">
        <v>0</v>
      </c>
      <c r="D177" s="165">
        <v>0</v>
      </c>
    </row>
    <row r="178" spans="1:4">
      <c r="A178" s="105" t="s">
        <v>829</v>
      </c>
      <c r="B178" s="102">
        <v>0</v>
      </c>
      <c r="C178" s="102">
        <v>0</v>
      </c>
      <c r="D178" s="165">
        <v>0</v>
      </c>
    </row>
    <row r="179" spans="1:4">
      <c r="A179" s="105" t="s">
        <v>830</v>
      </c>
      <c r="B179" s="102">
        <v>0</v>
      </c>
      <c r="C179" s="102">
        <v>0</v>
      </c>
      <c r="D179" s="165">
        <v>0</v>
      </c>
    </row>
    <row r="180" spans="1:4">
      <c r="A180" s="105" t="s">
        <v>831</v>
      </c>
      <c r="B180" s="102">
        <v>0</v>
      </c>
      <c r="C180" s="102">
        <v>0</v>
      </c>
      <c r="D180" s="165">
        <v>0</v>
      </c>
    </row>
    <row r="181" spans="1:4">
      <c r="A181" s="105" t="s">
        <v>832</v>
      </c>
      <c r="B181" s="102">
        <v>0</v>
      </c>
      <c r="C181" s="102">
        <v>0</v>
      </c>
      <c r="D181" s="165">
        <v>0</v>
      </c>
    </row>
    <row r="182" spans="1:4">
      <c r="A182" s="105" t="s">
        <v>833</v>
      </c>
      <c r="B182" s="102">
        <v>0</v>
      </c>
      <c r="C182" s="102">
        <v>0</v>
      </c>
      <c r="D182" s="165">
        <v>0</v>
      </c>
    </row>
    <row r="183" spans="1:4">
      <c r="A183" s="105" t="s">
        <v>834</v>
      </c>
      <c r="B183" s="102">
        <v>0</v>
      </c>
      <c r="C183" s="102">
        <v>0</v>
      </c>
      <c r="D183" s="165">
        <v>0</v>
      </c>
    </row>
    <row r="184" spans="1:4">
      <c r="A184" s="105" t="s">
        <v>835</v>
      </c>
      <c r="B184" s="102">
        <v>0</v>
      </c>
      <c r="C184" s="102">
        <v>0</v>
      </c>
      <c r="D184" s="165">
        <v>0</v>
      </c>
    </row>
    <row r="185" spans="1:4">
      <c r="A185" s="105" t="s">
        <v>836</v>
      </c>
      <c r="B185" s="102">
        <v>0</v>
      </c>
      <c r="C185" s="102">
        <v>0</v>
      </c>
      <c r="D185" s="165">
        <v>0</v>
      </c>
    </row>
    <row r="186" spans="1:4">
      <c r="A186" s="105" t="s">
        <v>837</v>
      </c>
      <c r="B186" s="102">
        <v>0</v>
      </c>
      <c r="C186" s="102">
        <v>0</v>
      </c>
      <c r="D186" s="165">
        <v>0</v>
      </c>
    </row>
    <row r="187" spans="1:4">
      <c r="A187" s="105" t="s">
        <v>838</v>
      </c>
      <c r="B187" s="102">
        <v>0</v>
      </c>
      <c r="C187" s="102">
        <v>0</v>
      </c>
      <c r="D187" s="165">
        <v>0</v>
      </c>
    </row>
    <row r="188" spans="1:4">
      <c r="A188" s="105" t="s">
        <v>839</v>
      </c>
      <c r="B188" s="102">
        <v>0</v>
      </c>
      <c r="C188" s="102">
        <v>0</v>
      </c>
      <c r="D188" s="165">
        <v>0</v>
      </c>
    </row>
    <row r="189" spans="1:4">
      <c r="A189" s="76" t="s">
        <v>191</v>
      </c>
      <c r="B189" s="77">
        <v>0</v>
      </c>
      <c r="C189" s="77">
        <v>0</v>
      </c>
      <c r="D189" s="315">
        <v>0</v>
      </c>
    </row>
    <row r="190" spans="1:4">
      <c r="A190" s="58" t="s">
        <v>840</v>
      </c>
      <c r="B190" s="165">
        <v>0</v>
      </c>
      <c r="C190" s="165">
        <v>0</v>
      </c>
      <c r="D190" s="239"/>
    </row>
    <row r="191" spans="1:4" ht="30" customHeight="1">
      <c r="A191" s="442" t="s">
        <v>843</v>
      </c>
      <c r="B191" s="77" t="s">
        <v>150</v>
      </c>
      <c r="C191" s="181" t="s">
        <v>554</v>
      </c>
      <c r="D191" s="77" t="s">
        <v>778</v>
      </c>
    </row>
    <row r="192" spans="1:4">
      <c r="A192" s="105" t="s">
        <v>826</v>
      </c>
      <c r="B192" s="102">
        <v>0</v>
      </c>
      <c r="C192" s="102">
        <v>0</v>
      </c>
      <c r="D192" s="165">
        <v>0</v>
      </c>
    </row>
    <row r="193" spans="1:4">
      <c r="A193" s="105" t="s">
        <v>827</v>
      </c>
      <c r="B193" s="102">
        <v>0</v>
      </c>
      <c r="C193" s="102">
        <v>0</v>
      </c>
      <c r="D193" s="165">
        <v>0</v>
      </c>
    </row>
    <row r="194" spans="1:4">
      <c r="A194" s="105" t="s">
        <v>828</v>
      </c>
      <c r="B194" s="102">
        <v>0</v>
      </c>
      <c r="C194" s="102">
        <v>0</v>
      </c>
      <c r="D194" s="165">
        <v>0</v>
      </c>
    </row>
    <row r="195" spans="1:4">
      <c r="A195" s="105" t="s">
        <v>829</v>
      </c>
      <c r="B195" s="102">
        <v>0</v>
      </c>
      <c r="C195" s="102">
        <v>0</v>
      </c>
      <c r="D195" s="165">
        <v>0</v>
      </c>
    </row>
    <row r="196" spans="1:4">
      <c r="A196" s="105" t="s">
        <v>830</v>
      </c>
      <c r="B196" s="102">
        <v>0</v>
      </c>
      <c r="C196" s="102">
        <v>0</v>
      </c>
      <c r="D196" s="165">
        <v>0</v>
      </c>
    </row>
    <row r="197" spans="1:4">
      <c r="A197" s="105" t="s">
        <v>831</v>
      </c>
      <c r="B197" s="102">
        <v>0</v>
      </c>
      <c r="C197" s="102">
        <v>0</v>
      </c>
      <c r="D197" s="165">
        <v>0</v>
      </c>
    </row>
    <row r="198" spans="1:4">
      <c r="A198" s="105" t="s">
        <v>832</v>
      </c>
      <c r="B198" s="102">
        <v>0</v>
      </c>
      <c r="C198" s="102">
        <v>0</v>
      </c>
      <c r="D198" s="165">
        <v>0</v>
      </c>
    </row>
    <row r="199" spans="1:4">
      <c r="A199" s="105" t="s">
        <v>833</v>
      </c>
      <c r="B199" s="102">
        <v>0</v>
      </c>
      <c r="C199" s="102">
        <v>0</v>
      </c>
      <c r="D199" s="165">
        <v>0</v>
      </c>
    </row>
    <row r="200" spans="1:4">
      <c r="A200" s="105" t="s">
        <v>834</v>
      </c>
      <c r="B200" s="102">
        <v>0</v>
      </c>
      <c r="C200" s="102">
        <v>0</v>
      </c>
      <c r="D200" s="165">
        <v>0</v>
      </c>
    </row>
    <row r="201" spans="1:4">
      <c r="A201" s="105" t="s">
        <v>835</v>
      </c>
      <c r="B201" s="102">
        <v>0</v>
      </c>
      <c r="C201" s="102">
        <v>0</v>
      </c>
      <c r="D201" s="165">
        <v>0</v>
      </c>
    </row>
    <row r="202" spans="1:4">
      <c r="A202" s="105" t="s">
        <v>836</v>
      </c>
      <c r="B202" s="102">
        <v>0</v>
      </c>
      <c r="C202" s="102">
        <v>0</v>
      </c>
      <c r="D202" s="165">
        <v>0</v>
      </c>
    </row>
    <row r="203" spans="1:4">
      <c r="A203" s="105" t="s">
        <v>837</v>
      </c>
      <c r="B203" s="102">
        <v>0</v>
      </c>
      <c r="C203" s="102">
        <v>0</v>
      </c>
      <c r="D203" s="165">
        <v>0</v>
      </c>
    </row>
    <row r="204" spans="1:4">
      <c r="A204" s="105" t="s">
        <v>838</v>
      </c>
      <c r="B204" s="102">
        <v>0</v>
      </c>
      <c r="C204" s="102">
        <v>0</v>
      </c>
      <c r="D204" s="165">
        <v>0</v>
      </c>
    </row>
    <row r="205" spans="1:4">
      <c r="A205" s="105" t="s">
        <v>839</v>
      </c>
      <c r="B205" s="102">
        <v>0</v>
      </c>
      <c r="C205" s="102">
        <v>0</v>
      </c>
      <c r="D205" s="165">
        <v>0</v>
      </c>
    </row>
    <row r="206" spans="1:4">
      <c r="A206" s="76" t="s">
        <v>191</v>
      </c>
      <c r="B206" s="77">
        <v>0</v>
      </c>
      <c r="C206" s="77">
        <v>0</v>
      </c>
      <c r="D206" s="315">
        <v>0</v>
      </c>
    </row>
    <row r="207" spans="1:4">
      <c r="A207" s="58" t="s">
        <v>840</v>
      </c>
      <c r="B207" s="111">
        <v>0</v>
      </c>
      <c r="C207" s="111">
        <v>0</v>
      </c>
      <c r="D207" s="149"/>
    </row>
    <row r="208" spans="1:4" ht="15.75" thickBot="1">
      <c r="A208" s="257"/>
      <c r="B208" s="260"/>
      <c r="C208" s="259"/>
      <c r="D208" s="259"/>
    </row>
    <row r="209" spans="1:4" ht="15.75" thickTop="1">
      <c r="A209" s="755" t="s">
        <v>1476</v>
      </c>
      <c r="B209" s="756"/>
      <c r="C209" s="756"/>
      <c r="D209" s="756"/>
    </row>
    <row r="210" spans="1:4">
      <c r="A210" s="219"/>
      <c r="B210" s="12"/>
      <c r="C210" s="216"/>
      <c r="D210" s="103"/>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89"/>
  <sheetViews>
    <sheetView topLeftCell="B1" zoomScaleNormal="100" workbookViewId="0">
      <selection activeCell="B5" sqref="B5"/>
    </sheetView>
  </sheetViews>
  <sheetFormatPr defaultColWidth="11.42578125" defaultRowHeight="12.75"/>
  <cols>
    <col min="1" max="1" width="25" style="646" hidden="1" customWidth="1"/>
    <col min="2" max="2" width="45.7109375" style="37" customWidth="1"/>
    <col min="3" max="3" width="11.85546875" style="646" bestFit="1" customWidth="1"/>
    <col min="4" max="4" width="15.42578125" style="646" bestFit="1" customWidth="1"/>
    <col min="5" max="5" width="16.5703125" style="646" bestFit="1" customWidth="1"/>
    <col min="6" max="6" width="11.85546875" style="646" bestFit="1" customWidth="1"/>
    <col min="7" max="7" width="15.42578125" style="646" bestFit="1" customWidth="1"/>
    <col min="8" max="8" width="16.5703125" style="646" bestFit="1" customWidth="1"/>
    <col min="9" max="9" width="11.85546875" style="646" bestFit="1" customWidth="1"/>
    <col min="10" max="10" width="15.42578125" style="646" bestFit="1" customWidth="1"/>
    <col min="11" max="11" width="16.5703125" style="646" bestFit="1" customWidth="1"/>
    <col min="12" max="12" width="11.85546875" style="646" bestFit="1" customWidth="1"/>
    <col min="13" max="13" width="15.42578125" style="646" bestFit="1" customWidth="1"/>
    <col min="14" max="14" width="16.5703125" style="646" bestFit="1" customWidth="1"/>
    <col min="15" max="256" width="11.42578125" style="646"/>
    <col min="257" max="257" width="0" style="646" hidden="1" customWidth="1"/>
    <col min="258" max="258" width="45.7109375" style="646" customWidth="1"/>
    <col min="259" max="259" width="11.85546875" style="646" bestFit="1" customWidth="1"/>
    <col min="260" max="260" width="15.42578125" style="646" bestFit="1" customWidth="1"/>
    <col min="261" max="261" width="16.5703125" style="646" bestFit="1" customWidth="1"/>
    <col min="262" max="262" width="11.85546875" style="646" bestFit="1" customWidth="1"/>
    <col min="263" max="263" width="15.42578125" style="646" bestFit="1" customWidth="1"/>
    <col min="264" max="264" width="16.5703125" style="646" bestFit="1" customWidth="1"/>
    <col min="265" max="265" width="11.85546875" style="646" bestFit="1" customWidth="1"/>
    <col min="266" max="266" width="15.42578125" style="646" bestFit="1" customWidth="1"/>
    <col min="267" max="267" width="16.5703125" style="646" bestFit="1" customWidth="1"/>
    <col min="268" max="268" width="11.85546875" style="646" bestFit="1" customWidth="1"/>
    <col min="269" max="269" width="15.42578125" style="646" bestFit="1" customWidth="1"/>
    <col min="270" max="270" width="16.5703125" style="646" bestFit="1" customWidth="1"/>
    <col min="271" max="512" width="11.42578125" style="646"/>
    <col min="513" max="513" width="0" style="646" hidden="1" customWidth="1"/>
    <col min="514" max="514" width="45.7109375" style="646" customWidth="1"/>
    <col min="515" max="515" width="11.85546875" style="646" bestFit="1" customWidth="1"/>
    <col min="516" max="516" width="15.42578125" style="646" bestFit="1" customWidth="1"/>
    <col min="517" max="517" width="16.5703125" style="646" bestFit="1" customWidth="1"/>
    <col min="518" max="518" width="11.85546875" style="646" bestFit="1" customWidth="1"/>
    <col min="519" max="519" width="15.42578125" style="646" bestFit="1" customWidth="1"/>
    <col min="520" max="520" width="16.5703125" style="646" bestFit="1" customWidth="1"/>
    <col min="521" max="521" width="11.85546875" style="646" bestFit="1" customWidth="1"/>
    <col min="522" max="522" width="15.42578125" style="646" bestFit="1" customWidth="1"/>
    <col min="523" max="523" width="16.5703125" style="646" bestFit="1" customWidth="1"/>
    <col min="524" max="524" width="11.85546875" style="646" bestFit="1" customWidth="1"/>
    <col min="525" max="525" width="15.42578125" style="646" bestFit="1" customWidth="1"/>
    <col min="526" max="526" width="16.5703125" style="646" bestFit="1" customWidth="1"/>
    <col min="527" max="768" width="11.42578125" style="646"/>
    <col min="769" max="769" width="0" style="646" hidden="1" customWidth="1"/>
    <col min="770" max="770" width="45.7109375" style="646" customWidth="1"/>
    <col min="771" max="771" width="11.85546875" style="646" bestFit="1" customWidth="1"/>
    <col min="772" max="772" width="15.42578125" style="646" bestFit="1" customWidth="1"/>
    <col min="773" max="773" width="16.5703125" style="646" bestFit="1" customWidth="1"/>
    <col min="774" max="774" width="11.85546875" style="646" bestFit="1" customWidth="1"/>
    <col min="775" max="775" width="15.42578125" style="646" bestFit="1" customWidth="1"/>
    <col min="776" max="776" width="16.5703125" style="646" bestFit="1" customWidth="1"/>
    <col min="777" max="777" width="11.85546875" style="646" bestFit="1" customWidth="1"/>
    <col min="778" max="778" width="15.42578125" style="646" bestFit="1" customWidth="1"/>
    <col min="779" max="779" width="16.5703125" style="646" bestFit="1" customWidth="1"/>
    <col min="780" max="780" width="11.85546875" style="646" bestFit="1" customWidth="1"/>
    <col min="781" max="781" width="15.42578125" style="646" bestFit="1" customWidth="1"/>
    <col min="782" max="782" width="16.5703125" style="646" bestFit="1" customWidth="1"/>
    <col min="783" max="1024" width="11.42578125" style="646"/>
    <col min="1025" max="1025" width="0" style="646" hidden="1" customWidth="1"/>
    <col min="1026" max="1026" width="45.7109375" style="646" customWidth="1"/>
    <col min="1027" max="1027" width="11.85546875" style="646" bestFit="1" customWidth="1"/>
    <col min="1028" max="1028" width="15.42578125" style="646" bestFit="1" customWidth="1"/>
    <col min="1029" max="1029" width="16.5703125" style="646" bestFit="1" customWidth="1"/>
    <col min="1030" max="1030" width="11.85546875" style="646" bestFit="1" customWidth="1"/>
    <col min="1031" max="1031" width="15.42578125" style="646" bestFit="1" customWidth="1"/>
    <col min="1032" max="1032" width="16.5703125" style="646" bestFit="1" customWidth="1"/>
    <col min="1033" max="1033" width="11.85546875" style="646" bestFit="1" customWidth="1"/>
    <col min="1034" max="1034" width="15.42578125" style="646" bestFit="1" customWidth="1"/>
    <col min="1035" max="1035" width="16.5703125" style="646" bestFit="1" customWidth="1"/>
    <col min="1036" max="1036" width="11.85546875" style="646" bestFit="1" customWidth="1"/>
    <col min="1037" max="1037" width="15.42578125" style="646" bestFit="1" customWidth="1"/>
    <col min="1038" max="1038" width="16.5703125" style="646" bestFit="1" customWidth="1"/>
    <col min="1039" max="1280" width="11.42578125" style="646"/>
    <col min="1281" max="1281" width="0" style="646" hidden="1" customWidth="1"/>
    <col min="1282" max="1282" width="45.7109375" style="646" customWidth="1"/>
    <col min="1283" max="1283" width="11.85546875" style="646" bestFit="1" customWidth="1"/>
    <col min="1284" max="1284" width="15.42578125" style="646" bestFit="1" customWidth="1"/>
    <col min="1285" max="1285" width="16.5703125" style="646" bestFit="1" customWidth="1"/>
    <col min="1286" max="1286" width="11.85546875" style="646" bestFit="1" customWidth="1"/>
    <col min="1287" max="1287" width="15.42578125" style="646" bestFit="1" customWidth="1"/>
    <col min="1288" max="1288" width="16.5703125" style="646" bestFit="1" customWidth="1"/>
    <col min="1289" max="1289" width="11.85546875" style="646" bestFit="1" customWidth="1"/>
    <col min="1290" max="1290" width="15.42578125" style="646" bestFit="1" customWidth="1"/>
    <col min="1291" max="1291" width="16.5703125" style="646" bestFit="1" customWidth="1"/>
    <col min="1292" max="1292" width="11.85546875" style="646" bestFit="1" customWidth="1"/>
    <col min="1293" max="1293" width="15.42578125" style="646" bestFit="1" customWidth="1"/>
    <col min="1294" max="1294" width="16.5703125" style="646" bestFit="1" customWidth="1"/>
    <col min="1295" max="1536" width="11.42578125" style="646"/>
    <col min="1537" max="1537" width="0" style="646" hidden="1" customWidth="1"/>
    <col min="1538" max="1538" width="45.7109375" style="646" customWidth="1"/>
    <col min="1539" max="1539" width="11.85546875" style="646" bestFit="1" customWidth="1"/>
    <col min="1540" max="1540" width="15.42578125" style="646" bestFit="1" customWidth="1"/>
    <col min="1541" max="1541" width="16.5703125" style="646" bestFit="1" customWidth="1"/>
    <col min="1542" max="1542" width="11.85546875" style="646" bestFit="1" customWidth="1"/>
    <col min="1543" max="1543" width="15.42578125" style="646" bestFit="1" customWidth="1"/>
    <col min="1544" max="1544" width="16.5703125" style="646" bestFit="1" customWidth="1"/>
    <col min="1545" max="1545" width="11.85546875" style="646" bestFit="1" customWidth="1"/>
    <col min="1546" max="1546" width="15.42578125" style="646" bestFit="1" customWidth="1"/>
    <col min="1547" max="1547" width="16.5703125" style="646" bestFit="1" customWidth="1"/>
    <col min="1548" max="1548" width="11.85546875" style="646" bestFit="1" customWidth="1"/>
    <col min="1549" max="1549" width="15.42578125" style="646" bestFit="1" customWidth="1"/>
    <col min="1550" max="1550" width="16.5703125" style="646" bestFit="1" customWidth="1"/>
    <col min="1551" max="1792" width="11.42578125" style="646"/>
    <col min="1793" max="1793" width="0" style="646" hidden="1" customWidth="1"/>
    <col min="1794" max="1794" width="45.7109375" style="646" customWidth="1"/>
    <col min="1795" max="1795" width="11.85546875" style="646" bestFit="1" customWidth="1"/>
    <col min="1796" max="1796" width="15.42578125" style="646" bestFit="1" customWidth="1"/>
    <col min="1797" max="1797" width="16.5703125" style="646" bestFit="1" customWidth="1"/>
    <col min="1798" max="1798" width="11.85546875" style="646" bestFit="1" customWidth="1"/>
    <col min="1799" max="1799" width="15.42578125" style="646" bestFit="1" customWidth="1"/>
    <col min="1800" max="1800" width="16.5703125" style="646" bestFit="1" customWidth="1"/>
    <col min="1801" max="1801" width="11.85546875" style="646" bestFit="1" customWidth="1"/>
    <col min="1802" max="1802" width="15.42578125" style="646" bestFit="1" customWidth="1"/>
    <col min="1803" max="1803" width="16.5703125" style="646" bestFit="1" customWidth="1"/>
    <col min="1804" max="1804" width="11.85546875" style="646" bestFit="1" customWidth="1"/>
    <col min="1805" max="1805" width="15.42578125" style="646" bestFit="1" customWidth="1"/>
    <col min="1806" max="1806" width="16.5703125" style="646" bestFit="1" customWidth="1"/>
    <col min="1807" max="2048" width="11.42578125" style="646"/>
    <col min="2049" max="2049" width="0" style="646" hidden="1" customWidth="1"/>
    <col min="2050" max="2050" width="45.7109375" style="646" customWidth="1"/>
    <col min="2051" max="2051" width="11.85546875" style="646" bestFit="1" customWidth="1"/>
    <col min="2052" max="2052" width="15.42578125" style="646" bestFit="1" customWidth="1"/>
    <col min="2053" max="2053" width="16.5703125" style="646" bestFit="1" customWidth="1"/>
    <col min="2054" max="2054" width="11.85546875" style="646" bestFit="1" customWidth="1"/>
    <col min="2055" max="2055" width="15.42578125" style="646" bestFit="1" customWidth="1"/>
    <col min="2056" max="2056" width="16.5703125" style="646" bestFit="1" customWidth="1"/>
    <col min="2057" max="2057" width="11.85546875" style="646" bestFit="1" customWidth="1"/>
    <col min="2058" max="2058" width="15.42578125" style="646" bestFit="1" customWidth="1"/>
    <col min="2059" max="2059" width="16.5703125" style="646" bestFit="1" customWidth="1"/>
    <col min="2060" max="2060" width="11.85546875" style="646" bestFit="1" customWidth="1"/>
    <col min="2061" max="2061" width="15.42578125" style="646" bestFit="1" customWidth="1"/>
    <col min="2062" max="2062" width="16.5703125" style="646" bestFit="1" customWidth="1"/>
    <col min="2063" max="2304" width="11.42578125" style="646"/>
    <col min="2305" max="2305" width="0" style="646" hidden="1" customWidth="1"/>
    <col min="2306" max="2306" width="45.7109375" style="646" customWidth="1"/>
    <col min="2307" max="2307" width="11.85546875" style="646" bestFit="1" customWidth="1"/>
    <col min="2308" max="2308" width="15.42578125" style="646" bestFit="1" customWidth="1"/>
    <col min="2309" max="2309" width="16.5703125" style="646" bestFit="1" customWidth="1"/>
    <col min="2310" max="2310" width="11.85546875" style="646" bestFit="1" customWidth="1"/>
    <col min="2311" max="2311" width="15.42578125" style="646" bestFit="1" customWidth="1"/>
    <col min="2312" max="2312" width="16.5703125" style="646" bestFit="1" customWidth="1"/>
    <col min="2313" max="2313" width="11.85546875" style="646" bestFit="1" customWidth="1"/>
    <col min="2314" max="2314" width="15.42578125" style="646" bestFit="1" customWidth="1"/>
    <col min="2315" max="2315" width="16.5703125" style="646" bestFit="1" customWidth="1"/>
    <col min="2316" max="2316" width="11.85546875" style="646" bestFit="1" customWidth="1"/>
    <col min="2317" max="2317" width="15.42578125" style="646" bestFit="1" customWidth="1"/>
    <col min="2318" max="2318" width="16.5703125" style="646" bestFit="1" customWidth="1"/>
    <col min="2319" max="2560" width="11.42578125" style="646"/>
    <col min="2561" max="2561" width="0" style="646" hidden="1" customWidth="1"/>
    <col min="2562" max="2562" width="45.7109375" style="646" customWidth="1"/>
    <col min="2563" max="2563" width="11.85546875" style="646" bestFit="1" customWidth="1"/>
    <col min="2564" max="2564" width="15.42578125" style="646" bestFit="1" customWidth="1"/>
    <col min="2565" max="2565" width="16.5703125" style="646" bestFit="1" customWidth="1"/>
    <col min="2566" max="2566" width="11.85546875" style="646" bestFit="1" customWidth="1"/>
    <col min="2567" max="2567" width="15.42578125" style="646" bestFit="1" customWidth="1"/>
    <col min="2568" max="2568" width="16.5703125" style="646" bestFit="1" customWidth="1"/>
    <col min="2569" max="2569" width="11.85546875" style="646" bestFit="1" customWidth="1"/>
    <col min="2570" max="2570" width="15.42578125" style="646" bestFit="1" customWidth="1"/>
    <col min="2571" max="2571" width="16.5703125" style="646" bestFit="1" customWidth="1"/>
    <col min="2572" max="2572" width="11.85546875" style="646" bestFit="1" customWidth="1"/>
    <col min="2573" max="2573" width="15.42578125" style="646" bestFit="1" customWidth="1"/>
    <col min="2574" max="2574" width="16.5703125" style="646" bestFit="1" customWidth="1"/>
    <col min="2575" max="2816" width="11.42578125" style="646"/>
    <col min="2817" max="2817" width="0" style="646" hidden="1" customWidth="1"/>
    <col min="2818" max="2818" width="45.7109375" style="646" customWidth="1"/>
    <col min="2819" max="2819" width="11.85546875" style="646" bestFit="1" customWidth="1"/>
    <col min="2820" max="2820" width="15.42578125" style="646" bestFit="1" customWidth="1"/>
    <col min="2821" max="2821" width="16.5703125" style="646" bestFit="1" customWidth="1"/>
    <col min="2822" max="2822" width="11.85546875" style="646" bestFit="1" customWidth="1"/>
    <col min="2823" max="2823" width="15.42578125" style="646" bestFit="1" customWidth="1"/>
    <col min="2824" max="2824" width="16.5703125" style="646" bestFit="1" customWidth="1"/>
    <col min="2825" max="2825" width="11.85546875" style="646" bestFit="1" customWidth="1"/>
    <col min="2826" max="2826" width="15.42578125" style="646" bestFit="1" customWidth="1"/>
    <col min="2827" max="2827" width="16.5703125" style="646" bestFit="1" customWidth="1"/>
    <col min="2828" max="2828" width="11.85546875" style="646" bestFit="1" customWidth="1"/>
    <col min="2829" max="2829" width="15.42578125" style="646" bestFit="1" customWidth="1"/>
    <col min="2830" max="2830" width="16.5703125" style="646" bestFit="1" customWidth="1"/>
    <col min="2831" max="3072" width="11.42578125" style="646"/>
    <col min="3073" max="3073" width="0" style="646" hidden="1" customWidth="1"/>
    <col min="3074" max="3074" width="45.7109375" style="646" customWidth="1"/>
    <col min="3075" max="3075" width="11.85546875" style="646" bestFit="1" customWidth="1"/>
    <col min="3076" max="3076" width="15.42578125" style="646" bestFit="1" customWidth="1"/>
    <col min="3077" max="3077" width="16.5703125" style="646" bestFit="1" customWidth="1"/>
    <col min="3078" max="3078" width="11.85546875" style="646" bestFit="1" customWidth="1"/>
    <col min="3079" max="3079" width="15.42578125" style="646" bestFit="1" customWidth="1"/>
    <col min="3080" max="3080" width="16.5703125" style="646" bestFit="1" customWidth="1"/>
    <col min="3081" max="3081" width="11.85546875" style="646" bestFit="1" customWidth="1"/>
    <col min="3082" max="3082" width="15.42578125" style="646" bestFit="1" customWidth="1"/>
    <col min="3083" max="3083" width="16.5703125" style="646" bestFit="1" customWidth="1"/>
    <col min="3084" max="3084" width="11.85546875" style="646" bestFit="1" customWidth="1"/>
    <col min="3085" max="3085" width="15.42578125" style="646" bestFit="1" customWidth="1"/>
    <col min="3086" max="3086" width="16.5703125" style="646" bestFit="1" customWidth="1"/>
    <col min="3087" max="3328" width="11.42578125" style="646"/>
    <col min="3329" max="3329" width="0" style="646" hidden="1" customWidth="1"/>
    <col min="3330" max="3330" width="45.7109375" style="646" customWidth="1"/>
    <col min="3331" max="3331" width="11.85546875" style="646" bestFit="1" customWidth="1"/>
    <col min="3332" max="3332" width="15.42578125" style="646" bestFit="1" customWidth="1"/>
    <col min="3333" max="3333" width="16.5703125" style="646" bestFit="1" customWidth="1"/>
    <col min="3334" max="3334" width="11.85546875" style="646" bestFit="1" customWidth="1"/>
    <col min="3335" max="3335" width="15.42578125" style="646" bestFit="1" customWidth="1"/>
    <col min="3336" max="3336" width="16.5703125" style="646" bestFit="1" customWidth="1"/>
    <col min="3337" max="3337" width="11.85546875" style="646" bestFit="1" customWidth="1"/>
    <col min="3338" max="3338" width="15.42578125" style="646" bestFit="1" customWidth="1"/>
    <col min="3339" max="3339" width="16.5703125" style="646" bestFit="1" customWidth="1"/>
    <col min="3340" max="3340" width="11.85546875" style="646" bestFit="1" customWidth="1"/>
    <col min="3341" max="3341" width="15.42578125" style="646" bestFit="1" customWidth="1"/>
    <col min="3342" max="3342" width="16.5703125" style="646" bestFit="1" customWidth="1"/>
    <col min="3343" max="3584" width="11.42578125" style="646"/>
    <col min="3585" max="3585" width="0" style="646" hidden="1" customWidth="1"/>
    <col min="3586" max="3586" width="45.7109375" style="646" customWidth="1"/>
    <col min="3587" max="3587" width="11.85546875" style="646" bestFit="1" customWidth="1"/>
    <col min="3588" max="3588" width="15.42578125" style="646" bestFit="1" customWidth="1"/>
    <col min="3589" max="3589" width="16.5703125" style="646" bestFit="1" customWidth="1"/>
    <col min="3590" max="3590" width="11.85546875" style="646" bestFit="1" customWidth="1"/>
    <col min="3591" max="3591" width="15.42578125" style="646" bestFit="1" customWidth="1"/>
    <col min="3592" max="3592" width="16.5703125" style="646" bestFit="1" customWidth="1"/>
    <col min="3593" max="3593" width="11.85546875" style="646" bestFit="1" customWidth="1"/>
    <col min="3594" max="3594" width="15.42578125" style="646" bestFit="1" customWidth="1"/>
    <col min="3595" max="3595" width="16.5703125" style="646" bestFit="1" customWidth="1"/>
    <col min="3596" max="3596" width="11.85546875" style="646" bestFit="1" customWidth="1"/>
    <col min="3597" max="3597" width="15.42578125" style="646" bestFit="1" customWidth="1"/>
    <col min="3598" max="3598" width="16.5703125" style="646" bestFit="1" customWidth="1"/>
    <col min="3599" max="3840" width="11.42578125" style="646"/>
    <col min="3841" max="3841" width="0" style="646" hidden="1" customWidth="1"/>
    <col min="3842" max="3842" width="45.7109375" style="646" customWidth="1"/>
    <col min="3843" max="3843" width="11.85546875" style="646" bestFit="1" customWidth="1"/>
    <col min="3844" max="3844" width="15.42578125" style="646" bestFit="1" customWidth="1"/>
    <col min="3845" max="3845" width="16.5703125" style="646" bestFit="1" customWidth="1"/>
    <col min="3846" max="3846" width="11.85546875" style="646" bestFit="1" customWidth="1"/>
    <col min="3847" max="3847" width="15.42578125" style="646" bestFit="1" customWidth="1"/>
    <col min="3848" max="3848" width="16.5703125" style="646" bestFit="1" customWidth="1"/>
    <col min="3849" max="3849" width="11.85546875" style="646" bestFit="1" customWidth="1"/>
    <col min="3850" max="3850" width="15.42578125" style="646" bestFit="1" customWidth="1"/>
    <col min="3851" max="3851" width="16.5703125" style="646" bestFit="1" customWidth="1"/>
    <col min="3852" max="3852" width="11.85546875" style="646" bestFit="1" customWidth="1"/>
    <col min="3853" max="3853" width="15.42578125" style="646" bestFit="1" customWidth="1"/>
    <col min="3854" max="3854" width="16.5703125" style="646" bestFit="1" customWidth="1"/>
    <col min="3855" max="4096" width="11.42578125" style="646"/>
    <col min="4097" max="4097" width="0" style="646" hidden="1" customWidth="1"/>
    <col min="4098" max="4098" width="45.7109375" style="646" customWidth="1"/>
    <col min="4099" max="4099" width="11.85546875" style="646" bestFit="1" customWidth="1"/>
    <col min="4100" max="4100" width="15.42578125" style="646" bestFit="1" customWidth="1"/>
    <col min="4101" max="4101" width="16.5703125" style="646" bestFit="1" customWidth="1"/>
    <col min="4102" max="4102" width="11.85546875" style="646" bestFit="1" customWidth="1"/>
    <col min="4103" max="4103" width="15.42578125" style="646" bestFit="1" customWidth="1"/>
    <col min="4104" max="4104" width="16.5703125" style="646" bestFit="1" customWidth="1"/>
    <col min="4105" max="4105" width="11.85546875" style="646" bestFit="1" customWidth="1"/>
    <col min="4106" max="4106" width="15.42578125" style="646" bestFit="1" customWidth="1"/>
    <col min="4107" max="4107" width="16.5703125" style="646" bestFit="1" customWidth="1"/>
    <col min="4108" max="4108" width="11.85546875" style="646" bestFit="1" customWidth="1"/>
    <col min="4109" max="4109" width="15.42578125" style="646" bestFit="1" customWidth="1"/>
    <col min="4110" max="4110" width="16.5703125" style="646" bestFit="1" customWidth="1"/>
    <col min="4111" max="4352" width="11.42578125" style="646"/>
    <col min="4353" max="4353" width="0" style="646" hidden="1" customWidth="1"/>
    <col min="4354" max="4354" width="45.7109375" style="646" customWidth="1"/>
    <col min="4355" max="4355" width="11.85546875" style="646" bestFit="1" customWidth="1"/>
    <col min="4356" max="4356" width="15.42578125" style="646" bestFit="1" customWidth="1"/>
    <col min="4357" max="4357" width="16.5703125" style="646" bestFit="1" customWidth="1"/>
    <col min="4358" max="4358" width="11.85546875" style="646" bestFit="1" customWidth="1"/>
    <col min="4359" max="4359" width="15.42578125" style="646" bestFit="1" customWidth="1"/>
    <col min="4360" max="4360" width="16.5703125" style="646" bestFit="1" customWidth="1"/>
    <col min="4361" max="4361" width="11.85546875" style="646" bestFit="1" customWidth="1"/>
    <col min="4362" max="4362" width="15.42578125" style="646" bestFit="1" customWidth="1"/>
    <col min="4363" max="4363" width="16.5703125" style="646" bestFit="1" customWidth="1"/>
    <col min="4364" max="4364" width="11.85546875" style="646" bestFit="1" customWidth="1"/>
    <col min="4365" max="4365" width="15.42578125" style="646" bestFit="1" customWidth="1"/>
    <col min="4366" max="4366" width="16.5703125" style="646" bestFit="1" customWidth="1"/>
    <col min="4367" max="4608" width="11.42578125" style="646"/>
    <col min="4609" max="4609" width="0" style="646" hidden="1" customWidth="1"/>
    <col min="4610" max="4610" width="45.7109375" style="646" customWidth="1"/>
    <col min="4611" max="4611" width="11.85546875" style="646" bestFit="1" customWidth="1"/>
    <col min="4612" max="4612" width="15.42578125" style="646" bestFit="1" customWidth="1"/>
    <col min="4613" max="4613" width="16.5703125" style="646" bestFit="1" customWidth="1"/>
    <col min="4614" max="4614" width="11.85546875" style="646" bestFit="1" customWidth="1"/>
    <col min="4615" max="4615" width="15.42578125" style="646" bestFit="1" customWidth="1"/>
    <col min="4616" max="4616" width="16.5703125" style="646" bestFit="1" customWidth="1"/>
    <col min="4617" max="4617" width="11.85546875" style="646" bestFit="1" customWidth="1"/>
    <col min="4618" max="4618" width="15.42578125" style="646" bestFit="1" customWidth="1"/>
    <col min="4619" max="4619" width="16.5703125" style="646" bestFit="1" customWidth="1"/>
    <col min="4620" max="4620" width="11.85546875" style="646" bestFit="1" customWidth="1"/>
    <col min="4621" max="4621" width="15.42578125" style="646" bestFit="1" customWidth="1"/>
    <col min="4622" max="4622" width="16.5703125" style="646" bestFit="1" customWidth="1"/>
    <col min="4623" max="4864" width="11.42578125" style="646"/>
    <col min="4865" max="4865" width="0" style="646" hidden="1" customWidth="1"/>
    <col min="4866" max="4866" width="45.7109375" style="646" customWidth="1"/>
    <col min="4867" max="4867" width="11.85546875" style="646" bestFit="1" customWidth="1"/>
    <col min="4868" max="4868" width="15.42578125" style="646" bestFit="1" customWidth="1"/>
    <col min="4869" max="4869" width="16.5703125" style="646" bestFit="1" customWidth="1"/>
    <col min="4870" max="4870" width="11.85546875" style="646" bestFit="1" customWidth="1"/>
    <col min="4871" max="4871" width="15.42578125" style="646" bestFit="1" customWidth="1"/>
    <col min="4872" max="4872" width="16.5703125" style="646" bestFit="1" customWidth="1"/>
    <col min="4873" max="4873" width="11.85546875" style="646" bestFit="1" customWidth="1"/>
    <col min="4874" max="4874" width="15.42578125" style="646" bestFit="1" customWidth="1"/>
    <col min="4875" max="4875" width="16.5703125" style="646" bestFit="1" customWidth="1"/>
    <col min="4876" max="4876" width="11.85546875" style="646" bestFit="1" customWidth="1"/>
    <col min="4877" max="4877" width="15.42578125" style="646" bestFit="1" customWidth="1"/>
    <col min="4878" max="4878" width="16.5703125" style="646" bestFit="1" customWidth="1"/>
    <col min="4879" max="5120" width="11.42578125" style="646"/>
    <col min="5121" max="5121" width="0" style="646" hidden="1" customWidth="1"/>
    <col min="5122" max="5122" width="45.7109375" style="646" customWidth="1"/>
    <col min="5123" max="5123" width="11.85546875" style="646" bestFit="1" customWidth="1"/>
    <col min="5124" max="5124" width="15.42578125" style="646" bestFit="1" customWidth="1"/>
    <col min="5125" max="5125" width="16.5703125" style="646" bestFit="1" customWidth="1"/>
    <col min="5126" max="5126" width="11.85546875" style="646" bestFit="1" customWidth="1"/>
    <col min="5127" max="5127" width="15.42578125" style="646" bestFit="1" customWidth="1"/>
    <col min="5128" max="5128" width="16.5703125" style="646" bestFit="1" customWidth="1"/>
    <col min="5129" max="5129" width="11.85546875" style="646" bestFit="1" customWidth="1"/>
    <col min="5130" max="5130" width="15.42578125" style="646" bestFit="1" customWidth="1"/>
    <col min="5131" max="5131" width="16.5703125" style="646" bestFit="1" customWidth="1"/>
    <col min="5132" max="5132" width="11.85546875" style="646" bestFit="1" customWidth="1"/>
    <col min="5133" max="5133" width="15.42578125" style="646" bestFit="1" customWidth="1"/>
    <col min="5134" max="5134" width="16.5703125" style="646" bestFit="1" customWidth="1"/>
    <col min="5135" max="5376" width="11.42578125" style="646"/>
    <col min="5377" max="5377" width="0" style="646" hidden="1" customWidth="1"/>
    <col min="5378" max="5378" width="45.7109375" style="646" customWidth="1"/>
    <col min="5379" max="5379" width="11.85546875" style="646" bestFit="1" customWidth="1"/>
    <col min="5380" max="5380" width="15.42578125" style="646" bestFit="1" customWidth="1"/>
    <col min="5381" max="5381" width="16.5703125" style="646" bestFit="1" customWidth="1"/>
    <col min="5382" max="5382" width="11.85546875" style="646" bestFit="1" customWidth="1"/>
    <col min="5383" max="5383" width="15.42578125" style="646" bestFit="1" customWidth="1"/>
    <col min="5384" max="5384" width="16.5703125" style="646" bestFit="1" customWidth="1"/>
    <col min="5385" max="5385" width="11.85546875" style="646" bestFit="1" customWidth="1"/>
    <col min="5386" max="5386" width="15.42578125" style="646" bestFit="1" customWidth="1"/>
    <col min="5387" max="5387" width="16.5703125" style="646" bestFit="1" customWidth="1"/>
    <col min="5388" max="5388" width="11.85546875" style="646" bestFit="1" customWidth="1"/>
    <col min="5389" max="5389" width="15.42578125" style="646" bestFit="1" customWidth="1"/>
    <col min="5390" max="5390" width="16.5703125" style="646" bestFit="1" customWidth="1"/>
    <col min="5391" max="5632" width="11.42578125" style="646"/>
    <col min="5633" max="5633" width="0" style="646" hidden="1" customWidth="1"/>
    <col min="5634" max="5634" width="45.7109375" style="646" customWidth="1"/>
    <col min="5635" max="5635" width="11.85546875" style="646" bestFit="1" customWidth="1"/>
    <col min="5636" max="5636" width="15.42578125" style="646" bestFit="1" customWidth="1"/>
    <col min="5637" max="5637" width="16.5703125" style="646" bestFit="1" customWidth="1"/>
    <col min="5638" max="5638" width="11.85546875" style="646" bestFit="1" customWidth="1"/>
    <col min="5639" max="5639" width="15.42578125" style="646" bestFit="1" customWidth="1"/>
    <col min="5640" max="5640" width="16.5703125" style="646" bestFit="1" customWidth="1"/>
    <col min="5641" max="5641" width="11.85546875" style="646" bestFit="1" customWidth="1"/>
    <col min="5642" max="5642" width="15.42578125" style="646" bestFit="1" customWidth="1"/>
    <col min="5643" max="5643" width="16.5703125" style="646" bestFit="1" customWidth="1"/>
    <col min="5644" max="5644" width="11.85546875" style="646" bestFit="1" customWidth="1"/>
    <col min="5645" max="5645" width="15.42578125" style="646" bestFit="1" customWidth="1"/>
    <col min="5646" max="5646" width="16.5703125" style="646" bestFit="1" customWidth="1"/>
    <col min="5647" max="5888" width="11.42578125" style="646"/>
    <col min="5889" max="5889" width="0" style="646" hidden="1" customWidth="1"/>
    <col min="5890" max="5890" width="45.7109375" style="646" customWidth="1"/>
    <col min="5891" max="5891" width="11.85546875" style="646" bestFit="1" customWidth="1"/>
    <col min="5892" max="5892" width="15.42578125" style="646" bestFit="1" customWidth="1"/>
    <col min="5893" max="5893" width="16.5703125" style="646" bestFit="1" customWidth="1"/>
    <col min="5894" max="5894" width="11.85546875" style="646" bestFit="1" customWidth="1"/>
    <col min="5895" max="5895" width="15.42578125" style="646" bestFit="1" customWidth="1"/>
    <col min="5896" max="5896" width="16.5703125" style="646" bestFit="1" customWidth="1"/>
    <col min="5897" max="5897" width="11.85546875" style="646" bestFit="1" customWidth="1"/>
    <col min="5898" max="5898" width="15.42578125" style="646" bestFit="1" customWidth="1"/>
    <col min="5899" max="5899" width="16.5703125" style="646" bestFit="1" customWidth="1"/>
    <col min="5900" max="5900" width="11.85546875" style="646" bestFit="1" customWidth="1"/>
    <col min="5901" max="5901" width="15.42578125" style="646" bestFit="1" customWidth="1"/>
    <col min="5902" max="5902" width="16.5703125" style="646" bestFit="1" customWidth="1"/>
    <col min="5903" max="6144" width="11.42578125" style="646"/>
    <col min="6145" max="6145" width="0" style="646" hidden="1" customWidth="1"/>
    <col min="6146" max="6146" width="45.7109375" style="646" customWidth="1"/>
    <col min="6147" max="6147" width="11.85546875" style="646" bestFit="1" customWidth="1"/>
    <col min="6148" max="6148" width="15.42578125" style="646" bestFit="1" customWidth="1"/>
    <col min="6149" max="6149" width="16.5703125" style="646" bestFit="1" customWidth="1"/>
    <col min="6150" max="6150" width="11.85546875" style="646" bestFit="1" customWidth="1"/>
    <col min="6151" max="6151" width="15.42578125" style="646" bestFit="1" customWidth="1"/>
    <col min="6152" max="6152" width="16.5703125" style="646" bestFit="1" customWidth="1"/>
    <col min="6153" max="6153" width="11.85546875" style="646" bestFit="1" customWidth="1"/>
    <col min="6154" max="6154" width="15.42578125" style="646" bestFit="1" customWidth="1"/>
    <col min="6155" max="6155" width="16.5703125" style="646" bestFit="1" customWidth="1"/>
    <col min="6156" max="6156" width="11.85546875" style="646" bestFit="1" customWidth="1"/>
    <col min="6157" max="6157" width="15.42578125" style="646" bestFit="1" customWidth="1"/>
    <col min="6158" max="6158" width="16.5703125" style="646" bestFit="1" customWidth="1"/>
    <col min="6159" max="6400" width="11.42578125" style="646"/>
    <col min="6401" max="6401" width="0" style="646" hidden="1" customWidth="1"/>
    <col min="6402" max="6402" width="45.7109375" style="646" customWidth="1"/>
    <col min="6403" max="6403" width="11.85546875" style="646" bestFit="1" customWidth="1"/>
    <col min="6404" max="6404" width="15.42578125" style="646" bestFit="1" customWidth="1"/>
    <col min="6405" max="6405" width="16.5703125" style="646" bestFit="1" customWidth="1"/>
    <col min="6406" max="6406" width="11.85546875" style="646" bestFit="1" customWidth="1"/>
    <col min="6407" max="6407" width="15.42578125" style="646" bestFit="1" customWidth="1"/>
    <col min="6408" max="6408" width="16.5703125" style="646" bestFit="1" customWidth="1"/>
    <col min="6409" max="6409" width="11.85546875" style="646" bestFit="1" customWidth="1"/>
    <col min="6410" max="6410" width="15.42578125" style="646" bestFit="1" customWidth="1"/>
    <col min="6411" max="6411" width="16.5703125" style="646" bestFit="1" customWidth="1"/>
    <col min="6412" max="6412" width="11.85546875" style="646" bestFit="1" customWidth="1"/>
    <col min="6413" max="6413" width="15.42578125" style="646" bestFit="1" customWidth="1"/>
    <col min="6414" max="6414" width="16.5703125" style="646" bestFit="1" customWidth="1"/>
    <col min="6415" max="6656" width="11.42578125" style="646"/>
    <col min="6657" max="6657" width="0" style="646" hidden="1" customWidth="1"/>
    <col min="6658" max="6658" width="45.7109375" style="646" customWidth="1"/>
    <col min="6659" max="6659" width="11.85546875" style="646" bestFit="1" customWidth="1"/>
    <col min="6660" max="6660" width="15.42578125" style="646" bestFit="1" customWidth="1"/>
    <col min="6661" max="6661" width="16.5703125" style="646" bestFit="1" customWidth="1"/>
    <col min="6662" max="6662" width="11.85546875" style="646" bestFit="1" customWidth="1"/>
    <col min="6663" max="6663" width="15.42578125" style="646" bestFit="1" customWidth="1"/>
    <col min="6664" max="6664" width="16.5703125" style="646" bestFit="1" customWidth="1"/>
    <col min="6665" max="6665" width="11.85546875" style="646" bestFit="1" customWidth="1"/>
    <col min="6666" max="6666" width="15.42578125" style="646" bestFit="1" customWidth="1"/>
    <col min="6667" max="6667" width="16.5703125" style="646" bestFit="1" customWidth="1"/>
    <col min="6668" max="6668" width="11.85546875" style="646" bestFit="1" customWidth="1"/>
    <col min="6669" max="6669" width="15.42578125" style="646" bestFit="1" customWidth="1"/>
    <col min="6670" max="6670" width="16.5703125" style="646" bestFit="1" customWidth="1"/>
    <col min="6671" max="6912" width="11.42578125" style="646"/>
    <col min="6913" max="6913" width="0" style="646" hidden="1" customWidth="1"/>
    <col min="6914" max="6914" width="45.7109375" style="646" customWidth="1"/>
    <col min="6915" max="6915" width="11.85546875" style="646" bestFit="1" customWidth="1"/>
    <col min="6916" max="6916" width="15.42578125" style="646" bestFit="1" customWidth="1"/>
    <col min="6917" max="6917" width="16.5703125" style="646" bestFit="1" customWidth="1"/>
    <col min="6918" max="6918" width="11.85546875" style="646" bestFit="1" customWidth="1"/>
    <col min="6919" max="6919" width="15.42578125" style="646" bestFit="1" customWidth="1"/>
    <col min="6920" max="6920" width="16.5703125" style="646" bestFit="1" customWidth="1"/>
    <col min="6921" max="6921" width="11.85546875" style="646" bestFit="1" customWidth="1"/>
    <col min="6922" max="6922" width="15.42578125" style="646" bestFit="1" customWidth="1"/>
    <col min="6923" max="6923" width="16.5703125" style="646" bestFit="1" customWidth="1"/>
    <col min="6924" max="6924" width="11.85546875" style="646" bestFit="1" customWidth="1"/>
    <col min="6925" max="6925" width="15.42578125" style="646" bestFit="1" customWidth="1"/>
    <col min="6926" max="6926" width="16.5703125" style="646" bestFit="1" customWidth="1"/>
    <col min="6927" max="7168" width="11.42578125" style="646"/>
    <col min="7169" max="7169" width="0" style="646" hidden="1" customWidth="1"/>
    <col min="7170" max="7170" width="45.7109375" style="646" customWidth="1"/>
    <col min="7171" max="7171" width="11.85546875" style="646" bestFit="1" customWidth="1"/>
    <col min="7172" max="7172" width="15.42578125" style="646" bestFit="1" customWidth="1"/>
    <col min="7173" max="7173" width="16.5703125" style="646" bestFit="1" customWidth="1"/>
    <col min="7174" max="7174" width="11.85546875" style="646" bestFit="1" customWidth="1"/>
    <col min="7175" max="7175" width="15.42578125" style="646" bestFit="1" customWidth="1"/>
    <col min="7176" max="7176" width="16.5703125" style="646" bestFit="1" customWidth="1"/>
    <col min="7177" max="7177" width="11.85546875" style="646" bestFit="1" customWidth="1"/>
    <col min="7178" max="7178" width="15.42578125" style="646" bestFit="1" customWidth="1"/>
    <col min="7179" max="7179" width="16.5703125" style="646" bestFit="1" customWidth="1"/>
    <col min="7180" max="7180" width="11.85546875" style="646" bestFit="1" customWidth="1"/>
    <col min="7181" max="7181" width="15.42578125" style="646" bestFit="1" customWidth="1"/>
    <col min="7182" max="7182" width="16.5703125" style="646" bestFit="1" customWidth="1"/>
    <col min="7183" max="7424" width="11.42578125" style="646"/>
    <col min="7425" max="7425" width="0" style="646" hidden="1" customWidth="1"/>
    <col min="7426" max="7426" width="45.7109375" style="646" customWidth="1"/>
    <col min="7427" max="7427" width="11.85546875" style="646" bestFit="1" customWidth="1"/>
    <col min="7428" max="7428" width="15.42578125" style="646" bestFit="1" customWidth="1"/>
    <col min="7429" max="7429" width="16.5703125" style="646" bestFit="1" customWidth="1"/>
    <col min="7430" max="7430" width="11.85546875" style="646" bestFit="1" customWidth="1"/>
    <col min="7431" max="7431" width="15.42578125" style="646" bestFit="1" customWidth="1"/>
    <col min="7432" max="7432" width="16.5703125" style="646" bestFit="1" customWidth="1"/>
    <col min="7433" max="7433" width="11.85546875" style="646" bestFit="1" customWidth="1"/>
    <col min="7434" max="7434" width="15.42578125" style="646" bestFit="1" customWidth="1"/>
    <col min="7435" max="7435" width="16.5703125" style="646" bestFit="1" customWidth="1"/>
    <col min="7436" max="7436" width="11.85546875" style="646" bestFit="1" customWidth="1"/>
    <col min="7437" max="7437" width="15.42578125" style="646" bestFit="1" customWidth="1"/>
    <col min="7438" max="7438" width="16.5703125" style="646" bestFit="1" customWidth="1"/>
    <col min="7439" max="7680" width="11.42578125" style="646"/>
    <col min="7681" max="7681" width="0" style="646" hidden="1" customWidth="1"/>
    <col min="7682" max="7682" width="45.7109375" style="646" customWidth="1"/>
    <col min="7683" max="7683" width="11.85546875" style="646" bestFit="1" customWidth="1"/>
    <col min="7684" max="7684" width="15.42578125" style="646" bestFit="1" customWidth="1"/>
    <col min="7685" max="7685" width="16.5703125" style="646" bestFit="1" customWidth="1"/>
    <col min="7686" max="7686" width="11.85546875" style="646" bestFit="1" customWidth="1"/>
    <col min="7687" max="7687" width="15.42578125" style="646" bestFit="1" customWidth="1"/>
    <col min="7688" max="7688" width="16.5703125" style="646" bestFit="1" customWidth="1"/>
    <col min="7689" max="7689" width="11.85546875" style="646" bestFit="1" customWidth="1"/>
    <col min="7690" max="7690" width="15.42578125" style="646" bestFit="1" customWidth="1"/>
    <col min="7691" max="7691" width="16.5703125" style="646" bestFit="1" customWidth="1"/>
    <col min="7692" max="7692" width="11.85546875" style="646" bestFit="1" customWidth="1"/>
    <col min="7693" max="7693" width="15.42578125" style="646" bestFit="1" customWidth="1"/>
    <col min="7694" max="7694" width="16.5703125" style="646" bestFit="1" customWidth="1"/>
    <col min="7695" max="7936" width="11.42578125" style="646"/>
    <col min="7937" max="7937" width="0" style="646" hidden="1" customWidth="1"/>
    <col min="7938" max="7938" width="45.7109375" style="646" customWidth="1"/>
    <col min="7939" max="7939" width="11.85546875" style="646" bestFit="1" customWidth="1"/>
    <col min="7940" max="7940" width="15.42578125" style="646" bestFit="1" customWidth="1"/>
    <col min="7941" max="7941" width="16.5703125" style="646" bestFit="1" customWidth="1"/>
    <col min="7942" max="7942" width="11.85546875" style="646" bestFit="1" customWidth="1"/>
    <col min="7943" max="7943" width="15.42578125" style="646" bestFit="1" customWidth="1"/>
    <col min="7944" max="7944" width="16.5703125" style="646" bestFit="1" customWidth="1"/>
    <col min="7945" max="7945" width="11.85546875" style="646" bestFit="1" customWidth="1"/>
    <col min="7946" max="7946" width="15.42578125" style="646" bestFit="1" customWidth="1"/>
    <col min="7947" max="7947" width="16.5703125" style="646" bestFit="1" customWidth="1"/>
    <col min="7948" max="7948" width="11.85546875" style="646" bestFit="1" customWidth="1"/>
    <col min="7949" max="7949" width="15.42578125" style="646" bestFit="1" customWidth="1"/>
    <col min="7950" max="7950" width="16.5703125" style="646" bestFit="1" customWidth="1"/>
    <col min="7951" max="8192" width="11.42578125" style="646"/>
    <col min="8193" max="8193" width="0" style="646" hidden="1" customWidth="1"/>
    <col min="8194" max="8194" width="45.7109375" style="646" customWidth="1"/>
    <col min="8195" max="8195" width="11.85546875" style="646" bestFit="1" customWidth="1"/>
    <col min="8196" max="8196" width="15.42578125" style="646" bestFit="1" customWidth="1"/>
    <col min="8197" max="8197" width="16.5703125" style="646" bestFit="1" customWidth="1"/>
    <col min="8198" max="8198" width="11.85546875" style="646" bestFit="1" customWidth="1"/>
    <col min="8199" max="8199" width="15.42578125" style="646" bestFit="1" customWidth="1"/>
    <col min="8200" max="8200" width="16.5703125" style="646" bestFit="1" customWidth="1"/>
    <col min="8201" max="8201" width="11.85546875" style="646" bestFit="1" customWidth="1"/>
    <col min="8202" max="8202" width="15.42578125" style="646" bestFit="1" customWidth="1"/>
    <col min="8203" max="8203" width="16.5703125" style="646" bestFit="1" customWidth="1"/>
    <col min="8204" max="8204" width="11.85546875" style="646" bestFit="1" customWidth="1"/>
    <col min="8205" max="8205" width="15.42578125" style="646" bestFit="1" customWidth="1"/>
    <col min="8206" max="8206" width="16.5703125" style="646" bestFit="1" customWidth="1"/>
    <col min="8207" max="8448" width="11.42578125" style="646"/>
    <col min="8449" max="8449" width="0" style="646" hidden="1" customWidth="1"/>
    <col min="8450" max="8450" width="45.7109375" style="646" customWidth="1"/>
    <col min="8451" max="8451" width="11.85546875" style="646" bestFit="1" customWidth="1"/>
    <col min="8452" max="8452" width="15.42578125" style="646" bestFit="1" customWidth="1"/>
    <col min="8453" max="8453" width="16.5703125" style="646" bestFit="1" customWidth="1"/>
    <col min="8454" max="8454" width="11.85546875" style="646" bestFit="1" customWidth="1"/>
    <col min="8455" max="8455" width="15.42578125" style="646" bestFit="1" customWidth="1"/>
    <col min="8456" max="8456" width="16.5703125" style="646" bestFit="1" customWidth="1"/>
    <col min="8457" max="8457" width="11.85546875" style="646" bestFit="1" customWidth="1"/>
    <col min="8458" max="8458" width="15.42578125" style="646" bestFit="1" customWidth="1"/>
    <col min="8459" max="8459" width="16.5703125" style="646" bestFit="1" customWidth="1"/>
    <col min="8460" max="8460" width="11.85546875" style="646" bestFit="1" customWidth="1"/>
    <col min="8461" max="8461" width="15.42578125" style="646" bestFit="1" customWidth="1"/>
    <col min="8462" max="8462" width="16.5703125" style="646" bestFit="1" customWidth="1"/>
    <col min="8463" max="8704" width="11.42578125" style="646"/>
    <col min="8705" max="8705" width="0" style="646" hidden="1" customWidth="1"/>
    <col min="8706" max="8706" width="45.7109375" style="646" customWidth="1"/>
    <col min="8707" max="8707" width="11.85546875" style="646" bestFit="1" customWidth="1"/>
    <col min="8708" max="8708" width="15.42578125" style="646" bestFit="1" customWidth="1"/>
    <col min="8709" max="8709" width="16.5703125" style="646" bestFit="1" customWidth="1"/>
    <col min="8710" max="8710" width="11.85546875" style="646" bestFit="1" customWidth="1"/>
    <col min="8711" max="8711" width="15.42578125" style="646" bestFit="1" customWidth="1"/>
    <col min="8712" max="8712" width="16.5703125" style="646" bestFit="1" customWidth="1"/>
    <col min="8713" max="8713" width="11.85546875" style="646" bestFit="1" customWidth="1"/>
    <col min="8714" max="8714" width="15.42578125" style="646" bestFit="1" customWidth="1"/>
    <col min="8715" max="8715" width="16.5703125" style="646" bestFit="1" customWidth="1"/>
    <col min="8716" max="8716" width="11.85546875" style="646" bestFit="1" customWidth="1"/>
    <col min="8717" max="8717" width="15.42578125" style="646" bestFit="1" customWidth="1"/>
    <col min="8718" max="8718" width="16.5703125" style="646" bestFit="1" customWidth="1"/>
    <col min="8719" max="8960" width="11.42578125" style="646"/>
    <col min="8961" max="8961" width="0" style="646" hidden="1" customWidth="1"/>
    <col min="8962" max="8962" width="45.7109375" style="646" customWidth="1"/>
    <col min="8963" max="8963" width="11.85546875" style="646" bestFit="1" customWidth="1"/>
    <col min="8964" max="8964" width="15.42578125" style="646" bestFit="1" customWidth="1"/>
    <col min="8965" max="8965" width="16.5703125" style="646" bestFit="1" customWidth="1"/>
    <col min="8966" max="8966" width="11.85546875" style="646" bestFit="1" customWidth="1"/>
    <col min="8967" max="8967" width="15.42578125" style="646" bestFit="1" customWidth="1"/>
    <col min="8968" max="8968" width="16.5703125" style="646" bestFit="1" customWidth="1"/>
    <col min="8969" max="8969" width="11.85546875" style="646" bestFit="1" customWidth="1"/>
    <col min="8970" max="8970" width="15.42578125" style="646" bestFit="1" customWidth="1"/>
    <col min="8971" max="8971" width="16.5703125" style="646" bestFit="1" customWidth="1"/>
    <col min="8972" max="8972" width="11.85546875" style="646" bestFit="1" customWidth="1"/>
    <col min="8973" max="8973" width="15.42578125" style="646" bestFit="1" customWidth="1"/>
    <col min="8974" max="8974" width="16.5703125" style="646" bestFit="1" customWidth="1"/>
    <col min="8975" max="9216" width="11.42578125" style="646"/>
    <col min="9217" max="9217" width="0" style="646" hidden="1" customWidth="1"/>
    <col min="9218" max="9218" width="45.7109375" style="646" customWidth="1"/>
    <col min="9219" max="9219" width="11.85546875" style="646" bestFit="1" customWidth="1"/>
    <col min="9220" max="9220" width="15.42578125" style="646" bestFit="1" customWidth="1"/>
    <col min="9221" max="9221" width="16.5703125" style="646" bestFit="1" customWidth="1"/>
    <col min="9222" max="9222" width="11.85546875" style="646" bestFit="1" customWidth="1"/>
    <col min="9223" max="9223" width="15.42578125" style="646" bestFit="1" customWidth="1"/>
    <col min="9224" max="9224" width="16.5703125" style="646" bestFit="1" customWidth="1"/>
    <col min="9225" max="9225" width="11.85546875" style="646" bestFit="1" customWidth="1"/>
    <col min="9226" max="9226" width="15.42578125" style="646" bestFit="1" customWidth="1"/>
    <col min="9227" max="9227" width="16.5703125" style="646" bestFit="1" customWidth="1"/>
    <col min="9228" max="9228" width="11.85546875" style="646" bestFit="1" customWidth="1"/>
    <col min="9229" max="9229" width="15.42578125" style="646" bestFit="1" customWidth="1"/>
    <col min="9230" max="9230" width="16.5703125" style="646" bestFit="1" customWidth="1"/>
    <col min="9231" max="9472" width="11.42578125" style="646"/>
    <col min="9473" max="9473" width="0" style="646" hidden="1" customWidth="1"/>
    <col min="9474" max="9474" width="45.7109375" style="646" customWidth="1"/>
    <col min="9475" max="9475" width="11.85546875" style="646" bestFit="1" customWidth="1"/>
    <col min="9476" max="9476" width="15.42578125" style="646" bestFit="1" customWidth="1"/>
    <col min="9477" max="9477" width="16.5703125" style="646" bestFit="1" customWidth="1"/>
    <col min="9478" max="9478" width="11.85546875" style="646" bestFit="1" customWidth="1"/>
    <col min="9479" max="9479" width="15.42578125" style="646" bestFit="1" customWidth="1"/>
    <col min="9480" max="9480" width="16.5703125" style="646" bestFit="1" customWidth="1"/>
    <col min="9481" max="9481" width="11.85546875" style="646" bestFit="1" customWidth="1"/>
    <col min="9482" max="9482" width="15.42578125" style="646" bestFit="1" customWidth="1"/>
    <col min="9483" max="9483" width="16.5703125" style="646" bestFit="1" customWidth="1"/>
    <col min="9484" max="9484" width="11.85546875" style="646" bestFit="1" customWidth="1"/>
    <col min="9485" max="9485" width="15.42578125" style="646" bestFit="1" customWidth="1"/>
    <col min="9486" max="9486" width="16.5703125" style="646" bestFit="1" customWidth="1"/>
    <col min="9487" max="9728" width="11.42578125" style="646"/>
    <col min="9729" max="9729" width="0" style="646" hidden="1" customWidth="1"/>
    <col min="9730" max="9730" width="45.7109375" style="646" customWidth="1"/>
    <col min="9731" max="9731" width="11.85546875" style="646" bestFit="1" customWidth="1"/>
    <col min="9732" max="9732" width="15.42578125" style="646" bestFit="1" customWidth="1"/>
    <col min="9733" max="9733" width="16.5703125" style="646" bestFit="1" customWidth="1"/>
    <col min="9734" max="9734" width="11.85546875" style="646" bestFit="1" customWidth="1"/>
    <col min="9735" max="9735" width="15.42578125" style="646" bestFit="1" customWidth="1"/>
    <col min="9736" max="9736" width="16.5703125" style="646" bestFit="1" customWidth="1"/>
    <col min="9737" max="9737" width="11.85546875" style="646" bestFit="1" customWidth="1"/>
    <col min="9738" max="9738" width="15.42578125" style="646" bestFit="1" customWidth="1"/>
    <col min="9739" max="9739" width="16.5703125" style="646" bestFit="1" customWidth="1"/>
    <col min="9740" max="9740" width="11.85546875" style="646" bestFit="1" customWidth="1"/>
    <col min="9741" max="9741" width="15.42578125" style="646" bestFit="1" customWidth="1"/>
    <col min="9742" max="9742" width="16.5703125" style="646" bestFit="1" customWidth="1"/>
    <col min="9743" max="9984" width="11.42578125" style="646"/>
    <col min="9985" max="9985" width="0" style="646" hidden="1" customWidth="1"/>
    <col min="9986" max="9986" width="45.7109375" style="646" customWidth="1"/>
    <col min="9987" max="9987" width="11.85546875" style="646" bestFit="1" customWidth="1"/>
    <col min="9988" max="9988" width="15.42578125" style="646" bestFit="1" customWidth="1"/>
    <col min="9989" max="9989" width="16.5703125" style="646" bestFit="1" customWidth="1"/>
    <col min="9990" max="9990" width="11.85546875" style="646" bestFit="1" customWidth="1"/>
    <col min="9991" max="9991" width="15.42578125" style="646" bestFit="1" customWidth="1"/>
    <col min="9992" max="9992" width="16.5703125" style="646" bestFit="1" customWidth="1"/>
    <col min="9993" max="9993" width="11.85546875" style="646" bestFit="1" customWidth="1"/>
    <col min="9994" max="9994" width="15.42578125" style="646" bestFit="1" customWidth="1"/>
    <col min="9995" max="9995" width="16.5703125" style="646" bestFit="1" customWidth="1"/>
    <col min="9996" max="9996" width="11.85546875" style="646" bestFit="1" customWidth="1"/>
    <col min="9997" max="9997" width="15.42578125" style="646" bestFit="1" customWidth="1"/>
    <col min="9998" max="9998" width="16.5703125" style="646" bestFit="1" customWidth="1"/>
    <col min="9999" max="10240" width="11.42578125" style="646"/>
    <col min="10241" max="10241" width="0" style="646" hidden="1" customWidth="1"/>
    <col min="10242" max="10242" width="45.7109375" style="646" customWidth="1"/>
    <col min="10243" max="10243" width="11.85546875" style="646" bestFit="1" customWidth="1"/>
    <col min="10244" max="10244" width="15.42578125" style="646" bestFit="1" customWidth="1"/>
    <col min="10245" max="10245" width="16.5703125" style="646" bestFit="1" customWidth="1"/>
    <col min="10246" max="10246" width="11.85546875" style="646" bestFit="1" customWidth="1"/>
    <col min="10247" max="10247" width="15.42578125" style="646" bestFit="1" customWidth="1"/>
    <col min="10248" max="10248" width="16.5703125" style="646" bestFit="1" customWidth="1"/>
    <col min="10249" max="10249" width="11.85546875" style="646" bestFit="1" customWidth="1"/>
    <col min="10250" max="10250" width="15.42578125" style="646" bestFit="1" customWidth="1"/>
    <col min="10251" max="10251" width="16.5703125" style="646" bestFit="1" customWidth="1"/>
    <col min="10252" max="10252" width="11.85546875" style="646" bestFit="1" customWidth="1"/>
    <col min="10253" max="10253" width="15.42578125" style="646" bestFit="1" customWidth="1"/>
    <col min="10254" max="10254" width="16.5703125" style="646" bestFit="1" customWidth="1"/>
    <col min="10255" max="10496" width="11.42578125" style="646"/>
    <col min="10497" max="10497" width="0" style="646" hidden="1" customWidth="1"/>
    <col min="10498" max="10498" width="45.7109375" style="646" customWidth="1"/>
    <col min="10499" max="10499" width="11.85546875" style="646" bestFit="1" customWidth="1"/>
    <col min="10500" max="10500" width="15.42578125" style="646" bestFit="1" customWidth="1"/>
    <col min="10501" max="10501" width="16.5703125" style="646" bestFit="1" customWidth="1"/>
    <col min="10502" max="10502" width="11.85546875" style="646" bestFit="1" customWidth="1"/>
    <col min="10503" max="10503" width="15.42578125" style="646" bestFit="1" customWidth="1"/>
    <col min="10504" max="10504" width="16.5703125" style="646" bestFit="1" customWidth="1"/>
    <col min="10505" max="10505" width="11.85546875" style="646" bestFit="1" customWidth="1"/>
    <col min="10506" max="10506" width="15.42578125" style="646" bestFit="1" customWidth="1"/>
    <col min="10507" max="10507" width="16.5703125" style="646" bestFit="1" customWidth="1"/>
    <col min="10508" max="10508" width="11.85546875" style="646" bestFit="1" customWidth="1"/>
    <col min="10509" max="10509" width="15.42578125" style="646" bestFit="1" customWidth="1"/>
    <col min="10510" max="10510" width="16.5703125" style="646" bestFit="1" customWidth="1"/>
    <col min="10511" max="10752" width="11.42578125" style="646"/>
    <col min="10753" max="10753" width="0" style="646" hidden="1" customWidth="1"/>
    <col min="10754" max="10754" width="45.7109375" style="646" customWidth="1"/>
    <col min="10755" max="10755" width="11.85546875" style="646" bestFit="1" customWidth="1"/>
    <col min="10756" max="10756" width="15.42578125" style="646" bestFit="1" customWidth="1"/>
    <col min="10757" max="10757" width="16.5703125" style="646" bestFit="1" customWidth="1"/>
    <col min="10758" max="10758" width="11.85546875" style="646" bestFit="1" customWidth="1"/>
    <col min="10759" max="10759" width="15.42578125" style="646" bestFit="1" customWidth="1"/>
    <col min="10760" max="10760" width="16.5703125" style="646" bestFit="1" customWidth="1"/>
    <col min="10761" max="10761" width="11.85546875" style="646" bestFit="1" customWidth="1"/>
    <col min="10762" max="10762" width="15.42578125" style="646" bestFit="1" customWidth="1"/>
    <col min="10763" max="10763" width="16.5703125" style="646" bestFit="1" customWidth="1"/>
    <col min="10764" max="10764" width="11.85546875" style="646" bestFit="1" customWidth="1"/>
    <col min="10765" max="10765" width="15.42578125" style="646" bestFit="1" customWidth="1"/>
    <col min="10766" max="10766" width="16.5703125" style="646" bestFit="1" customWidth="1"/>
    <col min="10767" max="11008" width="11.42578125" style="646"/>
    <col min="11009" max="11009" width="0" style="646" hidden="1" customWidth="1"/>
    <col min="11010" max="11010" width="45.7109375" style="646" customWidth="1"/>
    <col min="11011" max="11011" width="11.85546875" style="646" bestFit="1" customWidth="1"/>
    <col min="11012" max="11012" width="15.42578125" style="646" bestFit="1" customWidth="1"/>
    <col min="11013" max="11013" width="16.5703125" style="646" bestFit="1" customWidth="1"/>
    <col min="11014" max="11014" width="11.85546875" style="646" bestFit="1" customWidth="1"/>
    <col min="11015" max="11015" width="15.42578125" style="646" bestFit="1" customWidth="1"/>
    <col min="11016" max="11016" width="16.5703125" style="646" bestFit="1" customWidth="1"/>
    <col min="11017" max="11017" width="11.85546875" style="646" bestFit="1" customWidth="1"/>
    <col min="11018" max="11018" width="15.42578125" style="646" bestFit="1" customWidth="1"/>
    <col min="11019" max="11019" width="16.5703125" style="646" bestFit="1" customWidth="1"/>
    <col min="11020" max="11020" width="11.85546875" style="646" bestFit="1" customWidth="1"/>
    <col min="11021" max="11021" width="15.42578125" style="646" bestFit="1" customWidth="1"/>
    <col min="11022" max="11022" width="16.5703125" style="646" bestFit="1" customWidth="1"/>
    <col min="11023" max="11264" width="11.42578125" style="646"/>
    <col min="11265" max="11265" width="0" style="646" hidden="1" customWidth="1"/>
    <col min="11266" max="11266" width="45.7109375" style="646" customWidth="1"/>
    <col min="11267" max="11267" width="11.85546875" style="646" bestFit="1" customWidth="1"/>
    <col min="11268" max="11268" width="15.42578125" style="646" bestFit="1" customWidth="1"/>
    <col min="11269" max="11269" width="16.5703125" style="646" bestFit="1" customWidth="1"/>
    <col min="11270" max="11270" width="11.85546875" style="646" bestFit="1" customWidth="1"/>
    <col min="11271" max="11271" width="15.42578125" style="646" bestFit="1" customWidth="1"/>
    <col min="11272" max="11272" width="16.5703125" style="646" bestFit="1" customWidth="1"/>
    <col min="11273" max="11273" width="11.85546875" style="646" bestFit="1" customWidth="1"/>
    <col min="11274" max="11274" width="15.42578125" style="646" bestFit="1" customWidth="1"/>
    <col min="11275" max="11275" width="16.5703125" style="646" bestFit="1" customWidth="1"/>
    <col min="11276" max="11276" width="11.85546875" style="646" bestFit="1" customWidth="1"/>
    <col min="11277" max="11277" width="15.42578125" style="646" bestFit="1" customWidth="1"/>
    <col min="11278" max="11278" width="16.5703125" style="646" bestFit="1" customWidth="1"/>
    <col min="11279" max="11520" width="11.42578125" style="646"/>
    <col min="11521" max="11521" width="0" style="646" hidden="1" customWidth="1"/>
    <col min="11522" max="11522" width="45.7109375" style="646" customWidth="1"/>
    <col min="11523" max="11523" width="11.85546875" style="646" bestFit="1" customWidth="1"/>
    <col min="11524" max="11524" width="15.42578125" style="646" bestFit="1" customWidth="1"/>
    <col min="11525" max="11525" width="16.5703125" style="646" bestFit="1" customWidth="1"/>
    <col min="11526" max="11526" width="11.85546875" style="646" bestFit="1" customWidth="1"/>
    <col min="11527" max="11527" width="15.42578125" style="646" bestFit="1" customWidth="1"/>
    <col min="11528" max="11528" width="16.5703125" style="646" bestFit="1" customWidth="1"/>
    <col min="11529" max="11529" width="11.85546875" style="646" bestFit="1" customWidth="1"/>
    <col min="11530" max="11530" width="15.42578125" style="646" bestFit="1" customWidth="1"/>
    <col min="11531" max="11531" width="16.5703125" style="646" bestFit="1" customWidth="1"/>
    <col min="11532" max="11532" width="11.85546875" style="646" bestFit="1" customWidth="1"/>
    <col min="11533" max="11533" width="15.42578125" style="646" bestFit="1" customWidth="1"/>
    <col min="11534" max="11534" width="16.5703125" style="646" bestFit="1" customWidth="1"/>
    <col min="11535" max="11776" width="11.42578125" style="646"/>
    <col min="11777" max="11777" width="0" style="646" hidden="1" customWidth="1"/>
    <col min="11778" max="11778" width="45.7109375" style="646" customWidth="1"/>
    <col min="11779" max="11779" width="11.85546875" style="646" bestFit="1" customWidth="1"/>
    <col min="11780" max="11780" width="15.42578125" style="646" bestFit="1" customWidth="1"/>
    <col min="11781" max="11781" width="16.5703125" style="646" bestFit="1" customWidth="1"/>
    <col min="11782" max="11782" width="11.85546875" style="646" bestFit="1" customWidth="1"/>
    <col min="11783" max="11783" width="15.42578125" style="646" bestFit="1" customWidth="1"/>
    <col min="11784" max="11784" width="16.5703125" style="646" bestFit="1" customWidth="1"/>
    <col min="11785" max="11785" width="11.85546875" style="646" bestFit="1" customWidth="1"/>
    <col min="11786" max="11786" width="15.42578125" style="646" bestFit="1" customWidth="1"/>
    <col min="11787" max="11787" width="16.5703125" style="646" bestFit="1" customWidth="1"/>
    <col min="11788" max="11788" width="11.85546875" style="646" bestFit="1" customWidth="1"/>
    <col min="11789" max="11789" width="15.42578125" style="646" bestFit="1" customWidth="1"/>
    <col min="11790" max="11790" width="16.5703125" style="646" bestFit="1" customWidth="1"/>
    <col min="11791" max="12032" width="11.42578125" style="646"/>
    <col min="12033" max="12033" width="0" style="646" hidden="1" customWidth="1"/>
    <col min="12034" max="12034" width="45.7109375" style="646" customWidth="1"/>
    <col min="12035" max="12035" width="11.85546875" style="646" bestFit="1" customWidth="1"/>
    <col min="12036" max="12036" width="15.42578125" style="646" bestFit="1" customWidth="1"/>
    <col min="12037" max="12037" width="16.5703125" style="646" bestFit="1" customWidth="1"/>
    <col min="12038" max="12038" width="11.85546875" style="646" bestFit="1" customWidth="1"/>
    <col min="12039" max="12039" width="15.42578125" style="646" bestFit="1" customWidth="1"/>
    <col min="12040" max="12040" width="16.5703125" style="646" bestFit="1" customWidth="1"/>
    <col min="12041" max="12041" width="11.85546875" style="646" bestFit="1" customWidth="1"/>
    <col min="12042" max="12042" width="15.42578125" style="646" bestFit="1" customWidth="1"/>
    <col min="12043" max="12043" width="16.5703125" style="646" bestFit="1" customWidth="1"/>
    <col min="12044" max="12044" width="11.85546875" style="646" bestFit="1" customWidth="1"/>
    <col min="12045" max="12045" width="15.42578125" style="646" bestFit="1" customWidth="1"/>
    <col min="12046" max="12046" width="16.5703125" style="646" bestFit="1" customWidth="1"/>
    <col min="12047" max="12288" width="11.42578125" style="646"/>
    <col min="12289" max="12289" width="0" style="646" hidden="1" customWidth="1"/>
    <col min="12290" max="12290" width="45.7109375" style="646" customWidth="1"/>
    <col min="12291" max="12291" width="11.85546875" style="646" bestFit="1" customWidth="1"/>
    <col min="12292" max="12292" width="15.42578125" style="646" bestFit="1" customWidth="1"/>
    <col min="12293" max="12293" width="16.5703125" style="646" bestFit="1" customWidth="1"/>
    <col min="12294" max="12294" width="11.85546875" style="646" bestFit="1" customWidth="1"/>
    <col min="12295" max="12295" width="15.42578125" style="646" bestFit="1" customWidth="1"/>
    <col min="12296" max="12296" width="16.5703125" style="646" bestFit="1" customWidth="1"/>
    <col min="12297" max="12297" width="11.85546875" style="646" bestFit="1" customWidth="1"/>
    <col min="12298" max="12298" width="15.42578125" style="646" bestFit="1" customWidth="1"/>
    <col min="12299" max="12299" width="16.5703125" style="646" bestFit="1" customWidth="1"/>
    <col min="12300" max="12300" width="11.85546875" style="646" bestFit="1" customWidth="1"/>
    <col min="12301" max="12301" width="15.42578125" style="646" bestFit="1" customWidth="1"/>
    <col min="12302" max="12302" width="16.5703125" style="646" bestFit="1" customWidth="1"/>
    <col min="12303" max="12544" width="11.42578125" style="646"/>
    <col min="12545" max="12545" width="0" style="646" hidden="1" customWidth="1"/>
    <col min="12546" max="12546" width="45.7109375" style="646" customWidth="1"/>
    <col min="12547" max="12547" width="11.85546875" style="646" bestFit="1" customWidth="1"/>
    <col min="12548" max="12548" width="15.42578125" style="646" bestFit="1" customWidth="1"/>
    <col min="12549" max="12549" width="16.5703125" style="646" bestFit="1" customWidth="1"/>
    <col min="12550" max="12550" width="11.85546875" style="646" bestFit="1" customWidth="1"/>
    <col min="12551" max="12551" width="15.42578125" style="646" bestFit="1" customWidth="1"/>
    <col min="12552" max="12552" width="16.5703125" style="646" bestFit="1" customWidth="1"/>
    <col min="12553" max="12553" width="11.85546875" style="646" bestFit="1" customWidth="1"/>
    <col min="12554" max="12554" width="15.42578125" style="646" bestFit="1" customWidth="1"/>
    <col min="12555" max="12555" width="16.5703125" style="646" bestFit="1" customWidth="1"/>
    <col min="12556" max="12556" width="11.85546875" style="646" bestFit="1" customWidth="1"/>
    <col min="12557" max="12557" width="15.42578125" style="646" bestFit="1" customWidth="1"/>
    <col min="12558" max="12558" width="16.5703125" style="646" bestFit="1" customWidth="1"/>
    <col min="12559" max="12800" width="11.42578125" style="646"/>
    <col min="12801" max="12801" width="0" style="646" hidden="1" customWidth="1"/>
    <col min="12802" max="12802" width="45.7109375" style="646" customWidth="1"/>
    <col min="12803" max="12803" width="11.85546875" style="646" bestFit="1" customWidth="1"/>
    <col min="12804" max="12804" width="15.42578125" style="646" bestFit="1" customWidth="1"/>
    <col min="12805" max="12805" width="16.5703125" style="646" bestFit="1" customWidth="1"/>
    <col min="12806" max="12806" width="11.85546875" style="646" bestFit="1" customWidth="1"/>
    <col min="12807" max="12807" width="15.42578125" style="646" bestFit="1" customWidth="1"/>
    <col min="12808" max="12808" width="16.5703125" style="646" bestFit="1" customWidth="1"/>
    <col min="12809" max="12809" width="11.85546875" style="646" bestFit="1" customWidth="1"/>
    <col min="12810" max="12810" width="15.42578125" style="646" bestFit="1" customWidth="1"/>
    <col min="12811" max="12811" width="16.5703125" style="646" bestFit="1" customWidth="1"/>
    <col min="12812" max="12812" width="11.85546875" style="646" bestFit="1" customWidth="1"/>
    <col min="12813" max="12813" width="15.42578125" style="646" bestFit="1" customWidth="1"/>
    <col min="12814" max="12814" width="16.5703125" style="646" bestFit="1" customWidth="1"/>
    <col min="12815" max="13056" width="11.42578125" style="646"/>
    <col min="13057" max="13057" width="0" style="646" hidden="1" customWidth="1"/>
    <col min="13058" max="13058" width="45.7109375" style="646" customWidth="1"/>
    <col min="13059" max="13059" width="11.85546875" style="646" bestFit="1" customWidth="1"/>
    <col min="13060" max="13060" width="15.42578125" style="646" bestFit="1" customWidth="1"/>
    <col min="13061" max="13061" width="16.5703125" style="646" bestFit="1" customWidth="1"/>
    <col min="13062" max="13062" width="11.85546875" style="646" bestFit="1" customWidth="1"/>
    <col min="13063" max="13063" width="15.42578125" style="646" bestFit="1" customWidth="1"/>
    <col min="13064" max="13064" width="16.5703125" style="646" bestFit="1" customWidth="1"/>
    <col min="13065" max="13065" width="11.85546875" style="646" bestFit="1" customWidth="1"/>
    <col min="13066" max="13066" width="15.42578125" style="646" bestFit="1" customWidth="1"/>
    <col min="13067" max="13067" width="16.5703125" style="646" bestFit="1" customWidth="1"/>
    <col min="13068" max="13068" width="11.85546875" style="646" bestFit="1" customWidth="1"/>
    <col min="13069" max="13069" width="15.42578125" style="646" bestFit="1" customWidth="1"/>
    <col min="13070" max="13070" width="16.5703125" style="646" bestFit="1" customWidth="1"/>
    <col min="13071" max="13312" width="11.42578125" style="646"/>
    <col min="13313" max="13313" width="0" style="646" hidden="1" customWidth="1"/>
    <col min="13314" max="13314" width="45.7109375" style="646" customWidth="1"/>
    <col min="13315" max="13315" width="11.85546875" style="646" bestFit="1" customWidth="1"/>
    <col min="13316" max="13316" width="15.42578125" style="646" bestFit="1" customWidth="1"/>
    <col min="13317" max="13317" width="16.5703125" style="646" bestFit="1" customWidth="1"/>
    <col min="13318" max="13318" width="11.85546875" style="646" bestFit="1" customWidth="1"/>
    <col min="13319" max="13319" width="15.42578125" style="646" bestFit="1" customWidth="1"/>
    <col min="13320" max="13320" width="16.5703125" style="646" bestFit="1" customWidth="1"/>
    <col min="13321" max="13321" width="11.85546875" style="646" bestFit="1" customWidth="1"/>
    <col min="13322" max="13322" width="15.42578125" style="646" bestFit="1" customWidth="1"/>
    <col min="13323" max="13323" width="16.5703125" style="646" bestFit="1" customWidth="1"/>
    <col min="13324" max="13324" width="11.85546875" style="646" bestFit="1" customWidth="1"/>
    <col min="13325" max="13325" width="15.42578125" style="646" bestFit="1" customWidth="1"/>
    <col min="13326" max="13326" width="16.5703125" style="646" bestFit="1" customWidth="1"/>
    <col min="13327" max="13568" width="11.42578125" style="646"/>
    <col min="13569" max="13569" width="0" style="646" hidden="1" customWidth="1"/>
    <col min="13570" max="13570" width="45.7109375" style="646" customWidth="1"/>
    <col min="13571" max="13571" width="11.85546875" style="646" bestFit="1" customWidth="1"/>
    <col min="13572" max="13572" width="15.42578125" style="646" bestFit="1" customWidth="1"/>
    <col min="13573" max="13573" width="16.5703125" style="646" bestFit="1" customWidth="1"/>
    <col min="13574" max="13574" width="11.85546875" style="646" bestFit="1" customWidth="1"/>
    <col min="13575" max="13575" width="15.42578125" style="646" bestFit="1" customWidth="1"/>
    <col min="13576" max="13576" width="16.5703125" style="646" bestFit="1" customWidth="1"/>
    <col min="13577" max="13577" width="11.85546875" style="646" bestFit="1" customWidth="1"/>
    <col min="13578" max="13578" width="15.42578125" style="646" bestFit="1" customWidth="1"/>
    <col min="13579" max="13579" width="16.5703125" style="646" bestFit="1" customWidth="1"/>
    <col min="13580" max="13580" width="11.85546875" style="646" bestFit="1" customWidth="1"/>
    <col min="13581" max="13581" width="15.42578125" style="646" bestFit="1" customWidth="1"/>
    <col min="13582" max="13582" width="16.5703125" style="646" bestFit="1" customWidth="1"/>
    <col min="13583" max="13824" width="11.42578125" style="646"/>
    <col min="13825" max="13825" width="0" style="646" hidden="1" customWidth="1"/>
    <col min="13826" max="13826" width="45.7109375" style="646" customWidth="1"/>
    <col min="13827" max="13827" width="11.85546875" style="646" bestFit="1" customWidth="1"/>
    <col min="13828" max="13828" width="15.42578125" style="646" bestFit="1" customWidth="1"/>
    <col min="13829" max="13829" width="16.5703125" style="646" bestFit="1" customWidth="1"/>
    <col min="13830" max="13830" width="11.85546875" style="646" bestFit="1" customWidth="1"/>
    <col min="13831" max="13831" width="15.42578125" style="646" bestFit="1" customWidth="1"/>
    <col min="13832" max="13832" width="16.5703125" style="646" bestFit="1" customWidth="1"/>
    <col min="13833" max="13833" width="11.85546875" style="646" bestFit="1" customWidth="1"/>
    <col min="13834" max="13834" width="15.42578125" style="646" bestFit="1" customWidth="1"/>
    <col min="13835" max="13835" width="16.5703125" style="646" bestFit="1" customWidth="1"/>
    <col min="13836" max="13836" width="11.85546875" style="646" bestFit="1" customWidth="1"/>
    <col min="13837" max="13837" width="15.42578125" style="646" bestFit="1" customWidth="1"/>
    <col min="13838" max="13838" width="16.5703125" style="646" bestFit="1" customWidth="1"/>
    <col min="13839" max="14080" width="11.42578125" style="646"/>
    <col min="14081" max="14081" width="0" style="646" hidden="1" customWidth="1"/>
    <col min="14082" max="14082" width="45.7109375" style="646" customWidth="1"/>
    <col min="14083" max="14083" width="11.85546875" style="646" bestFit="1" customWidth="1"/>
    <col min="14084" max="14084" width="15.42578125" style="646" bestFit="1" customWidth="1"/>
    <col min="14085" max="14085" width="16.5703125" style="646" bestFit="1" customWidth="1"/>
    <col min="14086" max="14086" width="11.85546875" style="646" bestFit="1" customWidth="1"/>
    <col min="14087" max="14087" width="15.42578125" style="646" bestFit="1" customWidth="1"/>
    <col min="14088" max="14088" width="16.5703125" style="646" bestFit="1" customWidth="1"/>
    <col min="14089" max="14089" width="11.85546875" style="646" bestFit="1" customWidth="1"/>
    <col min="14090" max="14090" width="15.42578125" style="646" bestFit="1" customWidth="1"/>
    <col min="14091" max="14091" width="16.5703125" style="646" bestFit="1" customWidth="1"/>
    <col min="14092" max="14092" width="11.85546875" style="646" bestFit="1" customWidth="1"/>
    <col min="14093" max="14093" width="15.42578125" style="646" bestFit="1" customWidth="1"/>
    <col min="14094" max="14094" width="16.5703125" style="646" bestFit="1" customWidth="1"/>
    <col min="14095" max="14336" width="11.42578125" style="646"/>
    <col min="14337" max="14337" width="0" style="646" hidden="1" customWidth="1"/>
    <col min="14338" max="14338" width="45.7109375" style="646" customWidth="1"/>
    <col min="14339" max="14339" width="11.85546875" style="646" bestFit="1" customWidth="1"/>
    <col min="14340" max="14340" width="15.42578125" style="646" bestFit="1" customWidth="1"/>
    <col min="14341" max="14341" width="16.5703125" style="646" bestFit="1" customWidth="1"/>
    <col min="14342" max="14342" width="11.85546875" style="646" bestFit="1" customWidth="1"/>
    <col min="14343" max="14343" width="15.42578125" style="646" bestFit="1" customWidth="1"/>
    <col min="14344" max="14344" width="16.5703125" style="646" bestFit="1" customWidth="1"/>
    <col min="14345" max="14345" width="11.85546875" style="646" bestFit="1" customWidth="1"/>
    <col min="14346" max="14346" width="15.42578125" style="646" bestFit="1" customWidth="1"/>
    <col min="14347" max="14347" width="16.5703125" style="646" bestFit="1" customWidth="1"/>
    <col min="14348" max="14348" width="11.85546875" style="646" bestFit="1" customWidth="1"/>
    <col min="14349" max="14349" width="15.42578125" style="646" bestFit="1" customWidth="1"/>
    <col min="14350" max="14350" width="16.5703125" style="646" bestFit="1" customWidth="1"/>
    <col min="14351" max="14592" width="11.42578125" style="646"/>
    <col min="14593" max="14593" width="0" style="646" hidden="1" customWidth="1"/>
    <col min="14594" max="14594" width="45.7109375" style="646" customWidth="1"/>
    <col min="14595" max="14595" width="11.85546875" style="646" bestFit="1" customWidth="1"/>
    <col min="14596" max="14596" width="15.42578125" style="646" bestFit="1" customWidth="1"/>
    <col min="14597" max="14597" width="16.5703125" style="646" bestFit="1" customWidth="1"/>
    <col min="14598" max="14598" width="11.85546875" style="646" bestFit="1" customWidth="1"/>
    <col min="14599" max="14599" width="15.42578125" style="646" bestFit="1" customWidth="1"/>
    <col min="14600" max="14600" width="16.5703125" style="646" bestFit="1" customWidth="1"/>
    <col min="14601" max="14601" width="11.85546875" style="646" bestFit="1" customWidth="1"/>
    <col min="14602" max="14602" width="15.42578125" style="646" bestFit="1" customWidth="1"/>
    <col min="14603" max="14603" width="16.5703125" style="646" bestFit="1" customWidth="1"/>
    <col min="14604" max="14604" width="11.85546875" style="646" bestFit="1" customWidth="1"/>
    <col min="14605" max="14605" width="15.42578125" style="646" bestFit="1" customWidth="1"/>
    <col min="14606" max="14606" width="16.5703125" style="646" bestFit="1" customWidth="1"/>
    <col min="14607" max="14848" width="11.42578125" style="646"/>
    <col min="14849" max="14849" width="0" style="646" hidden="1" customWidth="1"/>
    <col min="14850" max="14850" width="45.7109375" style="646" customWidth="1"/>
    <col min="14851" max="14851" width="11.85546875" style="646" bestFit="1" customWidth="1"/>
    <col min="14852" max="14852" width="15.42578125" style="646" bestFit="1" customWidth="1"/>
    <col min="14853" max="14853" width="16.5703125" style="646" bestFit="1" customWidth="1"/>
    <col min="14854" max="14854" width="11.85546875" style="646" bestFit="1" customWidth="1"/>
    <col min="14855" max="14855" width="15.42578125" style="646" bestFit="1" customWidth="1"/>
    <col min="14856" max="14856" width="16.5703125" style="646" bestFit="1" customWidth="1"/>
    <col min="14857" max="14857" width="11.85546875" style="646" bestFit="1" customWidth="1"/>
    <col min="14858" max="14858" width="15.42578125" style="646" bestFit="1" customWidth="1"/>
    <col min="14859" max="14859" width="16.5703125" style="646" bestFit="1" customWidth="1"/>
    <col min="14860" max="14860" width="11.85546875" style="646" bestFit="1" customWidth="1"/>
    <col min="14861" max="14861" width="15.42578125" style="646" bestFit="1" customWidth="1"/>
    <col min="14862" max="14862" width="16.5703125" style="646" bestFit="1" customWidth="1"/>
    <col min="14863" max="15104" width="11.42578125" style="646"/>
    <col min="15105" max="15105" width="0" style="646" hidden="1" customWidth="1"/>
    <col min="15106" max="15106" width="45.7109375" style="646" customWidth="1"/>
    <col min="15107" max="15107" width="11.85546875" style="646" bestFit="1" customWidth="1"/>
    <col min="15108" max="15108" width="15.42578125" style="646" bestFit="1" customWidth="1"/>
    <col min="15109" max="15109" width="16.5703125" style="646" bestFit="1" customWidth="1"/>
    <col min="15110" max="15110" width="11.85546875" style="646" bestFit="1" customWidth="1"/>
    <col min="15111" max="15111" width="15.42578125" style="646" bestFit="1" customWidth="1"/>
    <col min="15112" max="15112" width="16.5703125" style="646" bestFit="1" customWidth="1"/>
    <col min="15113" max="15113" width="11.85546875" style="646" bestFit="1" customWidth="1"/>
    <col min="15114" max="15114" width="15.42578125" style="646" bestFit="1" customWidth="1"/>
    <col min="15115" max="15115" width="16.5703125" style="646" bestFit="1" customWidth="1"/>
    <col min="15116" max="15116" width="11.85546875" style="646" bestFit="1" customWidth="1"/>
    <col min="15117" max="15117" width="15.42578125" style="646" bestFit="1" customWidth="1"/>
    <col min="15118" max="15118" width="16.5703125" style="646" bestFit="1" customWidth="1"/>
    <col min="15119" max="15360" width="11.42578125" style="646"/>
    <col min="15361" max="15361" width="0" style="646" hidden="1" customWidth="1"/>
    <col min="15362" max="15362" width="45.7109375" style="646" customWidth="1"/>
    <col min="15363" max="15363" width="11.85546875" style="646" bestFit="1" customWidth="1"/>
    <col min="15364" max="15364" width="15.42578125" style="646" bestFit="1" customWidth="1"/>
    <col min="15365" max="15365" width="16.5703125" style="646" bestFit="1" customWidth="1"/>
    <col min="15366" max="15366" width="11.85546875" style="646" bestFit="1" customWidth="1"/>
    <col min="15367" max="15367" width="15.42578125" style="646" bestFit="1" customWidth="1"/>
    <col min="15368" max="15368" width="16.5703125" style="646" bestFit="1" customWidth="1"/>
    <col min="15369" max="15369" width="11.85546875" style="646" bestFit="1" customWidth="1"/>
    <col min="15370" max="15370" width="15.42578125" style="646" bestFit="1" customWidth="1"/>
    <col min="15371" max="15371" width="16.5703125" style="646" bestFit="1" customWidth="1"/>
    <col min="15372" max="15372" width="11.85546875" style="646" bestFit="1" customWidth="1"/>
    <col min="15373" max="15373" width="15.42578125" style="646" bestFit="1" customWidth="1"/>
    <col min="15374" max="15374" width="16.5703125" style="646" bestFit="1" customWidth="1"/>
    <col min="15375" max="15616" width="11.42578125" style="646"/>
    <col min="15617" max="15617" width="0" style="646" hidden="1" customWidth="1"/>
    <col min="15618" max="15618" width="45.7109375" style="646" customWidth="1"/>
    <col min="15619" max="15619" width="11.85546875" style="646" bestFit="1" customWidth="1"/>
    <col min="15620" max="15620" width="15.42578125" style="646" bestFit="1" customWidth="1"/>
    <col min="15621" max="15621" width="16.5703125" style="646" bestFit="1" customWidth="1"/>
    <col min="15622" max="15622" width="11.85546875" style="646" bestFit="1" customWidth="1"/>
    <col min="15623" max="15623" width="15.42578125" style="646" bestFit="1" customWidth="1"/>
    <col min="15624" max="15624" width="16.5703125" style="646" bestFit="1" customWidth="1"/>
    <col min="15625" max="15625" width="11.85546875" style="646" bestFit="1" customWidth="1"/>
    <col min="15626" max="15626" width="15.42578125" style="646" bestFit="1" customWidth="1"/>
    <col min="15627" max="15627" width="16.5703125" style="646" bestFit="1" customWidth="1"/>
    <col min="15628" max="15628" width="11.85546875" style="646" bestFit="1" customWidth="1"/>
    <col min="15629" max="15629" width="15.42578125" style="646" bestFit="1" customWidth="1"/>
    <col min="15630" max="15630" width="16.5703125" style="646" bestFit="1" customWidth="1"/>
    <col min="15631" max="15872" width="11.42578125" style="646"/>
    <col min="15873" max="15873" width="0" style="646" hidden="1" customWidth="1"/>
    <col min="15874" max="15874" width="45.7109375" style="646" customWidth="1"/>
    <col min="15875" max="15875" width="11.85546875" style="646" bestFit="1" customWidth="1"/>
    <col min="15876" max="15876" width="15.42578125" style="646" bestFit="1" customWidth="1"/>
    <col min="15877" max="15877" width="16.5703125" style="646" bestFit="1" customWidth="1"/>
    <col min="15878" max="15878" width="11.85546875" style="646" bestFit="1" customWidth="1"/>
    <col min="15879" max="15879" width="15.42578125" style="646" bestFit="1" customWidth="1"/>
    <col min="15880" max="15880" width="16.5703125" style="646" bestFit="1" customWidth="1"/>
    <col min="15881" max="15881" width="11.85546875" style="646" bestFit="1" customWidth="1"/>
    <col min="15882" max="15882" width="15.42578125" style="646" bestFit="1" customWidth="1"/>
    <col min="15883" max="15883" width="16.5703125" style="646" bestFit="1" customWidth="1"/>
    <col min="15884" max="15884" width="11.85546875" style="646" bestFit="1" customWidth="1"/>
    <col min="15885" max="15885" width="15.42578125" style="646" bestFit="1" customWidth="1"/>
    <col min="15886" max="15886" width="16.5703125" style="646" bestFit="1" customWidth="1"/>
    <col min="15887" max="16128" width="11.42578125" style="646"/>
    <col min="16129" max="16129" width="0" style="646" hidden="1" customWidth="1"/>
    <col min="16130" max="16130" width="45.7109375" style="646" customWidth="1"/>
    <col min="16131" max="16131" width="11.85546875" style="646" bestFit="1" customWidth="1"/>
    <col min="16132" max="16132" width="15.42578125" style="646" bestFit="1" customWidth="1"/>
    <col min="16133" max="16133" width="16.5703125" style="646" bestFit="1" customWidth="1"/>
    <col min="16134" max="16134" width="11.85546875" style="646" bestFit="1" customWidth="1"/>
    <col min="16135" max="16135" width="15.42578125" style="646" bestFit="1" customWidth="1"/>
    <col min="16136" max="16136" width="16.5703125" style="646" bestFit="1" customWidth="1"/>
    <col min="16137" max="16137" width="11.85546875" style="646" bestFit="1" customWidth="1"/>
    <col min="16138" max="16138" width="15.42578125" style="646" bestFit="1" customWidth="1"/>
    <col min="16139" max="16139" width="16.5703125" style="646" bestFit="1" customWidth="1"/>
    <col min="16140" max="16140" width="11.85546875" style="646" bestFit="1" customWidth="1"/>
    <col min="16141" max="16141" width="15.42578125" style="646" bestFit="1" customWidth="1"/>
    <col min="16142" max="16142" width="16.5703125" style="646" bestFit="1" customWidth="1"/>
    <col min="16143" max="16384" width="11.42578125" style="646"/>
  </cols>
  <sheetData>
    <row r="1" spans="1:16" s="32" customFormat="1" ht="30" customHeight="1">
      <c r="A1" s="51"/>
      <c r="B1" s="737" t="s">
        <v>1172</v>
      </c>
      <c r="C1" s="737"/>
      <c r="D1" s="737"/>
      <c r="E1" s="737"/>
      <c r="F1" s="737"/>
      <c r="G1" s="737"/>
      <c r="H1" s="737"/>
      <c r="I1" s="737"/>
      <c r="J1" s="737"/>
      <c r="K1" s="737"/>
      <c r="L1" s="737"/>
      <c r="M1" s="737"/>
      <c r="N1" s="737"/>
    </row>
    <row r="2" spans="1:16" s="32" customFormat="1" ht="15" customHeight="1">
      <c r="A2" s="51"/>
      <c r="B2" s="738" t="s">
        <v>1173</v>
      </c>
      <c r="C2" s="738"/>
      <c r="D2" s="738"/>
      <c r="E2" s="738"/>
      <c r="F2" s="738"/>
      <c r="G2" s="738"/>
      <c r="H2" s="738"/>
      <c r="I2" s="738"/>
      <c r="J2" s="738"/>
      <c r="K2" s="738"/>
      <c r="L2" s="738"/>
      <c r="M2" s="738"/>
      <c r="N2" s="738"/>
    </row>
    <row r="3" spans="1:16" s="349" customFormat="1" ht="30" customHeight="1">
      <c r="A3" s="51"/>
      <c r="B3" s="739" t="s">
        <v>547</v>
      </c>
      <c r="C3" s="739"/>
      <c r="D3" s="739"/>
      <c r="E3" s="739"/>
      <c r="F3" s="739"/>
      <c r="G3" s="739"/>
      <c r="H3" s="739"/>
      <c r="I3" s="739"/>
      <c r="J3" s="739"/>
      <c r="K3" s="739"/>
      <c r="L3" s="739"/>
      <c r="M3" s="739"/>
      <c r="N3" s="739"/>
    </row>
    <row r="4" spans="1:16" s="35" customFormat="1" ht="5.25" customHeight="1">
      <c r="A4" s="51"/>
      <c r="B4" s="51"/>
      <c r="C4" s="350"/>
      <c r="D4" s="51"/>
      <c r="E4" s="51"/>
      <c r="F4" s="51"/>
      <c r="G4" s="51"/>
      <c r="H4" s="51"/>
      <c r="I4" s="51"/>
      <c r="J4" s="51"/>
      <c r="K4" s="51"/>
      <c r="L4" s="51"/>
      <c r="M4" s="51"/>
      <c r="N4" s="51"/>
    </row>
    <row r="5" spans="1:16" s="35" customFormat="1" ht="15" customHeight="1">
      <c r="A5" s="51"/>
      <c r="B5" s="461"/>
      <c r="C5" s="796" t="str">
        <f>"DIC-18"</f>
        <v>DIC-18</v>
      </c>
      <c r="D5" s="796"/>
      <c r="E5" s="796"/>
      <c r="F5" s="796" t="str">
        <f>"DIC-19"</f>
        <v>DIC-19</v>
      </c>
      <c r="G5" s="796"/>
      <c r="H5" s="796"/>
      <c r="I5" s="796" t="str">
        <f>"DIC-20"</f>
        <v>DIC-20</v>
      </c>
      <c r="J5" s="796"/>
      <c r="K5" s="796"/>
      <c r="L5" s="796" t="s">
        <v>1490</v>
      </c>
      <c r="M5" s="796"/>
      <c r="N5" s="796"/>
    </row>
    <row r="6" spans="1:16" s="35" customFormat="1" ht="15" customHeight="1" thickBot="1">
      <c r="A6" s="51"/>
      <c r="B6" s="462"/>
      <c r="C6" s="463" t="s">
        <v>1174</v>
      </c>
      <c r="D6" s="464" t="s">
        <v>1175</v>
      </c>
      <c r="E6" s="463" t="s">
        <v>1176</v>
      </c>
      <c r="F6" s="463" t="s">
        <v>1174</v>
      </c>
      <c r="G6" s="464" t="s">
        <v>1175</v>
      </c>
      <c r="H6" s="463" t="s">
        <v>1176</v>
      </c>
      <c r="I6" s="463" t="s">
        <v>1174</v>
      </c>
      <c r="J6" s="464" t="s">
        <v>1175</v>
      </c>
      <c r="K6" s="463" t="s">
        <v>1176</v>
      </c>
      <c r="L6" s="463" t="s">
        <v>1174</v>
      </c>
      <c r="M6" s="464" t="s">
        <v>1175</v>
      </c>
      <c r="N6" s="463" t="s">
        <v>1176</v>
      </c>
    </row>
    <row r="7" spans="1:16" s="49" customFormat="1" ht="15" customHeight="1" thickTop="1" thickBot="1">
      <c r="A7" s="51"/>
      <c r="B7" s="465" t="s">
        <v>1177</v>
      </c>
      <c r="C7" s="406"/>
      <c r="D7" s="406"/>
      <c r="E7" s="406"/>
      <c r="F7" s="406"/>
      <c r="G7" s="406"/>
      <c r="H7" s="406"/>
      <c r="I7" s="406"/>
      <c r="J7" s="406"/>
      <c r="K7" s="406"/>
      <c r="L7" s="406"/>
      <c r="M7" s="406"/>
      <c r="N7" s="406"/>
      <c r="P7" s="660"/>
    </row>
    <row r="8" spans="1:16" s="49" customFormat="1" ht="15" customHeight="1" thickTop="1">
      <c r="A8" s="51" t="s">
        <v>1178</v>
      </c>
      <c r="B8" s="51" t="s">
        <v>34</v>
      </c>
      <c r="C8" s="131">
        <v>20736691</v>
      </c>
      <c r="D8" s="253">
        <v>0.11859081089552455</v>
      </c>
      <c r="E8" s="131">
        <v>3</v>
      </c>
      <c r="F8" s="131">
        <v>21153859</v>
      </c>
      <c r="G8" s="253">
        <v>0.12184589234486297</v>
      </c>
      <c r="H8" s="131">
        <v>2</v>
      </c>
      <c r="I8" s="131">
        <v>22844367</v>
      </c>
      <c r="J8" s="253">
        <v>0.11923491855993945</v>
      </c>
      <c r="K8" s="131">
        <v>3</v>
      </c>
      <c r="L8" s="75">
        <v>22577014.298670001</v>
      </c>
      <c r="M8" s="253">
        <v>0.11745286566702379</v>
      </c>
      <c r="N8" s="75">
        <v>3</v>
      </c>
    </row>
    <row r="9" spans="1:16" s="49" customFormat="1" ht="15" customHeight="1">
      <c r="A9" s="51" t="s">
        <v>1178</v>
      </c>
      <c r="B9" s="51" t="s">
        <v>147</v>
      </c>
      <c r="C9" s="131">
        <v>23236078</v>
      </c>
      <c r="D9" s="253">
        <v>0.13288452492500652</v>
      </c>
      <c r="E9" s="131">
        <v>2</v>
      </c>
      <c r="F9" s="131">
        <v>19183763</v>
      </c>
      <c r="G9" s="253">
        <v>0.11049817063011366</v>
      </c>
      <c r="H9" s="131">
        <v>3</v>
      </c>
      <c r="I9" s="131">
        <v>26238688</v>
      </c>
      <c r="J9" s="253">
        <v>0.1369513905462848</v>
      </c>
      <c r="K9" s="131">
        <v>2</v>
      </c>
      <c r="L9" s="75">
        <v>24673795.776019998</v>
      </c>
      <c r="M9" s="253">
        <v>0.12836099505624957</v>
      </c>
      <c r="N9" s="75">
        <v>2</v>
      </c>
    </row>
    <row r="10" spans="1:16" s="49" customFormat="1" ht="15" customHeight="1">
      <c r="A10" s="51" t="s">
        <v>1178</v>
      </c>
      <c r="B10" s="51" t="s">
        <v>36</v>
      </c>
      <c r="C10" s="131">
        <v>28284390</v>
      </c>
      <c r="D10" s="253">
        <v>0.16175525525192352</v>
      </c>
      <c r="E10" s="131">
        <v>1</v>
      </c>
      <c r="F10" s="131">
        <v>27828839</v>
      </c>
      <c r="G10" s="253">
        <v>0.16029367128127894</v>
      </c>
      <c r="H10" s="131">
        <v>1</v>
      </c>
      <c r="I10" s="131">
        <v>28656871</v>
      </c>
      <c r="J10" s="253">
        <v>0.14957296386753419</v>
      </c>
      <c r="K10" s="131">
        <v>1</v>
      </c>
      <c r="L10" s="75">
        <v>29004284.318520002</v>
      </c>
      <c r="M10" s="253">
        <v>0.15088958463528887</v>
      </c>
      <c r="N10" s="75">
        <v>1</v>
      </c>
    </row>
    <row r="11" spans="1:16" s="49" customFormat="1" ht="15" customHeight="1">
      <c r="A11" s="51" t="s">
        <v>1178</v>
      </c>
      <c r="B11" s="51" t="s">
        <v>38</v>
      </c>
      <c r="C11" s="131">
        <v>16271120</v>
      </c>
      <c r="D11" s="253">
        <v>9.3052711012494099E-2</v>
      </c>
      <c r="E11" s="131">
        <v>4</v>
      </c>
      <c r="F11" s="131">
        <v>17249380</v>
      </c>
      <c r="G11" s="253">
        <v>9.9356155228964724E-2</v>
      </c>
      <c r="H11" s="131">
        <v>4</v>
      </c>
      <c r="I11" s="131">
        <v>18160773</v>
      </c>
      <c r="J11" s="253">
        <v>9.4789156978634909E-2</v>
      </c>
      <c r="K11" s="131">
        <v>4</v>
      </c>
      <c r="L11" s="75">
        <v>17706134.081349999</v>
      </c>
      <c r="M11" s="253">
        <v>9.2112985367672068E-2</v>
      </c>
      <c r="N11" s="75">
        <v>4</v>
      </c>
    </row>
    <row r="12" spans="1:16" s="49" customFormat="1" ht="15" customHeight="1">
      <c r="A12" s="51" t="s">
        <v>1178</v>
      </c>
      <c r="B12" s="51" t="s">
        <v>46</v>
      </c>
      <c r="C12" s="131">
        <v>15941866</v>
      </c>
      <c r="D12" s="253">
        <v>9.1169744301431321E-2</v>
      </c>
      <c r="E12" s="131">
        <v>5</v>
      </c>
      <c r="F12" s="131">
        <v>15902397</v>
      </c>
      <c r="G12" s="253">
        <v>9.1597554511792481E-2</v>
      </c>
      <c r="H12" s="131">
        <v>5</v>
      </c>
      <c r="I12" s="131">
        <v>17080761</v>
      </c>
      <c r="J12" s="253">
        <v>8.9152093677044755E-2</v>
      </c>
      <c r="K12" s="131">
        <v>5</v>
      </c>
      <c r="L12" s="75">
        <v>16294204.526650004</v>
      </c>
      <c r="M12" s="253">
        <v>8.4767675216132307E-2</v>
      </c>
      <c r="N12" s="75">
        <v>6</v>
      </c>
    </row>
    <row r="13" spans="1:16" s="49" customFormat="1" ht="15" customHeight="1">
      <c r="A13" s="51" t="s">
        <v>1178</v>
      </c>
      <c r="B13" s="51" t="s">
        <v>44</v>
      </c>
      <c r="C13" s="131">
        <v>8470071</v>
      </c>
      <c r="D13" s="253">
        <v>4.8439386410911292E-2</v>
      </c>
      <c r="E13" s="131">
        <v>8</v>
      </c>
      <c r="F13" s="131">
        <v>8937264</v>
      </c>
      <c r="G13" s="253">
        <v>5.1478498897133587E-2</v>
      </c>
      <c r="H13" s="131">
        <v>8</v>
      </c>
      <c r="I13" s="131">
        <v>9627691</v>
      </c>
      <c r="J13" s="253">
        <v>5.0251204259906257E-2</v>
      </c>
      <c r="K13" s="131">
        <v>8</v>
      </c>
      <c r="L13" s="75">
        <v>9612483.9024299979</v>
      </c>
      <c r="M13" s="253">
        <v>5.000722263727532E-2</v>
      </c>
      <c r="N13" s="75">
        <v>9</v>
      </c>
    </row>
    <row r="14" spans="1:16" s="49" customFormat="1" ht="15" customHeight="1">
      <c r="A14" s="51" t="s">
        <v>1178</v>
      </c>
      <c r="B14" s="51" t="s">
        <v>40</v>
      </c>
      <c r="C14" s="131">
        <v>7688558</v>
      </c>
      <c r="D14" s="253">
        <v>4.3970001184724813E-2</v>
      </c>
      <c r="E14" s="131">
        <v>10</v>
      </c>
      <c r="F14" s="131">
        <v>7626117</v>
      </c>
      <c r="G14" s="253">
        <v>4.3926312971610967E-2</v>
      </c>
      <c r="H14" s="131">
        <v>10</v>
      </c>
      <c r="I14" s="131">
        <v>8068322</v>
      </c>
      <c r="J14" s="253">
        <v>4.2112163431158665E-2</v>
      </c>
      <c r="K14" s="131">
        <v>10</v>
      </c>
      <c r="L14" s="75">
        <v>7906584.2986300001</v>
      </c>
      <c r="M14" s="253">
        <v>4.1132586055309145E-2</v>
      </c>
      <c r="N14" s="75">
        <v>10</v>
      </c>
    </row>
    <row r="15" spans="1:16" s="49" customFormat="1" ht="15" customHeight="1">
      <c r="A15" s="51" t="s">
        <v>1178</v>
      </c>
      <c r="B15" s="51" t="s">
        <v>42</v>
      </c>
      <c r="C15" s="131">
        <v>8241445</v>
      </c>
      <c r="D15" s="253">
        <v>4.7131899949749277E-2</v>
      </c>
      <c r="E15" s="131">
        <v>9</v>
      </c>
      <c r="F15" s="131">
        <v>8024847</v>
      </c>
      <c r="G15" s="253">
        <v>4.6222991447848666E-2</v>
      </c>
      <c r="H15" s="131">
        <v>9</v>
      </c>
      <c r="I15" s="131">
        <v>9181639</v>
      </c>
      <c r="J15" s="253">
        <v>4.79230603505785E-2</v>
      </c>
      <c r="K15" s="131">
        <v>9</v>
      </c>
      <c r="L15" s="75">
        <v>9821786.1700199991</v>
      </c>
      <c r="M15" s="253">
        <v>5.1096080127191516E-2</v>
      </c>
      <c r="N15" s="75">
        <v>8</v>
      </c>
    </row>
    <row r="16" spans="1:16" s="49" customFormat="1" ht="15" customHeight="1">
      <c r="A16" s="51" t="s">
        <v>1178</v>
      </c>
      <c r="B16" s="51" t="s">
        <v>48</v>
      </c>
      <c r="C16" s="131">
        <v>59492</v>
      </c>
      <c r="D16" s="253">
        <v>3.4022807794148766E-4</v>
      </c>
      <c r="E16" s="131">
        <v>47</v>
      </c>
      <c r="F16" s="131">
        <v>66850</v>
      </c>
      <c r="G16" s="253">
        <v>3.8505493977501173E-4</v>
      </c>
      <c r="H16" s="131">
        <v>45</v>
      </c>
      <c r="I16" s="131">
        <v>61880</v>
      </c>
      <c r="J16" s="253">
        <v>3.2297926051043802E-4</v>
      </c>
      <c r="K16" s="131">
        <v>46</v>
      </c>
      <c r="L16" s="75">
        <v>56002.487089999995</v>
      </c>
      <c r="M16" s="253">
        <v>2.9134288999358468E-4</v>
      </c>
      <c r="N16" s="75">
        <v>47</v>
      </c>
    </row>
    <row r="17" spans="1:14" s="49" customFormat="1" ht="15" customHeight="1">
      <c r="A17" s="51" t="s">
        <v>1178</v>
      </c>
      <c r="B17" s="51" t="s">
        <v>1179</v>
      </c>
      <c r="C17" s="131">
        <v>93553</v>
      </c>
      <c r="D17" s="253">
        <v>5.3501911812781544E-4</v>
      </c>
      <c r="E17" s="131">
        <v>43</v>
      </c>
      <c r="F17" s="131">
        <v>55899</v>
      </c>
      <c r="G17" s="253">
        <v>3.2197735345524878E-4</v>
      </c>
      <c r="H17" s="131">
        <v>48</v>
      </c>
      <c r="I17" s="131" t="s">
        <v>1180</v>
      </c>
      <c r="J17" s="253" t="s">
        <v>1180</v>
      </c>
      <c r="K17" s="131" t="s">
        <v>1180</v>
      </c>
      <c r="L17" s="253" t="s">
        <v>1180</v>
      </c>
      <c r="M17" s="253" t="s">
        <v>1180</v>
      </c>
      <c r="N17" s="253" t="s">
        <v>1180</v>
      </c>
    </row>
    <row r="18" spans="1:14" s="49" customFormat="1" ht="15" customHeight="1">
      <c r="A18" s="51" t="s">
        <v>1178</v>
      </c>
      <c r="B18" s="51" t="s">
        <v>50</v>
      </c>
      <c r="C18" s="131">
        <v>9352025</v>
      </c>
      <c r="D18" s="253">
        <v>5.348318245496439E-2</v>
      </c>
      <c r="E18" s="131">
        <v>7</v>
      </c>
      <c r="F18" s="131">
        <v>9676983</v>
      </c>
      <c r="G18" s="253">
        <v>5.5739268605367424E-2</v>
      </c>
      <c r="H18" s="131">
        <v>7</v>
      </c>
      <c r="I18" s="131">
        <v>10483735</v>
      </c>
      <c r="J18" s="253">
        <v>5.4719278889583008E-2</v>
      </c>
      <c r="K18" s="131">
        <v>7</v>
      </c>
      <c r="L18" s="75">
        <v>11019531.749860002</v>
      </c>
      <c r="M18" s="253">
        <v>5.7327136582717021E-2</v>
      </c>
      <c r="N18" s="75">
        <v>7</v>
      </c>
    </row>
    <row r="19" spans="1:14" s="49" customFormat="1" ht="15" customHeight="1">
      <c r="A19" s="51"/>
      <c r="B19" s="51" t="s">
        <v>52</v>
      </c>
      <c r="C19" s="131">
        <v>2532072</v>
      </c>
      <c r="D19" s="253">
        <v>1.4480635879941145E-2</v>
      </c>
      <c r="E19" s="351">
        <v>13</v>
      </c>
      <c r="F19" s="131">
        <v>2787022</v>
      </c>
      <c r="G19" s="253">
        <v>1.6053202518498622E-2</v>
      </c>
      <c r="H19" s="131">
        <v>14</v>
      </c>
      <c r="I19" s="131">
        <v>2972417</v>
      </c>
      <c r="J19" s="253">
        <v>1.5514367236403597E-2</v>
      </c>
      <c r="K19" s="131">
        <v>14</v>
      </c>
      <c r="L19" s="75">
        <v>2879472.6028899997</v>
      </c>
      <c r="M19" s="253">
        <v>1.4979939523670221E-2</v>
      </c>
      <c r="N19" s="75">
        <v>14</v>
      </c>
    </row>
    <row r="20" spans="1:14" s="49" customFormat="1" ht="15" customHeight="1">
      <c r="A20" s="51" t="s">
        <v>1178</v>
      </c>
      <c r="B20" s="51" t="s">
        <v>54</v>
      </c>
      <c r="C20" s="131">
        <v>12057631</v>
      </c>
      <c r="D20" s="253">
        <v>6.8956239824811708E-2</v>
      </c>
      <c r="E20" s="351">
        <v>6</v>
      </c>
      <c r="F20" s="131">
        <v>13461472</v>
      </c>
      <c r="G20" s="253">
        <v>7.753786522427833E-2</v>
      </c>
      <c r="H20" s="131">
        <v>6</v>
      </c>
      <c r="I20" s="131">
        <v>15751115</v>
      </c>
      <c r="J20" s="253">
        <v>8.2212079426549248E-2</v>
      </c>
      <c r="K20" s="131">
        <v>6</v>
      </c>
      <c r="L20" s="75">
        <v>17401871.413989998</v>
      </c>
      <c r="M20" s="253">
        <v>9.0530113437656518E-2</v>
      </c>
      <c r="N20" s="75">
        <v>5</v>
      </c>
    </row>
    <row r="21" spans="1:14" s="49" customFormat="1" ht="15" customHeight="1">
      <c r="A21" s="51" t="s">
        <v>1178</v>
      </c>
      <c r="B21" s="51" t="s">
        <v>56</v>
      </c>
      <c r="C21" s="131">
        <v>6971057</v>
      </c>
      <c r="D21" s="253">
        <v>3.9866693409711447E-2</v>
      </c>
      <c r="E21" s="351">
        <v>11</v>
      </c>
      <c r="F21" s="131">
        <v>6358365</v>
      </c>
      <c r="G21" s="253">
        <v>3.6624081557854037E-2</v>
      </c>
      <c r="H21" s="131">
        <v>11</v>
      </c>
      <c r="I21" s="131">
        <v>6399976</v>
      </c>
      <c r="J21" s="253">
        <v>3.3404323137759387E-2</v>
      </c>
      <c r="K21" s="131">
        <v>11</v>
      </c>
      <c r="L21" s="75">
        <v>6671943.2018999998</v>
      </c>
      <c r="M21" s="253">
        <v>3.4709587293698836E-2</v>
      </c>
      <c r="N21" s="75">
        <v>11</v>
      </c>
    </row>
    <row r="22" spans="1:14" s="49" customFormat="1" ht="15" customHeight="1">
      <c r="A22" s="51" t="s">
        <v>1178</v>
      </c>
      <c r="B22" s="53" t="s">
        <v>474</v>
      </c>
      <c r="C22" s="131">
        <v>159936051</v>
      </c>
      <c r="D22" s="253">
        <v>0.91465634413503916</v>
      </c>
      <c r="E22" s="351"/>
      <c r="F22" s="131">
        <v>158313056</v>
      </c>
      <c r="G22" s="253">
        <v>0.91188069175285058</v>
      </c>
      <c r="H22" s="351"/>
      <c r="I22" s="131">
        <v>175528236</v>
      </c>
      <c r="J22" s="253">
        <v>0.91615998484133232</v>
      </c>
      <c r="K22" s="351"/>
      <c r="L22" s="75">
        <v>175625108.82802001</v>
      </c>
      <c r="M22" s="253">
        <v>0.91365811448987877</v>
      </c>
      <c r="N22" s="351"/>
    </row>
    <row r="23" spans="1:14" s="49" customFormat="1" ht="15" customHeight="1">
      <c r="A23" s="51"/>
      <c r="B23" s="51"/>
      <c r="C23" s="131"/>
      <c r="D23" s="253"/>
      <c r="E23" s="351"/>
      <c r="F23" s="131"/>
      <c r="G23" s="253"/>
      <c r="H23" s="351"/>
      <c r="I23" s="131"/>
      <c r="J23" s="253"/>
      <c r="K23" s="351"/>
      <c r="L23" s="75"/>
      <c r="M23" s="253"/>
      <c r="N23" s="51"/>
    </row>
    <row r="24" spans="1:14" s="49" customFormat="1" ht="15" customHeight="1">
      <c r="A24" s="353"/>
      <c r="B24" s="443" t="s">
        <v>475</v>
      </c>
      <c r="C24" s="474"/>
      <c r="D24" s="466"/>
      <c r="E24" s="474"/>
      <c r="F24" s="474"/>
      <c r="G24" s="466"/>
      <c r="H24" s="474"/>
      <c r="I24" s="474"/>
      <c r="J24" s="466"/>
      <c r="K24" s="474"/>
      <c r="L24" s="352"/>
      <c r="M24" s="466"/>
      <c r="N24" s="352"/>
    </row>
    <row r="25" spans="1:14" s="49" customFormat="1" ht="15" customHeight="1">
      <c r="A25" s="51" t="s">
        <v>1178</v>
      </c>
      <c r="B25" s="51" t="s">
        <v>61</v>
      </c>
      <c r="C25" s="131">
        <v>2704388</v>
      </c>
      <c r="D25" s="253">
        <v>1.5466091764405701E-2</v>
      </c>
      <c r="E25" s="351">
        <v>12</v>
      </c>
      <c r="F25" s="131">
        <v>2803984</v>
      </c>
      <c r="G25" s="253">
        <v>1.6150903369485364E-2</v>
      </c>
      <c r="H25" s="131">
        <v>13</v>
      </c>
      <c r="I25" s="131">
        <v>3071552</v>
      </c>
      <c r="J25" s="253">
        <v>1.6031796922743324E-2</v>
      </c>
      <c r="K25" s="131">
        <v>13</v>
      </c>
      <c r="L25" s="75">
        <v>3442678.7964000003</v>
      </c>
      <c r="M25" s="253">
        <v>1.7909918683627735E-2</v>
      </c>
      <c r="N25" s="75">
        <v>13</v>
      </c>
    </row>
    <row r="26" spans="1:14" s="49" customFormat="1" ht="15" customHeight="1">
      <c r="A26" s="51" t="s">
        <v>1178</v>
      </c>
      <c r="B26" s="51" t="s">
        <v>59</v>
      </c>
      <c r="C26" s="131">
        <v>825326</v>
      </c>
      <c r="D26" s="253">
        <v>4.719946861008812E-3</v>
      </c>
      <c r="E26" s="351">
        <v>17</v>
      </c>
      <c r="F26" s="131">
        <v>657042</v>
      </c>
      <c r="G26" s="253">
        <v>3.7845514994712527E-3</v>
      </c>
      <c r="H26" s="131">
        <v>19</v>
      </c>
      <c r="I26" s="131">
        <v>434477</v>
      </c>
      <c r="J26" s="253">
        <v>2.2677288327212922E-3</v>
      </c>
      <c r="K26" s="131">
        <v>19</v>
      </c>
      <c r="L26" s="75">
        <v>423014.42908999999</v>
      </c>
      <c r="M26" s="253">
        <v>2.2006566615873292E-3</v>
      </c>
      <c r="N26" s="75">
        <v>19</v>
      </c>
    </row>
    <row r="27" spans="1:14" s="49" customFormat="1" ht="15" customHeight="1">
      <c r="A27" s="51" t="s">
        <v>1178</v>
      </c>
      <c r="B27" s="53" t="s">
        <v>474</v>
      </c>
      <c r="C27" s="131">
        <v>3529714</v>
      </c>
      <c r="D27" s="253">
        <v>2.0186038625414515E-2</v>
      </c>
      <c r="E27" s="351"/>
      <c r="F27" s="131">
        <v>3461025</v>
      </c>
      <c r="G27" s="253">
        <v>1.9935449108972474E-2</v>
      </c>
      <c r="H27" s="351"/>
      <c r="I27" s="131">
        <v>3506029</v>
      </c>
      <c r="J27" s="253">
        <v>1.8299525755464615E-2</v>
      </c>
      <c r="K27" s="351"/>
      <c r="L27" s="75">
        <v>3865693.2254900001</v>
      </c>
      <c r="M27" s="253">
        <v>2.0110575345215063E-2</v>
      </c>
      <c r="N27" s="351"/>
    </row>
    <row r="28" spans="1:14" s="49" customFormat="1" ht="15" customHeight="1">
      <c r="A28" s="51"/>
      <c r="B28" s="53"/>
      <c r="C28" s="131"/>
      <c r="D28" s="253"/>
      <c r="E28" s="351"/>
      <c r="F28" s="131"/>
      <c r="G28" s="253"/>
      <c r="H28" s="351"/>
      <c r="I28" s="131"/>
      <c r="J28" s="253"/>
      <c r="K28" s="351"/>
      <c r="L28" s="75"/>
      <c r="M28" s="253"/>
      <c r="N28" s="351"/>
    </row>
    <row r="29" spans="1:14" s="49" customFormat="1" ht="15" customHeight="1">
      <c r="A29" s="51"/>
      <c r="B29" s="443" t="s">
        <v>1170</v>
      </c>
      <c r="C29" s="474"/>
      <c r="D29" s="466"/>
      <c r="E29" s="474"/>
      <c r="F29" s="474"/>
      <c r="G29" s="466"/>
      <c r="H29" s="474"/>
      <c r="I29" s="474"/>
      <c r="J29" s="466"/>
      <c r="K29" s="474"/>
      <c r="L29" s="352"/>
      <c r="M29" s="466"/>
      <c r="N29" s="352"/>
    </row>
    <row r="30" spans="1:14" s="49" customFormat="1" ht="15" customHeight="1">
      <c r="A30" s="51"/>
      <c r="B30" s="191" t="s">
        <v>150</v>
      </c>
      <c r="C30" s="582">
        <v>2351510</v>
      </c>
      <c r="D30" s="661">
        <v>1.3448022045992531E-2</v>
      </c>
      <c r="E30" s="662">
        <v>14</v>
      </c>
      <c r="F30" s="582">
        <v>3142023.13858</v>
      </c>
      <c r="G30" s="661">
        <v>1.8098003446486391E-2</v>
      </c>
      <c r="H30" s="582">
        <v>12</v>
      </c>
      <c r="I30" s="582">
        <v>4017968.2406000001</v>
      </c>
      <c r="J30" s="661">
        <v>2.0971564497469515E-2</v>
      </c>
      <c r="K30" s="582">
        <v>12</v>
      </c>
      <c r="L30" s="663">
        <v>4044086.0195200001</v>
      </c>
      <c r="M30" s="661">
        <v>2.103863184533452E-2</v>
      </c>
      <c r="N30" s="663">
        <v>12</v>
      </c>
    </row>
    <row r="31" spans="1:14" s="49" customFormat="1" ht="15" customHeight="1">
      <c r="A31" s="51"/>
      <c r="B31" s="664" t="s">
        <v>474</v>
      </c>
      <c r="C31" s="582">
        <v>2351510</v>
      </c>
      <c r="D31" s="661">
        <v>1.3448022045992531E-2</v>
      </c>
      <c r="E31" s="662"/>
      <c r="F31" s="582">
        <v>3142023.13858</v>
      </c>
      <c r="G31" s="661">
        <v>1.8098003446486391E-2</v>
      </c>
      <c r="H31" s="662"/>
      <c r="I31" s="582">
        <v>4017968.2406000001</v>
      </c>
      <c r="J31" s="661">
        <v>2.0971564497469515E-2</v>
      </c>
      <c r="K31" s="662"/>
      <c r="L31" s="582">
        <v>4044086.0195200001</v>
      </c>
      <c r="M31" s="661">
        <v>2.103863184533452E-2</v>
      </c>
      <c r="N31" s="662"/>
    </row>
    <row r="32" spans="1:14" s="49" customFormat="1" ht="15" customHeight="1">
      <c r="A32" s="51"/>
      <c r="B32" s="51"/>
      <c r="C32" s="131"/>
      <c r="D32" s="253"/>
      <c r="E32" s="351"/>
      <c r="F32" s="131"/>
      <c r="G32" s="253"/>
      <c r="H32" s="351"/>
      <c r="I32" s="131"/>
      <c r="J32" s="253"/>
      <c r="K32" s="351"/>
      <c r="L32" s="75"/>
      <c r="M32" s="253"/>
      <c r="N32" s="51"/>
    </row>
    <row r="33" spans="1:14" s="49" customFormat="1" ht="15" customHeight="1">
      <c r="A33" s="353"/>
      <c r="B33" s="443" t="s">
        <v>1181</v>
      </c>
      <c r="C33" s="474"/>
      <c r="D33" s="466"/>
      <c r="E33" s="474"/>
      <c r="F33" s="474"/>
      <c r="G33" s="466"/>
      <c r="H33" s="474"/>
      <c r="I33" s="474"/>
      <c r="J33" s="466"/>
      <c r="K33" s="474"/>
      <c r="L33" s="352"/>
      <c r="M33" s="466"/>
      <c r="N33" s="352"/>
    </row>
    <row r="34" spans="1:14" s="49" customFormat="1" ht="15" customHeight="1">
      <c r="A34" s="51" t="s">
        <v>1178</v>
      </c>
      <c r="B34" s="51" t="s">
        <v>64</v>
      </c>
      <c r="C34" s="131">
        <v>1736742</v>
      </c>
      <c r="D34" s="253">
        <v>9.9322327798738522E-3</v>
      </c>
      <c r="E34" s="351">
        <v>15</v>
      </c>
      <c r="F34" s="131">
        <v>1631814</v>
      </c>
      <c r="G34" s="253">
        <v>9.3992227598208074E-3</v>
      </c>
      <c r="H34" s="131">
        <v>15</v>
      </c>
      <c r="I34" s="131">
        <v>1527721</v>
      </c>
      <c r="J34" s="253">
        <v>7.9738558313876343E-3</v>
      </c>
      <c r="K34" s="131">
        <v>15</v>
      </c>
      <c r="L34" s="75">
        <v>1520878.0506900002</v>
      </c>
      <c r="M34" s="253">
        <v>7.9120951521982532E-3</v>
      </c>
      <c r="N34" s="75">
        <v>15</v>
      </c>
    </row>
    <row r="35" spans="1:14" s="49" customFormat="1" ht="15" customHeight="1">
      <c r="A35" s="51" t="s">
        <v>1178</v>
      </c>
      <c r="B35" s="51" t="s">
        <v>66</v>
      </c>
      <c r="C35" s="131">
        <v>779717</v>
      </c>
      <c r="D35" s="253">
        <v>4.459114103548426E-3</v>
      </c>
      <c r="E35" s="351">
        <v>18</v>
      </c>
      <c r="F35" s="131">
        <v>707684</v>
      </c>
      <c r="G35" s="253">
        <v>4.0762486163012628E-3</v>
      </c>
      <c r="H35" s="131">
        <v>17</v>
      </c>
      <c r="I35" s="131">
        <v>719872</v>
      </c>
      <c r="J35" s="253">
        <v>3.757332356531513E-3</v>
      </c>
      <c r="K35" s="131">
        <v>17</v>
      </c>
      <c r="L35" s="75">
        <v>735068.61568000005</v>
      </c>
      <c r="M35" s="253">
        <v>3.8240625722859279E-3</v>
      </c>
      <c r="N35" s="75">
        <v>17</v>
      </c>
    </row>
    <row r="36" spans="1:14" s="49" customFormat="1" ht="15" customHeight="1">
      <c r="A36" s="51" t="s">
        <v>1178</v>
      </c>
      <c r="B36" s="51" t="s">
        <v>68</v>
      </c>
      <c r="C36" s="131">
        <v>203098</v>
      </c>
      <c r="D36" s="253">
        <v>1.1614946912821937E-3</v>
      </c>
      <c r="E36" s="351">
        <v>28</v>
      </c>
      <c r="F36" s="131">
        <v>185060</v>
      </c>
      <c r="G36" s="253">
        <v>1.065942664992725E-3</v>
      </c>
      <c r="H36" s="131">
        <v>30</v>
      </c>
      <c r="I36" s="131">
        <v>165502</v>
      </c>
      <c r="J36" s="253">
        <v>8.6382859684871539E-4</v>
      </c>
      <c r="K36" s="131">
        <v>32</v>
      </c>
      <c r="L36" s="75">
        <v>161814.0802</v>
      </c>
      <c r="M36" s="253">
        <v>8.4180871630502613E-4</v>
      </c>
      <c r="N36" s="75">
        <v>32</v>
      </c>
    </row>
    <row r="37" spans="1:14" s="49" customFormat="1" ht="15" customHeight="1">
      <c r="A37" s="51" t="s">
        <v>1178</v>
      </c>
      <c r="B37" s="53" t="s">
        <v>474</v>
      </c>
      <c r="C37" s="131">
        <v>2719556</v>
      </c>
      <c r="D37" s="253">
        <v>1.5552835855816589E-2</v>
      </c>
      <c r="E37" s="351"/>
      <c r="F37" s="131">
        <v>2524557</v>
      </c>
      <c r="G37" s="253">
        <v>1.4541408281130656E-2</v>
      </c>
      <c r="H37" s="351"/>
      <c r="I37" s="131">
        <v>2413096</v>
      </c>
      <c r="J37" s="253">
        <v>1.2595022004212926E-2</v>
      </c>
      <c r="K37" s="351"/>
      <c r="L37" s="75">
        <v>2417760.7465700004</v>
      </c>
      <c r="M37" s="253">
        <v>1.2577966440789208E-2</v>
      </c>
      <c r="N37" s="351"/>
    </row>
    <row r="38" spans="1:14" s="49" customFormat="1" ht="15" customHeight="1">
      <c r="A38" s="51"/>
      <c r="B38" s="51"/>
      <c r="C38" s="131"/>
      <c r="D38" s="253"/>
      <c r="E38" s="351"/>
      <c r="F38" s="131"/>
      <c r="G38" s="253"/>
      <c r="H38" s="351"/>
      <c r="I38" s="131"/>
      <c r="J38" s="253"/>
      <c r="K38" s="351"/>
      <c r="L38" s="75"/>
      <c r="M38" s="253"/>
      <c r="N38" s="51"/>
    </row>
    <row r="39" spans="1:14" s="23" customFormat="1" ht="15" customHeight="1">
      <c r="A39" s="51"/>
      <c r="B39" s="443" t="s">
        <v>1095</v>
      </c>
      <c r="C39" s="474"/>
      <c r="D39" s="466"/>
      <c r="E39" s="474"/>
      <c r="F39" s="474"/>
      <c r="G39" s="466"/>
      <c r="H39" s="474"/>
      <c r="I39" s="474"/>
      <c r="J39" s="466"/>
      <c r="K39" s="474"/>
      <c r="L39" s="352"/>
      <c r="M39" s="466"/>
      <c r="N39" s="352"/>
    </row>
    <row r="40" spans="1:14" s="49" customFormat="1" ht="15" customHeight="1">
      <c r="A40" s="51" t="s">
        <v>1178</v>
      </c>
      <c r="B40" s="51" t="s">
        <v>70</v>
      </c>
      <c r="C40" s="131">
        <v>1207241</v>
      </c>
      <c r="D40" s="253">
        <v>6.9040759268836063E-3</v>
      </c>
      <c r="E40" s="131">
        <v>16</v>
      </c>
      <c r="F40" s="131">
        <v>1053248</v>
      </c>
      <c r="G40" s="253">
        <v>6.0666917757389912E-3</v>
      </c>
      <c r="H40" s="131">
        <v>16</v>
      </c>
      <c r="I40" s="131">
        <v>1012966</v>
      </c>
      <c r="J40" s="253">
        <v>5.287120387883263E-3</v>
      </c>
      <c r="K40" s="131">
        <v>16</v>
      </c>
      <c r="L40" s="75">
        <v>989786.90333999984</v>
      </c>
      <c r="M40" s="253">
        <v>5.1491887571608998E-3</v>
      </c>
      <c r="N40" s="75">
        <v>16</v>
      </c>
    </row>
    <row r="41" spans="1:14" s="49" customFormat="1" ht="15" customHeight="1">
      <c r="A41" s="51" t="s">
        <v>1178</v>
      </c>
      <c r="B41" s="51" t="s">
        <v>72</v>
      </c>
      <c r="C41" s="131">
        <v>746590</v>
      </c>
      <c r="D41" s="253">
        <v>4.2696645046449147E-3</v>
      </c>
      <c r="E41" s="131">
        <v>19</v>
      </c>
      <c r="F41" s="131">
        <v>684479</v>
      </c>
      <c r="G41" s="253">
        <v>3.9425881843270045E-3</v>
      </c>
      <c r="H41" s="131">
        <v>18</v>
      </c>
      <c r="I41" s="131">
        <v>703390</v>
      </c>
      <c r="J41" s="253">
        <v>3.671305462999951E-3</v>
      </c>
      <c r="K41" s="131">
        <v>18</v>
      </c>
      <c r="L41" s="75">
        <v>725889.86328000005</v>
      </c>
      <c r="M41" s="253">
        <v>3.7763117599612186E-3</v>
      </c>
      <c r="N41" s="75">
        <v>18</v>
      </c>
    </row>
    <row r="42" spans="1:14" s="49" customFormat="1" ht="15" customHeight="1">
      <c r="A42" s="51" t="s">
        <v>1178</v>
      </c>
      <c r="B42" s="51" t="s">
        <v>74</v>
      </c>
      <c r="C42" s="131">
        <v>408955</v>
      </c>
      <c r="D42" s="253">
        <v>2.3387677942338652E-3</v>
      </c>
      <c r="E42" s="131">
        <v>20</v>
      </c>
      <c r="F42" s="131">
        <v>380273</v>
      </c>
      <c r="G42" s="253">
        <v>2.1903664489613017E-3</v>
      </c>
      <c r="H42" s="131">
        <v>20</v>
      </c>
      <c r="I42" s="131">
        <v>385494</v>
      </c>
      <c r="J42" s="253">
        <v>2.012064755190866E-3</v>
      </c>
      <c r="K42" s="131">
        <v>20</v>
      </c>
      <c r="L42" s="75">
        <v>387889.46642000001</v>
      </c>
      <c r="M42" s="253">
        <v>2.0179253461236296E-3</v>
      </c>
      <c r="N42" s="75">
        <v>20</v>
      </c>
    </row>
    <row r="43" spans="1:14" s="49" customFormat="1" ht="15" customHeight="1">
      <c r="A43" s="51" t="s">
        <v>1178</v>
      </c>
      <c r="B43" s="51" t="s">
        <v>76</v>
      </c>
      <c r="C43" s="131">
        <v>99704</v>
      </c>
      <c r="D43" s="253">
        <v>5.701959974967741E-4</v>
      </c>
      <c r="E43" s="131">
        <v>41</v>
      </c>
      <c r="F43" s="131">
        <v>103516</v>
      </c>
      <c r="G43" s="253">
        <v>5.9625051826103391E-4</v>
      </c>
      <c r="H43" s="131">
        <v>39</v>
      </c>
      <c r="I43" s="131">
        <v>101010</v>
      </c>
      <c r="J43" s="253">
        <v>5.2721614583321492E-4</v>
      </c>
      <c r="K43" s="131">
        <v>39</v>
      </c>
      <c r="L43" s="75">
        <v>96956.293180000008</v>
      </c>
      <c r="M43" s="253">
        <v>5.0439771742156201E-4</v>
      </c>
      <c r="N43" s="75">
        <v>41</v>
      </c>
    </row>
    <row r="44" spans="1:14" s="49" customFormat="1" ht="15" customHeight="1">
      <c r="A44" s="51" t="s">
        <v>1178</v>
      </c>
      <c r="B44" s="51" t="s">
        <v>78</v>
      </c>
      <c r="C44" s="131">
        <v>194555</v>
      </c>
      <c r="D44" s="253">
        <v>1.1126382320968556E-3</v>
      </c>
      <c r="E44" s="131">
        <v>30</v>
      </c>
      <c r="F44" s="131">
        <v>189707</v>
      </c>
      <c r="G44" s="253">
        <v>1.0927093112924181E-3</v>
      </c>
      <c r="H44" s="131">
        <v>29</v>
      </c>
      <c r="I44" s="131">
        <v>187356</v>
      </c>
      <c r="J44" s="253">
        <v>9.7789434925975478E-4</v>
      </c>
      <c r="K44" s="131">
        <v>30</v>
      </c>
      <c r="L44" s="75">
        <v>189073.72671000002</v>
      </c>
      <c r="M44" s="253">
        <v>9.8362213579948057E-4</v>
      </c>
      <c r="N44" s="75">
        <v>30</v>
      </c>
    </row>
    <row r="45" spans="1:14" s="49" customFormat="1" ht="15" customHeight="1">
      <c r="A45" s="51" t="s">
        <v>1178</v>
      </c>
      <c r="B45" s="51" t="s">
        <v>112</v>
      </c>
      <c r="C45" s="131">
        <v>114090</v>
      </c>
      <c r="D45" s="253">
        <v>6.5246791858307549E-4</v>
      </c>
      <c r="E45" s="131">
        <v>37</v>
      </c>
      <c r="F45" s="131">
        <v>106570</v>
      </c>
      <c r="G45" s="253">
        <v>6.1384150982532536E-4</v>
      </c>
      <c r="H45" s="131">
        <v>38</v>
      </c>
      <c r="I45" s="131">
        <v>101583</v>
      </c>
      <c r="J45" s="253">
        <v>5.3020688785442504E-4</v>
      </c>
      <c r="K45" s="131">
        <v>38</v>
      </c>
      <c r="L45" s="75">
        <v>100282.18059999999</v>
      </c>
      <c r="M45" s="253">
        <v>5.2170004992652542E-4</v>
      </c>
      <c r="N45" s="75">
        <v>39</v>
      </c>
    </row>
    <row r="46" spans="1:14" s="49" customFormat="1" ht="15" customHeight="1">
      <c r="A46" s="51" t="s">
        <v>1178</v>
      </c>
      <c r="B46" s="51" t="s">
        <v>80</v>
      </c>
      <c r="C46" s="131">
        <v>271105</v>
      </c>
      <c r="D46" s="253">
        <v>1.5504190995482925E-3</v>
      </c>
      <c r="E46" s="131">
        <v>22</v>
      </c>
      <c r="F46" s="131">
        <v>276382</v>
      </c>
      <c r="G46" s="253">
        <v>1.5919559366476782E-3</v>
      </c>
      <c r="H46" s="131">
        <v>21</v>
      </c>
      <c r="I46" s="131">
        <v>272860</v>
      </c>
      <c r="J46" s="253">
        <v>1.4241777799430852E-3</v>
      </c>
      <c r="K46" s="131">
        <v>21</v>
      </c>
      <c r="L46" s="75">
        <v>276293.25771999999</v>
      </c>
      <c r="M46" s="253">
        <v>1.4373660951972394E-3</v>
      </c>
      <c r="N46" s="75">
        <v>22</v>
      </c>
    </row>
    <row r="47" spans="1:14" s="49" customFormat="1" ht="15" customHeight="1">
      <c r="A47" s="51" t="s">
        <v>1178</v>
      </c>
      <c r="B47" s="51" t="s">
        <v>82</v>
      </c>
      <c r="C47" s="131">
        <v>169007</v>
      </c>
      <c r="D47" s="253">
        <v>9.6653208445937285E-4</v>
      </c>
      <c r="E47" s="131">
        <v>32</v>
      </c>
      <c r="F47" s="131">
        <v>173989</v>
      </c>
      <c r="G47" s="253">
        <v>1.0021738805761334E-3</v>
      </c>
      <c r="H47" s="131">
        <v>32</v>
      </c>
      <c r="I47" s="131">
        <v>168858</v>
      </c>
      <c r="J47" s="253">
        <v>8.8134505448079407E-4</v>
      </c>
      <c r="K47" s="131">
        <v>31</v>
      </c>
      <c r="L47" s="75">
        <v>171779.44589</v>
      </c>
      <c r="M47" s="253">
        <v>8.9365174312098952E-4</v>
      </c>
      <c r="N47" s="75">
        <v>31</v>
      </c>
    </row>
    <row r="48" spans="1:14" s="49" customFormat="1" ht="15" customHeight="1">
      <c r="A48" s="51" t="s">
        <v>1178</v>
      </c>
      <c r="B48" s="51" t="s">
        <v>84</v>
      </c>
      <c r="C48" s="131">
        <v>167517</v>
      </c>
      <c r="D48" s="253">
        <v>9.5801094151355128E-4</v>
      </c>
      <c r="E48" s="131">
        <v>33</v>
      </c>
      <c r="F48" s="131">
        <v>168854</v>
      </c>
      <c r="G48" s="253">
        <v>9.7259636201600349E-4</v>
      </c>
      <c r="H48" s="131">
        <v>33</v>
      </c>
      <c r="I48" s="131">
        <v>161157</v>
      </c>
      <c r="J48" s="253">
        <v>8.4115010804913792E-4</v>
      </c>
      <c r="K48" s="131">
        <v>33</v>
      </c>
      <c r="L48" s="75">
        <v>161381.52309</v>
      </c>
      <c r="M48" s="253">
        <v>8.3955841555834415E-4</v>
      </c>
      <c r="N48" s="75">
        <v>33</v>
      </c>
    </row>
    <row r="49" spans="1:14" s="49" customFormat="1" ht="15" customHeight="1">
      <c r="A49" s="51" t="s">
        <v>1178</v>
      </c>
      <c r="B49" s="51" t="s">
        <v>86</v>
      </c>
      <c r="C49" s="131">
        <v>143283</v>
      </c>
      <c r="D49" s="253">
        <v>8.1941941255446417E-4</v>
      </c>
      <c r="E49" s="131">
        <v>35</v>
      </c>
      <c r="F49" s="131">
        <v>146759</v>
      </c>
      <c r="G49" s="253">
        <v>8.4532951243741132E-4</v>
      </c>
      <c r="H49" s="131">
        <v>35</v>
      </c>
      <c r="I49" s="131">
        <v>142094</v>
      </c>
      <c r="J49" s="253">
        <v>7.4165182680947285E-4</v>
      </c>
      <c r="K49" s="131">
        <v>35</v>
      </c>
      <c r="L49" s="75">
        <v>143346.23714000001</v>
      </c>
      <c r="M49" s="253">
        <v>7.4573307665706627E-4</v>
      </c>
      <c r="N49" s="75">
        <v>35</v>
      </c>
    </row>
    <row r="50" spans="1:14" s="49" customFormat="1" ht="15" customHeight="1">
      <c r="A50" s="51" t="s">
        <v>1178</v>
      </c>
      <c r="B50" s="51" t="s">
        <v>88</v>
      </c>
      <c r="C50" s="131">
        <v>105179</v>
      </c>
      <c r="D50" s="253">
        <v>6.0150690865675609E-4</v>
      </c>
      <c r="E50" s="131">
        <v>38</v>
      </c>
      <c r="F50" s="131">
        <v>102527</v>
      </c>
      <c r="G50" s="253">
        <v>5.9055389394633694E-4</v>
      </c>
      <c r="H50" s="131">
        <v>40</v>
      </c>
      <c r="I50" s="131">
        <v>100567</v>
      </c>
      <c r="J50" s="253">
        <v>5.249039316702201E-4</v>
      </c>
      <c r="K50" s="131">
        <v>40</v>
      </c>
      <c r="L50" s="75">
        <v>106061.46945999999</v>
      </c>
      <c r="M50" s="253">
        <v>5.5176576318447792E-4</v>
      </c>
      <c r="N50" s="75">
        <v>38</v>
      </c>
    </row>
    <row r="51" spans="1:14" s="49" customFormat="1" ht="15" customHeight="1">
      <c r="A51" s="51" t="s">
        <v>1178</v>
      </c>
      <c r="B51" s="51" t="s">
        <v>100</v>
      </c>
      <c r="C51" s="131">
        <v>47959</v>
      </c>
      <c r="D51" s="253">
        <v>2.7427214398567553E-4</v>
      </c>
      <c r="E51" s="131">
        <v>49</v>
      </c>
      <c r="F51" s="131">
        <v>47845</v>
      </c>
      <c r="G51" s="253">
        <v>2.7558644118975972E-4</v>
      </c>
      <c r="H51" s="131">
        <v>49</v>
      </c>
      <c r="I51" s="131">
        <v>47063</v>
      </c>
      <c r="J51" s="253">
        <v>2.456427430090941E-4</v>
      </c>
      <c r="K51" s="131">
        <v>49</v>
      </c>
      <c r="L51" s="75">
        <v>47177.758540000003</v>
      </c>
      <c r="M51" s="253">
        <v>2.4543382322242364E-4</v>
      </c>
      <c r="N51" s="75">
        <v>49</v>
      </c>
    </row>
    <row r="52" spans="1:14" s="49" customFormat="1" ht="15" customHeight="1">
      <c r="A52" s="51" t="s">
        <v>1178</v>
      </c>
      <c r="B52" s="51" t="s">
        <v>96</v>
      </c>
      <c r="C52" s="131">
        <v>120193</v>
      </c>
      <c r="D52" s="253">
        <v>6.8737029133364533E-4</v>
      </c>
      <c r="E52" s="131">
        <v>36</v>
      </c>
      <c r="F52" s="131">
        <v>129860</v>
      </c>
      <c r="G52" s="253">
        <v>7.4799154045150369E-4</v>
      </c>
      <c r="H52" s="131">
        <v>36</v>
      </c>
      <c r="I52" s="131">
        <v>126625</v>
      </c>
      <c r="J52" s="253">
        <v>6.6091223112692645E-4</v>
      </c>
      <c r="K52" s="131">
        <v>36</v>
      </c>
      <c r="L52" s="75">
        <v>124996.18936</v>
      </c>
      <c r="M52" s="253">
        <v>6.5027024581610889E-4</v>
      </c>
      <c r="N52" s="75">
        <v>36</v>
      </c>
    </row>
    <row r="53" spans="1:14" s="49" customFormat="1" ht="15" customHeight="1">
      <c r="A53" s="51" t="s">
        <v>1178</v>
      </c>
      <c r="B53" s="51" t="s">
        <v>114</v>
      </c>
      <c r="C53" s="131">
        <v>178350</v>
      </c>
      <c r="D53" s="253">
        <v>1.0199636539511923E-3</v>
      </c>
      <c r="E53" s="131">
        <v>31</v>
      </c>
      <c r="F53" s="131">
        <v>183219</v>
      </c>
      <c r="G53" s="253">
        <v>1.0553385341905441E-3</v>
      </c>
      <c r="H53" s="131">
        <v>31</v>
      </c>
      <c r="I53" s="131">
        <v>203109</v>
      </c>
      <c r="J53" s="253">
        <v>1.0601162673402481E-3</v>
      </c>
      <c r="K53" s="131">
        <v>29</v>
      </c>
      <c r="L53" s="75">
        <v>206630.30884000001</v>
      </c>
      <c r="M53" s="253">
        <v>1.074957103975872E-3</v>
      </c>
      <c r="N53" s="75">
        <v>29</v>
      </c>
    </row>
    <row r="54" spans="1:14" s="49" customFormat="1" ht="15" customHeight="1">
      <c r="A54" s="51" t="s">
        <v>1178</v>
      </c>
      <c r="B54" s="51" t="s">
        <v>98</v>
      </c>
      <c r="C54" s="131">
        <v>89089</v>
      </c>
      <c r="D54" s="253">
        <v>5.094900026176494E-4</v>
      </c>
      <c r="E54" s="131">
        <v>44</v>
      </c>
      <c r="F54" s="131">
        <v>89897</v>
      </c>
      <c r="G54" s="253">
        <v>5.178052942551119E-4</v>
      </c>
      <c r="H54" s="131">
        <v>43</v>
      </c>
      <c r="I54" s="131">
        <v>84596</v>
      </c>
      <c r="J54" s="253">
        <v>4.4154417456595044E-4</v>
      </c>
      <c r="K54" s="131">
        <v>43</v>
      </c>
      <c r="L54" s="75">
        <v>84031.534809999997</v>
      </c>
      <c r="M54" s="253">
        <v>4.3715898122163052E-4</v>
      </c>
      <c r="N54" s="75">
        <v>43</v>
      </c>
    </row>
    <row r="55" spans="1:14" s="49" customFormat="1" ht="15" customHeight="1">
      <c r="A55" s="51" t="s">
        <v>1178</v>
      </c>
      <c r="B55" s="51" t="s">
        <v>94</v>
      </c>
      <c r="C55" s="131">
        <v>196727</v>
      </c>
      <c r="D55" s="253">
        <v>1.1250596565789525E-3</v>
      </c>
      <c r="E55" s="131">
        <v>29</v>
      </c>
      <c r="F55" s="131">
        <v>211693</v>
      </c>
      <c r="G55" s="253">
        <v>1.2193483225997242E-3</v>
      </c>
      <c r="H55" s="131">
        <v>28</v>
      </c>
      <c r="I55" s="131">
        <v>220682</v>
      </c>
      <c r="J55" s="253">
        <v>1.1518375754357543E-3</v>
      </c>
      <c r="K55" s="131">
        <v>27</v>
      </c>
      <c r="L55" s="75">
        <v>230749.99304000003</v>
      </c>
      <c r="M55" s="253">
        <v>1.2004354329877168E-3</v>
      </c>
      <c r="N55" s="75">
        <v>27</v>
      </c>
    </row>
    <row r="56" spans="1:14" s="49" customFormat="1" ht="15" customHeight="1">
      <c r="A56" s="51" t="s">
        <v>1178</v>
      </c>
      <c r="B56" s="51" t="s">
        <v>90</v>
      </c>
      <c r="C56" s="131">
        <v>74897</v>
      </c>
      <c r="D56" s="253">
        <v>4.2832754578066973E-4</v>
      </c>
      <c r="E56" s="131">
        <v>45</v>
      </c>
      <c r="F56" s="131">
        <v>76201</v>
      </c>
      <c r="G56" s="253">
        <v>4.3891655147039146E-4</v>
      </c>
      <c r="H56" s="131">
        <v>44</v>
      </c>
      <c r="I56" s="131">
        <v>73053</v>
      </c>
      <c r="J56" s="253">
        <v>3.8129612020150336E-4</v>
      </c>
      <c r="K56" s="131">
        <v>44</v>
      </c>
      <c r="L56" s="75">
        <v>70381.637159999998</v>
      </c>
      <c r="M56" s="253">
        <v>3.6614783803656738E-4</v>
      </c>
      <c r="N56" s="75">
        <v>44</v>
      </c>
    </row>
    <row r="57" spans="1:14" s="49" customFormat="1" ht="15" customHeight="1">
      <c r="A57" s="51" t="s">
        <v>1178</v>
      </c>
      <c r="B57" s="51" t="s">
        <v>92</v>
      </c>
      <c r="C57" s="131">
        <v>52569</v>
      </c>
      <c r="D57" s="253">
        <v>3.0063621712677447E-4</v>
      </c>
      <c r="E57" s="131">
        <v>48</v>
      </c>
      <c r="F57" s="131">
        <v>58142</v>
      </c>
      <c r="G57" s="253">
        <v>3.34896997881806E-4</v>
      </c>
      <c r="H57" s="131">
        <v>47</v>
      </c>
      <c r="I57" s="131">
        <v>58633</v>
      </c>
      <c r="J57" s="253">
        <v>3.060317223902474E-4</v>
      </c>
      <c r="K57" s="131">
        <v>47</v>
      </c>
      <c r="L57" s="75">
        <v>60390.025480000004</v>
      </c>
      <c r="M57" s="253">
        <v>3.141682711672122E-4</v>
      </c>
      <c r="N57" s="75">
        <v>46</v>
      </c>
    </row>
    <row r="58" spans="1:14" s="49" customFormat="1" ht="15" customHeight="1">
      <c r="A58" s="51" t="s">
        <v>1178</v>
      </c>
      <c r="B58" s="51" t="s">
        <v>108</v>
      </c>
      <c r="C58" s="131">
        <v>215523</v>
      </c>
      <c r="D58" s="253">
        <v>1.2325518732297326E-3</v>
      </c>
      <c r="E58" s="131">
        <v>26</v>
      </c>
      <c r="F58" s="131">
        <v>224428</v>
      </c>
      <c r="G58" s="253">
        <v>1.2927017206256744E-3</v>
      </c>
      <c r="H58" s="131">
        <v>27</v>
      </c>
      <c r="I58" s="131">
        <v>222970</v>
      </c>
      <c r="J58" s="253">
        <v>1.163779665740342E-3</v>
      </c>
      <c r="K58" s="131">
        <v>26</v>
      </c>
      <c r="L58" s="75">
        <v>243960.45105000003</v>
      </c>
      <c r="M58" s="253">
        <v>1.2691604702987748E-3</v>
      </c>
      <c r="N58" s="75">
        <v>25</v>
      </c>
    </row>
    <row r="59" spans="1:14" s="49" customFormat="1" ht="15" customHeight="1">
      <c r="A59" s="51" t="s">
        <v>1178</v>
      </c>
      <c r="B59" s="51" t="s">
        <v>110</v>
      </c>
      <c r="C59" s="131">
        <v>256407</v>
      </c>
      <c r="D59" s="253">
        <v>1.4663628854424634E-3</v>
      </c>
      <c r="E59" s="131">
        <v>23</v>
      </c>
      <c r="F59" s="131">
        <v>263442</v>
      </c>
      <c r="G59" s="253">
        <v>1.517421741872979E-3</v>
      </c>
      <c r="H59" s="131">
        <v>22</v>
      </c>
      <c r="I59" s="131">
        <v>255718</v>
      </c>
      <c r="J59" s="253">
        <v>1.3347060526698155E-3</v>
      </c>
      <c r="K59" s="131">
        <v>22</v>
      </c>
      <c r="L59" s="75">
        <v>277284.40603000001</v>
      </c>
      <c r="M59" s="253">
        <v>1.4425223664282581E-3</v>
      </c>
      <c r="N59" s="75">
        <v>21</v>
      </c>
    </row>
    <row r="60" spans="1:14" s="49" customFormat="1" ht="15" customHeight="1">
      <c r="A60" s="51" t="s">
        <v>1178</v>
      </c>
      <c r="B60" s="51" t="s">
        <v>106</v>
      </c>
      <c r="C60" s="131">
        <v>64994</v>
      </c>
      <c r="D60" s="253">
        <v>3.7169339907431334E-4</v>
      </c>
      <c r="E60" s="131">
        <v>46</v>
      </c>
      <c r="F60" s="131">
        <v>65111</v>
      </c>
      <c r="G60" s="253">
        <v>3.750383273551352E-4</v>
      </c>
      <c r="H60" s="131">
        <v>46</v>
      </c>
      <c r="I60" s="131">
        <v>61893</v>
      </c>
      <c r="J60" s="253">
        <v>3.230471132962595E-4</v>
      </c>
      <c r="K60" s="131">
        <v>45</v>
      </c>
      <c r="L60" s="75">
        <v>61182.429389999998</v>
      </c>
      <c r="M60" s="253">
        <v>3.182906103199467E-4</v>
      </c>
      <c r="N60" s="75">
        <v>45</v>
      </c>
    </row>
    <row r="61" spans="1:14" s="49" customFormat="1" ht="15" customHeight="1">
      <c r="A61" s="51" t="s">
        <v>1178</v>
      </c>
      <c r="B61" s="51" t="s">
        <v>104</v>
      </c>
      <c r="C61" s="131">
        <v>148867</v>
      </c>
      <c r="D61" s="253">
        <v>8.5135368249370414E-4</v>
      </c>
      <c r="E61" s="131">
        <v>34</v>
      </c>
      <c r="F61" s="131">
        <v>152872</v>
      </c>
      <c r="G61" s="253">
        <v>8.8054029548669552E-4</v>
      </c>
      <c r="H61" s="131">
        <v>34</v>
      </c>
      <c r="I61" s="131">
        <v>147479</v>
      </c>
      <c r="J61" s="253">
        <v>7.6975853847477188E-4</v>
      </c>
      <c r="K61" s="131">
        <v>34</v>
      </c>
      <c r="L61" s="75">
        <v>155468.83682000003</v>
      </c>
      <c r="M61" s="253">
        <v>8.0879872621171197E-4</v>
      </c>
      <c r="N61" s="75">
        <v>34</v>
      </c>
    </row>
    <row r="62" spans="1:14" s="49" customFormat="1" ht="15" customHeight="1">
      <c r="A62" s="51" t="s">
        <v>1178</v>
      </c>
      <c r="B62" s="51" t="s">
        <v>102</v>
      </c>
      <c r="C62" s="131">
        <v>94601</v>
      </c>
      <c r="D62" s="253">
        <v>5.4101251262930609E-4</v>
      </c>
      <c r="E62" s="131">
        <v>42</v>
      </c>
      <c r="F62" s="131">
        <v>92577</v>
      </c>
      <c r="G62" s="253">
        <v>5.3324205175095374E-4</v>
      </c>
      <c r="H62" s="131">
        <v>42</v>
      </c>
      <c r="I62" s="131">
        <v>91154</v>
      </c>
      <c r="J62" s="253">
        <v>4.7577329529037595E-4</v>
      </c>
      <c r="K62" s="131">
        <v>42</v>
      </c>
      <c r="L62" s="75">
        <v>91890.52555000002</v>
      </c>
      <c r="M62" s="253">
        <v>4.7804397032836035E-4</v>
      </c>
      <c r="N62" s="75">
        <v>42</v>
      </c>
    </row>
    <row r="63" spans="1:14" s="49" customFormat="1" ht="15" customHeight="1">
      <c r="A63" s="51" t="s">
        <v>1178</v>
      </c>
      <c r="B63" s="51" t="s">
        <v>116</v>
      </c>
      <c r="C63" s="131">
        <v>99902</v>
      </c>
      <c r="D63" s="253">
        <v>5.7132833729762827E-4</v>
      </c>
      <c r="E63" s="131">
        <v>40</v>
      </c>
      <c r="F63" s="131">
        <v>99466</v>
      </c>
      <c r="G63" s="253">
        <v>5.7292258249306378E-4</v>
      </c>
      <c r="H63" s="131">
        <v>41</v>
      </c>
      <c r="I63" s="131">
        <v>96554</v>
      </c>
      <c r="J63" s="253">
        <v>5.03958298631623E-4</v>
      </c>
      <c r="K63" s="131">
        <v>41</v>
      </c>
      <c r="L63" s="75">
        <v>97745.235489999992</v>
      </c>
      <c r="M63" s="253">
        <v>5.0850204822144624E-4</v>
      </c>
      <c r="N63" s="75">
        <v>40</v>
      </c>
    </row>
    <row r="64" spans="1:14" s="49" customFormat="1" ht="15" customHeight="1">
      <c r="A64" s="51" t="s">
        <v>1178</v>
      </c>
      <c r="B64" s="51" t="s">
        <v>118</v>
      </c>
      <c r="C64" s="131">
        <v>272801</v>
      </c>
      <c r="D64" s="253">
        <v>1.560118333398033E-3</v>
      </c>
      <c r="E64" s="131">
        <v>21</v>
      </c>
      <c r="F64" s="131">
        <v>248686</v>
      </c>
      <c r="G64" s="253">
        <v>1.4324274158996047E-3</v>
      </c>
      <c r="H64" s="131">
        <v>23</v>
      </c>
      <c r="I64" s="131">
        <v>246729</v>
      </c>
      <c r="J64" s="253">
        <v>1.2877884609967657E-3</v>
      </c>
      <c r="K64" s="131">
        <v>23</v>
      </c>
      <c r="L64" s="75">
        <v>250055.77122</v>
      </c>
      <c r="M64" s="253">
        <v>1.3008702797383111E-3</v>
      </c>
      <c r="N64" s="75">
        <v>24</v>
      </c>
    </row>
    <row r="65" spans="1:14" s="49" customFormat="1" ht="15" customHeight="1">
      <c r="A65" s="51"/>
      <c r="B65" s="51" t="s">
        <v>120</v>
      </c>
      <c r="C65" s="131">
        <v>102405</v>
      </c>
      <c r="D65" s="253">
        <v>5.856427136690319E-4</v>
      </c>
      <c r="E65" s="131">
        <v>39</v>
      </c>
      <c r="F65" s="131">
        <v>110056</v>
      </c>
      <c r="G65" s="253">
        <v>6.3392081453820029E-4</v>
      </c>
      <c r="H65" s="131">
        <v>37</v>
      </c>
      <c r="I65" s="131">
        <v>103284</v>
      </c>
      <c r="J65" s="253">
        <v>5.390851639069179E-4</v>
      </c>
      <c r="K65" s="131">
        <v>37</v>
      </c>
      <c r="L65" s="75">
        <v>113047.19147000002</v>
      </c>
      <c r="M65" s="253">
        <v>5.8810772842281505E-4</v>
      </c>
      <c r="N65" s="75">
        <v>37</v>
      </c>
    </row>
    <row r="66" spans="1:14" s="49" customFormat="1" ht="15" customHeight="1">
      <c r="A66" s="51"/>
      <c r="B66" s="51" t="s">
        <v>122</v>
      </c>
      <c r="C66" s="131">
        <v>212881</v>
      </c>
      <c r="D66" s="253">
        <v>1.2174425714425777E-3</v>
      </c>
      <c r="E66" s="131">
        <v>27</v>
      </c>
      <c r="F66" s="131">
        <v>232614</v>
      </c>
      <c r="G66" s="253">
        <v>1.3398529507976751E-3</v>
      </c>
      <c r="H66" s="131">
        <v>24</v>
      </c>
      <c r="I66" s="131">
        <v>237804</v>
      </c>
      <c r="J66" s="253">
        <v>1.2412049138077602E-3</v>
      </c>
      <c r="K66" s="131">
        <v>24</v>
      </c>
      <c r="L66" s="75">
        <v>262462.96301000001</v>
      </c>
      <c r="M66" s="253">
        <v>1.3654164686779937E-3</v>
      </c>
      <c r="N66" s="75">
        <v>23</v>
      </c>
    </row>
    <row r="67" spans="1:14" s="49" customFormat="1" ht="15" customHeight="1">
      <c r="A67" s="51"/>
      <c r="B67" s="51" t="s">
        <v>124</v>
      </c>
      <c r="C67" s="131">
        <v>222012</v>
      </c>
      <c r="D67" s="253">
        <v>1.2696617367031796E-3</v>
      </c>
      <c r="E67" s="131">
        <v>24</v>
      </c>
      <c r="F67" s="131">
        <v>231583</v>
      </c>
      <c r="G67" s="253">
        <v>1.3339144071490882E-3</v>
      </c>
      <c r="H67" s="131">
        <v>25</v>
      </c>
      <c r="I67" s="131">
        <v>219884</v>
      </c>
      <c r="J67" s="253">
        <v>1.1476724582753256E-3</v>
      </c>
      <c r="K67" s="131">
        <v>28</v>
      </c>
      <c r="L67" s="75">
        <v>219695.67456999997</v>
      </c>
      <c r="M67" s="253">
        <v>1.1429273247356038E-3</v>
      </c>
      <c r="N67" s="75">
        <v>28</v>
      </c>
    </row>
    <row r="68" spans="1:14" s="49" customFormat="1" ht="15" customHeight="1">
      <c r="A68" s="51"/>
      <c r="B68" s="51" t="s">
        <v>125</v>
      </c>
      <c r="C68" s="131">
        <v>29354</v>
      </c>
      <c r="D68" s="253">
        <v>1.6787223492056795E-4</v>
      </c>
      <c r="E68" s="131">
        <v>50</v>
      </c>
      <c r="F68" s="131">
        <v>40055</v>
      </c>
      <c r="G68" s="253">
        <v>2.3071616473729385E-4</v>
      </c>
      <c r="H68" s="131">
        <v>50</v>
      </c>
      <c r="I68" s="131">
        <v>49053</v>
      </c>
      <c r="J68" s="253">
        <v>2.5602943868484996E-4</v>
      </c>
      <c r="K68" s="131">
        <v>48</v>
      </c>
      <c r="L68" s="75">
        <v>53445.502320000014</v>
      </c>
      <c r="M68" s="253">
        <v>2.7804063555327436E-4</v>
      </c>
      <c r="N68" s="75">
        <v>48</v>
      </c>
    </row>
    <row r="69" spans="1:14" s="49" customFormat="1" ht="15" customHeight="1">
      <c r="A69" s="51"/>
      <c r="B69" s="51" t="s">
        <v>127</v>
      </c>
      <c r="C69" s="131">
        <v>215584</v>
      </c>
      <c r="D69" s="253">
        <v>1.2329007253906019E-3</v>
      </c>
      <c r="E69" s="131">
        <v>25</v>
      </c>
      <c r="F69" s="131">
        <v>226876</v>
      </c>
      <c r="G69" s="253">
        <v>1.3068021618009807E-3</v>
      </c>
      <c r="H69" s="131">
        <v>26</v>
      </c>
      <c r="I69" s="131">
        <v>223593</v>
      </c>
      <c r="J69" s="253">
        <v>1.1670313800147118E-3</v>
      </c>
      <c r="K69" s="131">
        <v>25</v>
      </c>
      <c r="L69" s="75">
        <v>232778.70977999998</v>
      </c>
      <c r="M69" s="253">
        <v>1.2109894677944225E-3</v>
      </c>
      <c r="N69" s="75">
        <v>26</v>
      </c>
    </row>
    <row r="70" spans="1:14" s="49" customFormat="1" ht="15" customHeight="1">
      <c r="A70" s="51"/>
      <c r="B70" s="51" t="s">
        <v>1182</v>
      </c>
      <c r="C70" s="253" t="s">
        <v>1180</v>
      </c>
      <c r="D70" s="253" t="s">
        <v>1180</v>
      </c>
      <c r="E70" s="253" t="s">
        <v>1180</v>
      </c>
      <c r="F70" s="253" t="s">
        <v>1180</v>
      </c>
      <c r="G70" s="253" t="s">
        <v>1180</v>
      </c>
      <c r="H70" s="253" t="s">
        <v>1180</v>
      </c>
      <c r="I70" s="131">
        <v>16132</v>
      </c>
      <c r="J70" s="253">
        <v>8.420008775944385E-5</v>
      </c>
      <c r="K70" s="131">
        <v>50</v>
      </c>
      <c r="L70" s="75">
        <v>17863.424739999999</v>
      </c>
      <c r="M70" s="253">
        <v>9.2931261795046452E-5</v>
      </c>
      <c r="N70" s="75">
        <v>51</v>
      </c>
    </row>
    <row r="71" spans="1:14" s="23" customFormat="1" ht="15" customHeight="1">
      <c r="A71" s="51" t="s">
        <v>1183</v>
      </c>
      <c r="B71" s="53" t="s">
        <v>474</v>
      </c>
      <c r="C71" s="131">
        <v>6322341</v>
      </c>
      <c r="D71" s="253">
        <v>3.6156759337737231E-2</v>
      </c>
      <c r="E71" s="131"/>
      <c r="F71" s="131">
        <v>6170928</v>
      </c>
      <c r="G71" s="253">
        <v>3.5544447410559961E-2</v>
      </c>
      <c r="H71" s="131"/>
      <c r="I71" s="131">
        <v>6123341</v>
      </c>
      <c r="J71" s="253">
        <v>3.1960441952702749E-2</v>
      </c>
      <c r="K71" s="131"/>
      <c r="L71" s="131">
        <v>6249978.9354999997</v>
      </c>
      <c r="M71" s="253">
        <v>3.2514393915064929E-2</v>
      </c>
      <c r="N71" s="75"/>
    </row>
    <row r="72" spans="1:14" s="23" customFormat="1" ht="15" customHeight="1">
      <c r="A72" s="51"/>
      <c r="B72" s="53"/>
      <c r="C72" s="131"/>
      <c r="D72" s="253"/>
      <c r="E72" s="131"/>
      <c r="F72" s="131"/>
      <c r="G72" s="253"/>
      <c r="H72" s="131"/>
      <c r="I72" s="131"/>
      <c r="J72" s="253"/>
      <c r="K72" s="131"/>
      <c r="L72" s="75"/>
      <c r="M72" s="253"/>
      <c r="N72" s="75"/>
    </row>
    <row r="73" spans="1:14" s="23" customFormat="1" ht="15" customHeight="1">
      <c r="A73" s="51"/>
      <c r="B73" s="443" t="s">
        <v>481</v>
      </c>
      <c r="C73" s="474"/>
      <c r="D73" s="474"/>
      <c r="E73" s="474"/>
      <c r="F73" s="474"/>
      <c r="G73" s="474"/>
      <c r="H73" s="474"/>
      <c r="I73" s="474"/>
      <c r="J73" s="474"/>
      <c r="K73" s="474"/>
      <c r="L73" s="352"/>
      <c r="M73" s="352"/>
      <c r="N73" s="352"/>
    </row>
    <row r="74" spans="1:14" s="23" customFormat="1" ht="15" customHeight="1">
      <c r="A74" s="51"/>
      <c r="B74" s="51" t="s">
        <v>1436</v>
      </c>
      <c r="C74" s="131" t="s">
        <v>1180</v>
      </c>
      <c r="D74" s="253" t="s">
        <v>1180</v>
      </c>
      <c r="E74" s="131" t="s">
        <v>1180</v>
      </c>
      <c r="F74" s="131" t="s">
        <v>1180</v>
      </c>
      <c r="G74" s="253" t="s">
        <v>1180</v>
      </c>
      <c r="H74" s="131" t="s">
        <v>1180</v>
      </c>
      <c r="I74" s="131">
        <v>2579</v>
      </c>
      <c r="J74" s="253">
        <v>1.3460948817977045E-5</v>
      </c>
      <c r="K74" s="131">
        <v>51</v>
      </c>
      <c r="L74" s="75">
        <v>18299.61104</v>
      </c>
      <c r="M74" s="253">
        <v>9.5200442751481172E-5</v>
      </c>
      <c r="N74" s="75">
        <v>50</v>
      </c>
    </row>
    <row r="75" spans="1:14" s="23" customFormat="1" ht="15" customHeight="1">
      <c r="A75" s="51"/>
      <c r="B75" s="51" t="s">
        <v>1443</v>
      </c>
      <c r="C75" s="131" t="s">
        <v>1180</v>
      </c>
      <c r="D75" s="253" t="s">
        <v>1180</v>
      </c>
      <c r="E75" s="131" t="s">
        <v>1180</v>
      </c>
      <c r="F75" s="131" t="s">
        <v>1180</v>
      </c>
      <c r="G75" s="253" t="s">
        <v>1180</v>
      </c>
      <c r="H75" s="131" t="s">
        <v>1180</v>
      </c>
      <c r="I75" s="253" t="s">
        <v>1180</v>
      </c>
      <c r="J75" s="131" t="s">
        <v>1180</v>
      </c>
      <c r="K75" s="131" t="s">
        <v>1180</v>
      </c>
      <c r="L75" s="663">
        <v>933.79304000000002</v>
      </c>
      <c r="M75" s="253">
        <v>4.8578907306792448E-6</v>
      </c>
      <c r="N75" s="663">
        <v>52</v>
      </c>
    </row>
    <row r="76" spans="1:14" s="23" customFormat="1" ht="15" customHeight="1">
      <c r="A76" s="51"/>
      <c r="B76" s="51" t="s">
        <v>1488</v>
      </c>
      <c r="C76" s="131" t="s">
        <v>1180</v>
      </c>
      <c r="D76" s="253" t="s">
        <v>1180</v>
      </c>
      <c r="E76" s="131" t="s">
        <v>1180</v>
      </c>
      <c r="F76" s="131" t="s">
        <v>1180</v>
      </c>
      <c r="G76" s="253" t="s">
        <v>1180</v>
      </c>
      <c r="H76" s="131" t="s">
        <v>1180</v>
      </c>
      <c r="I76" s="253" t="s">
        <v>1180</v>
      </c>
      <c r="J76" s="131" t="s">
        <v>1180</v>
      </c>
      <c r="K76" s="131" t="s">
        <v>1180</v>
      </c>
      <c r="L76" s="663">
        <v>5.2888000000000002</v>
      </c>
      <c r="M76" s="253">
        <v>2.7514032977174889E-8</v>
      </c>
      <c r="N76" s="663">
        <v>54</v>
      </c>
    </row>
    <row r="77" spans="1:14" s="23" customFormat="1" ht="15" customHeight="1">
      <c r="A77" s="51"/>
      <c r="B77" s="51" t="s">
        <v>1489</v>
      </c>
      <c r="C77" s="131" t="s">
        <v>1180</v>
      </c>
      <c r="D77" s="253" t="s">
        <v>1180</v>
      </c>
      <c r="E77" s="131" t="s">
        <v>1180</v>
      </c>
      <c r="F77" s="131" t="s">
        <v>1180</v>
      </c>
      <c r="G77" s="253" t="s">
        <v>1180</v>
      </c>
      <c r="H77" s="131" t="s">
        <v>1180</v>
      </c>
      <c r="I77" s="253" t="s">
        <v>1180</v>
      </c>
      <c r="J77" s="131" t="s">
        <v>1180</v>
      </c>
      <c r="K77" s="131" t="s">
        <v>1180</v>
      </c>
      <c r="L77" s="663">
        <v>44.617820000000002</v>
      </c>
      <c r="M77" s="253">
        <v>2.3211620232371299E-7</v>
      </c>
      <c r="N77" s="663">
        <v>53</v>
      </c>
    </row>
    <row r="78" spans="1:14" s="23" customFormat="1" ht="15" customHeight="1">
      <c r="A78" s="51"/>
      <c r="B78" s="53" t="s">
        <v>474</v>
      </c>
      <c r="C78" s="131" t="s">
        <v>1180</v>
      </c>
      <c r="D78" s="253" t="s">
        <v>1180</v>
      </c>
      <c r="E78" s="131" t="s">
        <v>1180</v>
      </c>
      <c r="F78" s="131" t="s">
        <v>1180</v>
      </c>
      <c r="G78" s="253" t="s">
        <v>1180</v>
      </c>
      <c r="H78" s="131" t="s">
        <v>1180</v>
      </c>
      <c r="I78" s="131">
        <v>2579</v>
      </c>
      <c r="J78" s="253">
        <v>1.3460948817977045E-5</v>
      </c>
      <c r="K78" s="131"/>
      <c r="L78" s="75">
        <v>19283.310699999998</v>
      </c>
      <c r="M78" s="253">
        <v>1.003179637174613E-4</v>
      </c>
      <c r="N78" s="75"/>
    </row>
    <row r="79" spans="1:14" s="23" customFormat="1" ht="15" customHeight="1">
      <c r="A79" s="51"/>
      <c r="B79" s="53"/>
      <c r="C79" s="131"/>
      <c r="D79" s="253"/>
      <c r="E79" s="131"/>
      <c r="F79" s="131"/>
      <c r="G79" s="253"/>
      <c r="H79" s="131"/>
      <c r="I79" s="131"/>
      <c r="J79" s="253"/>
      <c r="K79" s="131"/>
      <c r="L79" s="75"/>
      <c r="M79" s="253"/>
      <c r="N79" s="75"/>
    </row>
    <row r="80" spans="1:14" s="49" customFormat="1" ht="15" customHeight="1">
      <c r="A80" s="51"/>
      <c r="B80" s="443" t="s">
        <v>191</v>
      </c>
      <c r="C80" s="453">
        <v>174859172</v>
      </c>
      <c r="D80" s="466">
        <v>1</v>
      </c>
      <c r="E80" s="474"/>
      <c r="F80" s="453">
        <v>173611589.13857999</v>
      </c>
      <c r="G80" s="466">
        <v>1.0000000000000002</v>
      </c>
      <c r="H80" s="474"/>
      <c r="I80" s="453">
        <v>191591249.24059999</v>
      </c>
      <c r="J80" s="466">
        <v>1</v>
      </c>
      <c r="K80" s="474"/>
      <c r="L80" s="453">
        <v>192221911.06580001</v>
      </c>
      <c r="M80" s="466">
        <v>1</v>
      </c>
      <c r="N80" s="352"/>
    </row>
    <row r="81" spans="1:14" s="35" customFormat="1" ht="15" customHeight="1" thickBot="1">
      <c r="A81" s="51"/>
      <c r="B81" s="123"/>
      <c r="C81" s="190"/>
      <c r="D81" s="188"/>
      <c r="E81" s="190"/>
      <c r="F81" s="190"/>
      <c r="G81" s="188"/>
      <c r="H81" s="190"/>
      <c r="I81" s="190"/>
      <c r="J81" s="188"/>
      <c r="K81" s="190"/>
      <c r="L81" s="190"/>
      <c r="M81" s="188"/>
      <c r="N81" s="190"/>
    </row>
    <row r="82" spans="1:14" s="35" customFormat="1" ht="15" customHeight="1" thickTop="1">
      <c r="A82" s="51"/>
      <c r="B82" s="644" t="s">
        <v>1184</v>
      </c>
      <c r="C82" s="75"/>
      <c r="D82" s="313"/>
      <c r="E82" s="75"/>
      <c r="F82" s="75"/>
      <c r="G82" s="313"/>
      <c r="H82" s="51"/>
      <c r="I82" s="75"/>
      <c r="J82" s="313"/>
      <c r="K82" s="51"/>
      <c r="L82" s="75"/>
      <c r="M82" s="313"/>
      <c r="N82" s="75"/>
    </row>
    <row r="83" spans="1:14" s="35" customFormat="1" ht="15" customHeight="1">
      <c r="A83" s="51"/>
      <c r="B83" s="644" t="s">
        <v>1185</v>
      </c>
      <c r="C83" s="75"/>
      <c r="D83" s="313"/>
      <c r="E83" s="51"/>
      <c r="F83" s="75"/>
      <c r="G83" s="313"/>
      <c r="H83" s="75"/>
      <c r="I83" s="75"/>
      <c r="J83" s="313"/>
      <c r="K83" s="75"/>
      <c r="L83" s="75"/>
      <c r="M83" s="313"/>
      <c r="N83" s="75"/>
    </row>
    <row r="84" spans="1:14" s="35" customFormat="1" ht="15" customHeight="1">
      <c r="A84" s="51"/>
      <c r="B84" s="644" t="s">
        <v>1186</v>
      </c>
      <c r="C84" s="75"/>
      <c r="D84" s="313"/>
      <c r="E84" s="75"/>
      <c r="F84" s="75"/>
      <c r="G84" s="313"/>
      <c r="H84" s="51"/>
      <c r="I84" s="75"/>
      <c r="J84" s="313"/>
      <c r="K84" s="51"/>
      <c r="L84" s="75"/>
      <c r="M84" s="665"/>
      <c r="N84" s="75"/>
    </row>
    <row r="85" spans="1:14" s="35" customFormat="1" ht="15" customHeight="1">
      <c r="A85" s="51"/>
      <c r="B85" s="644" t="s">
        <v>1187</v>
      </c>
      <c r="C85" s="75"/>
      <c r="D85" s="313"/>
      <c r="E85" s="51"/>
      <c r="F85" s="75"/>
      <c r="G85" s="313"/>
      <c r="H85" s="75"/>
      <c r="I85" s="75"/>
      <c r="J85" s="313"/>
      <c r="K85" s="75"/>
      <c r="L85" s="75"/>
      <c r="M85" s="665"/>
      <c r="N85" s="75"/>
    </row>
    <row r="86" spans="1:14" s="35" customFormat="1" ht="15" customHeight="1">
      <c r="A86" s="51"/>
      <c r="B86" s="644" t="s">
        <v>1437</v>
      </c>
      <c r="C86" s="75"/>
      <c r="D86" s="313"/>
      <c r="E86" s="51"/>
      <c r="F86" s="75"/>
      <c r="G86" s="313"/>
      <c r="H86" s="75"/>
      <c r="I86" s="75"/>
      <c r="J86" s="313"/>
      <c r="K86" s="75"/>
      <c r="L86" s="75"/>
      <c r="M86" s="313"/>
      <c r="N86" s="75"/>
    </row>
    <row r="87" spans="1:14" s="35" customFormat="1" ht="15" customHeight="1">
      <c r="A87" s="51"/>
      <c r="B87" s="644" t="s">
        <v>1478</v>
      </c>
      <c r="C87" s="75"/>
      <c r="D87" s="313"/>
      <c r="E87" s="51"/>
      <c r="F87" s="75"/>
      <c r="G87" s="313"/>
      <c r="H87" s="75"/>
      <c r="I87" s="75"/>
      <c r="J87" s="313"/>
      <c r="K87" s="75"/>
      <c r="L87" s="75"/>
      <c r="M87" s="313"/>
      <c r="N87" s="75"/>
    </row>
    <row r="88" spans="1:14" s="35" customFormat="1" ht="15" customHeight="1">
      <c r="A88" s="51"/>
      <c r="B88" s="685" t="s">
        <v>1491</v>
      </c>
      <c r="C88" s="75"/>
      <c r="D88" s="313"/>
      <c r="E88" s="51"/>
      <c r="F88" s="75"/>
      <c r="G88" s="313"/>
      <c r="H88" s="75"/>
      <c r="I88" s="75"/>
      <c r="J88" s="313"/>
      <c r="K88" s="75"/>
      <c r="L88" s="75"/>
      <c r="M88" s="313"/>
      <c r="N88" s="75"/>
    </row>
    <row r="89" spans="1:14" s="35" customFormat="1" ht="15" customHeight="1">
      <c r="A89" s="51"/>
      <c r="B89" s="51"/>
      <c r="C89" s="75"/>
      <c r="D89" s="313"/>
      <c r="E89" s="51"/>
      <c r="F89" s="75"/>
      <c r="G89" s="313"/>
      <c r="H89" s="75"/>
      <c r="I89" s="75"/>
      <c r="J89" s="313"/>
      <c r="K89" s="75"/>
      <c r="L89" s="75"/>
      <c r="M89" s="313"/>
      <c r="N89" s="75"/>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1"/>
  <sheetViews>
    <sheetView topLeftCell="B1" zoomScaleNormal="100" workbookViewId="0">
      <selection activeCell="B1" sqref="B1:N1"/>
    </sheetView>
  </sheetViews>
  <sheetFormatPr defaultColWidth="11.42578125" defaultRowHeight="12.75"/>
  <cols>
    <col min="1" max="1" width="18.28515625" style="646" hidden="1" customWidth="1"/>
    <col min="2" max="2" width="45.7109375" style="37" customWidth="1"/>
    <col min="3" max="3" width="11.140625" style="646" bestFit="1" customWidth="1"/>
    <col min="4" max="4" width="15.42578125" style="646" customWidth="1"/>
    <col min="5" max="5" width="16.5703125" style="344" customWidth="1"/>
    <col min="6" max="6" width="11.140625" style="646" bestFit="1" customWidth="1"/>
    <col min="7" max="7" width="15.42578125" style="646" customWidth="1"/>
    <col min="8" max="8" width="16.5703125" style="646" customWidth="1"/>
    <col min="9" max="9" width="11.140625" style="646" bestFit="1" customWidth="1"/>
    <col min="10" max="10" width="15.42578125" style="646" customWidth="1"/>
    <col min="11" max="11" width="16.5703125" style="646" customWidth="1"/>
    <col min="12" max="12" width="11.140625" style="646" bestFit="1" customWidth="1"/>
    <col min="13" max="13" width="15.42578125" style="646" customWidth="1"/>
    <col min="14" max="14" width="16.5703125" style="646" customWidth="1"/>
    <col min="15" max="256" width="11.42578125" style="646"/>
    <col min="257" max="257" width="0" style="646" hidden="1" customWidth="1"/>
    <col min="258" max="258" width="45.7109375" style="646" customWidth="1"/>
    <col min="259" max="259" width="11.140625" style="646" bestFit="1" customWidth="1"/>
    <col min="260" max="260" width="15.42578125" style="646" customWidth="1"/>
    <col min="261" max="261" width="16.5703125" style="646" customWidth="1"/>
    <col min="262" max="262" width="11.140625" style="646" bestFit="1" customWidth="1"/>
    <col min="263" max="263" width="15.42578125" style="646" customWidth="1"/>
    <col min="264" max="264" width="16.5703125" style="646" customWidth="1"/>
    <col min="265" max="265" width="11.140625" style="646" bestFit="1" customWidth="1"/>
    <col min="266" max="266" width="15.42578125" style="646" customWidth="1"/>
    <col min="267" max="267" width="16.5703125" style="646" customWidth="1"/>
    <col min="268" max="268" width="11.140625" style="646" bestFit="1" customWidth="1"/>
    <col min="269" max="269" width="15.42578125" style="646" customWidth="1"/>
    <col min="270" max="270" width="16.5703125" style="646" customWidth="1"/>
    <col min="271" max="512" width="11.42578125" style="646"/>
    <col min="513" max="513" width="0" style="646" hidden="1" customWidth="1"/>
    <col min="514" max="514" width="45.7109375" style="646" customWidth="1"/>
    <col min="515" max="515" width="11.140625" style="646" bestFit="1" customWidth="1"/>
    <col min="516" max="516" width="15.42578125" style="646" customWidth="1"/>
    <col min="517" max="517" width="16.5703125" style="646" customWidth="1"/>
    <col min="518" max="518" width="11.140625" style="646" bestFit="1" customWidth="1"/>
    <col min="519" max="519" width="15.42578125" style="646" customWidth="1"/>
    <col min="520" max="520" width="16.5703125" style="646" customWidth="1"/>
    <col min="521" max="521" width="11.140625" style="646" bestFit="1" customWidth="1"/>
    <col min="522" max="522" width="15.42578125" style="646" customWidth="1"/>
    <col min="523" max="523" width="16.5703125" style="646" customWidth="1"/>
    <col min="524" max="524" width="11.140625" style="646" bestFit="1" customWidth="1"/>
    <col min="525" max="525" width="15.42578125" style="646" customWidth="1"/>
    <col min="526" max="526" width="16.5703125" style="646" customWidth="1"/>
    <col min="527" max="768" width="11.42578125" style="646"/>
    <col min="769" max="769" width="0" style="646" hidden="1" customWidth="1"/>
    <col min="770" max="770" width="45.7109375" style="646" customWidth="1"/>
    <col min="771" max="771" width="11.140625" style="646" bestFit="1" customWidth="1"/>
    <col min="772" max="772" width="15.42578125" style="646" customWidth="1"/>
    <col min="773" max="773" width="16.5703125" style="646" customWidth="1"/>
    <col min="774" max="774" width="11.140625" style="646" bestFit="1" customWidth="1"/>
    <col min="775" max="775" width="15.42578125" style="646" customWidth="1"/>
    <col min="776" max="776" width="16.5703125" style="646" customWidth="1"/>
    <col min="777" max="777" width="11.140625" style="646" bestFit="1" customWidth="1"/>
    <col min="778" max="778" width="15.42578125" style="646" customWidth="1"/>
    <col min="779" max="779" width="16.5703125" style="646" customWidth="1"/>
    <col min="780" max="780" width="11.140625" style="646" bestFit="1" customWidth="1"/>
    <col min="781" max="781" width="15.42578125" style="646" customWidth="1"/>
    <col min="782" max="782" width="16.5703125" style="646" customWidth="1"/>
    <col min="783" max="1024" width="11.42578125" style="646"/>
    <col min="1025" max="1025" width="0" style="646" hidden="1" customWidth="1"/>
    <col min="1026" max="1026" width="45.7109375" style="646" customWidth="1"/>
    <col min="1027" max="1027" width="11.140625" style="646" bestFit="1" customWidth="1"/>
    <col min="1028" max="1028" width="15.42578125" style="646" customWidth="1"/>
    <col min="1029" max="1029" width="16.5703125" style="646" customWidth="1"/>
    <col min="1030" max="1030" width="11.140625" style="646" bestFit="1" customWidth="1"/>
    <col min="1031" max="1031" width="15.42578125" style="646" customWidth="1"/>
    <col min="1032" max="1032" width="16.5703125" style="646" customWidth="1"/>
    <col min="1033" max="1033" width="11.140625" style="646" bestFit="1" customWidth="1"/>
    <col min="1034" max="1034" width="15.42578125" style="646" customWidth="1"/>
    <col min="1035" max="1035" width="16.5703125" style="646" customWidth="1"/>
    <col min="1036" max="1036" width="11.140625" style="646" bestFit="1" customWidth="1"/>
    <col min="1037" max="1037" width="15.42578125" style="646" customWidth="1"/>
    <col min="1038" max="1038" width="16.5703125" style="646" customWidth="1"/>
    <col min="1039" max="1280" width="11.42578125" style="646"/>
    <col min="1281" max="1281" width="0" style="646" hidden="1" customWidth="1"/>
    <col min="1282" max="1282" width="45.7109375" style="646" customWidth="1"/>
    <col min="1283" max="1283" width="11.140625" style="646" bestFit="1" customWidth="1"/>
    <col min="1284" max="1284" width="15.42578125" style="646" customWidth="1"/>
    <col min="1285" max="1285" width="16.5703125" style="646" customWidth="1"/>
    <col min="1286" max="1286" width="11.140625" style="646" bestFit="1" customWidth="1"/>
    <col min="1287" max="1287" width="15.42578125" style="646" customWidth="1"/>
    <col min="1288" max="1288" width="16.5703125" style="646" customWidth="1"/>
    <col min="1289" max="1289" width="11.140625" style="646" bestFit="1" customWidth="1"/>
    <col min="1290" max="1290" width="15.42578125" style="646" customWidth="1"/>
    <col min="1291" max="1291" width="16.5703125" style="646" customWidth="1"/>
    <col min="1292" max="1292" width="11.140625" style="646" bestFit="1" customWidth="1"/>
    <col min="1293" max="1293" width="15.42578125" style="646" customWidth="1"/>
    <col min="1294" max="1294" width="16.5703125" style="646" customWidth="1"/>
    <col min="1295" max="1536" width="11.42578125" style="646"/>
    <col min="1537" max="1537" width="0" style="646" hidden="1" customWidth="1"/>
    <col min="1538" max="1538" width="45.7109375" style="646" customWidth="1"/>
    <col min="1539" max="1539" width="11.140625" style="646" bestFit="1" customWidth="1"/>
    <col min="1540" max="1540" width="15.42578125" style="646" customWidth="1"/>
    <col min="1541" max="1541" width="16.5703125" style="646" customWidth="1"/>
    <col min="1542" max="1542" width="11.140625" style="646" bestFit="1" customWidth="1"/>
    <col min="1543" max="1543" width="15.42578125" style="646" customWidth="1"/>
    <col min="1544" max="1544" width="16.5703125" style="646" customWidth="1"/>
    <col min="1545" max="1545" width="11.140625" style="646" bestFit="1" customWidth="1"/>
    <col min="1546" max="1546" width="15.42578125" style="646" customWidth="1"/>
    <col min="1547" max="1547" width="16.5703125" style="646" customWidth="1"/>
    <col min="1548" max="1548" width="11.140625" style="646" bestFit="1" customWidth="1"/>
    <col min="1549" max="1549" width="15.42578125" style="646" customWidth="1"/>
    <col min="1550" max="1550" width="16.5703125" style="646" customWidth="1"/>
    <col min="1551" max="1792" width="11.42578125" style="646"/>
    <col min="1793" max="1793" width="0" style="646" hidden="1" customWidth="1"/>
    <col min="1794" max="1794" width="45.7109375" style="646" customWidth="1"/>
    <col min="1795" max="1795" width="11.140625" style="646" bestFit="1" customWidth="1"/>
    <col min="1796" max="1796" width="15.42578125" style="646" customWidth="1"/>
    <col min="1797" max="1797" width="16.5703125" style="646" customWidth="1"/>
    <col min="1798" max="1798" width="11.140625" style="646" bestFit="1" customWidth="1"/>
    <col min="1799" max="1799" width="15.42578125" style="646" customWidth="1"/>
    <col min="1800" max="1800" width="16.5703125" style="646" customWidth="1"/>
    <col min="1801" max="1801" width="11.140625" style="646" bestFit="1" customWidth="1"/>
    <col min="1802" max="1802" width="15.42578125" style="646" customWidth="1"/>
    <col min="1803" max="1803" width="16.5703125" style="646" customWidth="1"/>
    <col min="1804" max="1804" width="11.140625" style="646" bestFit="1" customWidth="1"/>
    <col min="1805" max="1805" width="15.42578125" style="646" customWidth="1"/>
    <col min="1806" max="1806" width="16.5703125" style="646" customWidth="1"/>
    <col min="1807" max="2048" width="11.42578125" style="646"/>
    <col min="2049" max="2049" width="0" style="646" hidden="1" customWidth="1"/>
    <col min="2050" max="2050" width="45.7109375" style="646" customWidth="1"/>
    <col min="2051" max="2051" width="11.140625" style="646" bestFit="1" customWidth="1"/>
    <col min="2052" max="2052" width="15.42578125" style="646" customWidth="1"/>
    <col min="2053" max="2053" width="16.5703125" style="646" customWidth="1"/>
    <col min="2054" max="2054" width="11.140625" style="646" bestFit="1" customWidth="1"/>
    <col min="2055" max="2055" width="15.42578125" style="646" customWidth="1"/>
    <col min="2056" max="2056" width="16.5703125" style="646" customWidth="1"/>
    <col min="2057" max="2057" width="11.140625" style="646" bestFit="1" customWidth="1"/>
    <col min="2058" max="2058" width="15.42578125" style="646" customWidth="1"/>
    <col min="2059" max="2059" width="16.5703125" style="646" customWidth="1"/>
    <col min="2060" max="2060" width="11.140625" style="646" bestFit="1" customWidth="1"/>
    <col min="2061" max="2061" width="15.42578125" style="646" customWidth="1"/>
    <col min="2062" max="2062" width="16.5703125" style="646" customWidth="1"/>
    <col min="2063" max="2304" width="11.42578125" style="646"/>
    <col min="2305" max="2305" width="0" style="646" hidden="1" customWidth="1"/>
    <col min="2306" max="2306" width="45.7109375" style="646" customWidth="1"/>
    <col min="2307" max="2307" width="11.140625" style="646" bestFit="1" customWidth="1"/>
    <col min="2308" max="2308" width="15.42578125" style="646" customWidth="1"/>
    <col min="2309" max="2309" width="16.5703125" style="646" customWidth="1"/>
    <col min="2310" max="2310" width="11.140625" style="646" bestFit="1" customWidth="1"/>
    <col min="2311" max="2311" width="15.42578125" style="646" customWidth="1"/>
    <col min="2312" max="2312" width="16.5703125" style="646" customWidth="1"/>
    <col min="2313" max="2313" width="11.140625" style="646" bestFit="1" customWidth="1"/>
    <col min="2314" max="2314" width="15.42578125" style="646" customWidth="1"/>
    <col min="2315" max="2315" width="16.5703125" style="646" customWidth="1"/>
    <col min="2316" max="2316" width="11.140625" style="646" bestFit="1" customWidth="1"/>
    <col min="2317" max="2317" width="15.42578125" style="646" customWidth="1"/>
    <col min="2318" max="2318" width="16.5703125" style="646" customWidth="1"/>
    <col min="2319" max="2560" width="11.42578125" style="646"/>
    <col min="2561" max="2561" width="0" style="646" hidden="1" customWidth="1"/>
    <col min="2562" max="2562" width="45.7109375" style="646" customWidth="1"/>
    <col min="2563" max="2563" width="11.140625" style="646" bestFit="1" customWidth="1"/>
    <col min="2564" max="2564" width="15.42578125" style="646" customWidth="1"/>
    <col min="2565" max="2565" width="16.5703125" style="646" customWidth="1"/>
    <col min="2566" max="2566" width="11.140625" style="646" bestFit="1" customWidth="1"/>
    <col min="2567" max="2567" width="15.42578125" style="646" customWidth="1"/>
    <col min="2568" max="2568" width="16.5703125" style="646" customWidth="1"/>
    <col min="2569" max="2569" width="11.140625" style="646" bestFit="1" customWidth="1"/>
    <col min="2570" max="2570" width="15.42578125" style="646" customWidth="1"/>
    <col min="2571" max="2571" width="16.5703125" style="646" customWidth="1"/>
    <col min="2572" max="2572" width="11.140625" style="646" bestFit="1" customWidth="1"/>
    <col min="2573" max="2573" width="15.42578125" style="646" customWidth="1"/>
    <col min="2574" max="2574" width="16.5703125" style="646" customWidth="1"/>
    <col min="2575" max="2816" width="11.42578125" style="646"/>
    <col min="2817" max="2817" width="0" style="646" hidden="1" customWidth="1"/>
    <col min="2818" max="2818" width="45.7109375" style="646" customWidth="1"/>
    <col min="2819" max="2819" width="11.140625" style="646" bestFit="1" customWidth="1"/>
    <col min="2820" max="2820" width="15.42578125" style="646" customWidth="1"/>
    <col min="2821" max="2821" width="16.5703125" style="646" customWidth="1"/>
    <col min="2822" max="2822" width="11.140625" style="646" bestFit="1" customWidth="1"/>
    <col min="2823" max="2823" width="15.42578125" style="646" customWidth="1"/>
    <col min="2824" max="2824" width="16.5703125" style="646" customWidth="1"/>
    <col min="2825" max="2825" width="11.140625" style="646" bestFit="1" customWidth="1"/>
    <col min="2826" max="2826" width="15.42578125" style="646" customWidth="1"/>
    <col min="2827" max="2827" width="16.5703125" style="646" customWidth="1"/>
    <col min="2828" max="2828" width="11.140625" style="646" bestFit="1" customWidth="1"/>
    <col min="2829" max="2829" width="15.42578125" style="646" customWidth="1"/>
    <col min="2830" max="2830" width="16.5703125" style="646" customWidth="1"/>
    <col min="2831" max="3072" width="11.42578125" style="646"/>
    <col min="3073" max="3073" width="0" style="646" hidden="1" customWidth="1"/>
    <col min="3074" max="3074" width="45.7109375" style="646" customWidth="1"/>
    <col min="3075" max="3075" width="11.140625" style="646" bestFit="1" customWidth="1"/>
    <col min="3076" max="3076" width="15.42578125" style="646" customWidth="1"/>
    <col min="3077" max="3077" width="16.5703125" style="646" customWidth="1"/>
    <col min="3078" max="3078" width="11.140625" style="646" bestFit="1" customWidth="1"/>
    <col min="3079" max="3079" width="15.42578125" style="646" customWidth="1"/>
    <col min="3080" max="3080" width="16.5703125" style="646" customWidth="1"/>
    <col min="3081" max="3081" width="11.140625" style="646" bestFit="1" customWidth="1"/>
    <col min="3082" max="3082" width="15.42578125" style="646" customWidth="1"/>
    <col min="3083" max="3083" width="16.5703125" style="646" customWidth="1"/>
    <col min="3084" max="3084" width="11.140625" style="646" bestFit="1" customWidth="1"/>
    <col min="3085" max="3085" width="15.42578125" style="646" customWidth="1"/>
    <col min="3086" max="3086" width="16.5703125" style="646" customWidth="1"/>
    <col min="3087" max="3328" width="11.42578125" style="646"/>
    <col min="3329" max="3329" width="0" style="646" hidden="1" customWidth="1"/>
    <col min="3330" max="3330" width="45.7109375" style="646" customWidth="1"/>
    <col min="3331" max="3331" width="11.140625" style="646" bestFit="1" customWidth="1"/>
    <col min="3332" max="3332" width="15.42578125" style="646" customWidth="1"/>
    <col min="3333" max="3333" width="16.5703125" style="646" customWidth="1"/>
    <col min="3334" max="3334" width="11.140625" style="646" bestFit="1" customWidth="1"/>
    <col min="3335" max="3335" width="15.42578125" style="646" customWidth="1"/>
    <col min="3336" max="3336" width="16.5703125" style="646" customWidth="1"/>
    <col min="3337" max="3337" width="11.140625" style="646" bestFit="1" customWidth="1"/>
    <col min="3338" max="3338" width="15.42578125" style="646" customWidth="1"/>
    <col min="3339" max="3339" width="16.5703125" style="646" customWidth="1"/>
    <col min="3340" max="3340" width="11.140625" style="646" bestFit="1" customWidth="1"/>
    <col min="3341" max="3341" width="15.42578125" style="646" customWidth="1"/>
    <col min="3342" max="3342" width="16.5703125" style="646" customWidth="1"/>
    <col min="3343" max="3584" width="11.42578125" style="646"/>
    <col min="3585" max="3585" width="0" style="646" hidden="1" customWidth="1"/>
    <col min="3586" max="3586" width="45.7109375" style="646" customWidth="1"/>
    <col min="3587" max="3587" width="11.140625" style="646" bestFit="1" customWidth="1"/>
    <col min="3588" max="3588" width="15.42578125" style="646" customWidth="1"/>
    <col min="3589" max="3589" width="16.5703125" style="646" customWidth="1"/>
    <col min="3590" max="3590" width="11.140625" style="646" bestFit="1" customWidth="1"/>
    <col min="3591" max="3591" width="15.42578125" style="646" customWidth="1"/>
    <col min="3592" max="3592" width="16.5703125" style="646" customWidth="1"/>
    <col min="3593" max="3593" width="11.140625" style="646" bestFit="1" customWidth="1"/>
    <col min="3594" max="3594" width="15.42578125" style="646" customWidth="1"/>
    <col min="3595" max="3595" width="16.5703125" style="646" customWidth="1"/>
    <col min="3596" max="3596" width="11.140625" style="646" bestFit="1" customWidth="1"/>
    <col min="3597" max="3597" width="15.42578125" style="646" customWidth="1"/>
    <col min="3598" max="3598" width="16.5703125" style="646" customWidth="1"/>
    <col min="3599" max="3840" width="11.42578125" style="646"/>
    <col min="3841" max="3841" width="0" style="646" hidden="1" customWidth="1"/>
    <col min="3842" max="3842" width="45.7109375" style="646" customWidth="1"/>
    <col min="3843" max="3843" width="11.140625" style="646" bestFit="1" customWidth="1"/>
    <col min="3844" max="3844" width="15.42578125" style="646" customWidth="1"/>
    <col min="3845" max="3845" width="16.5703125" style="646" customWidth="1"/>
    <col min="3846" max="3846" width="11.140625" style="646" bestFit="1" customWidth="1"/>
    <col min="3847" max="3847" width="15.42578125" style="646" customWidth="1"/>
    <col min="3848" max="3848" width="16.5703125" style="646" customWidth="1"/>
    <col min="3849" max="3849" width="11.140625" style="646" bestFit="1" customWidth="1"/>
    <col min="3850" max="3850" width="15.42578125" style="646" customWidth="1"/>
    <col min="3851" max="3851" width="16.5703125" style="646" customWidth="1"/>
    <col min="3852" max="3852" width="11.140625" style="646" bestFit="1" customWidth="1"/>
    <col min="3853" max="3853" width="15.42578125" style="646" customWidth="1"/>
    <col min="3854" max="3854" width="16.5703125" style="646" customWidth="1"/>
    <col min="3855" max="4096" width="11.42578125" style="646"/>
    <col min="4097" max="4097" width="0" style="646" hidden="1" customWidth="1"/>
    <col min="4098" max="4098" width="45.7109375" style="646" customWidth="1"/>
    <col min="4099" max="4099" width="11.140625" style="646" bestFit="1" customWidth="1"/>
    <col min="4100" max="4100" width="15.42578125" style="646" customWidth="1"/>
    <col min="4101" max="4101" width="16.5703125" style="646" customWidth="1"/>
    <col min="4102" max="4102" width="11.140625" style="646" bestFit="1" customWidth="1"/>
    <col min="4103" max="4103" width="15.42578125" style="646" customWidth="1"/>
    <col min="4104" max="4104" width="16.5703125" style="646" customWidth="1"/>
    <col min="4105" max="4105" width="11.140625" style="646" bestFit="1" customWidth="1"/>
    <col min="4106" max="4106" width="15.42578125" style="646" customWidth="1"/>
    <col min="4107" max="4107" width="16.5703125" style="646" customWidth="1"/>
    <col min="4108" max="4108" width="11.140625" style="646" bestFit="1" customWidth="1"/>
    <col min="4109" max="4109" width="15.42578125" style="646" customWidth="1"/>
    <col min="4110" max="4110" width="16.5703125" style="646" customWidth="1"/>
    <col min="4111" max="4352" width="11.42578125" style="646"/>
    <col min="4353" max="4353" width="0" style="646" hidden="1" customWidth="1"/>
    <col min="4354" max="4354" width="45.7109375" style="646" customWidth="1"/>
    <col min="4355" max="4355" width="11.140625" style="646" bestFit="1" customWidth="1"/>
    <col min="4356" max="4356" width="15.42578125" style="646" customWidth="1"/>
    <col min="4357" max="4357" width="16.5703125" style="646" customWidth="1"/>
    <col min="4358" max="4358" width="11.140625" style="646" bestFit="1" customWidth="1"/>
    <col min="4359" max="4359" width="15.42578125" style="646" customWidth="1"/>
    <col min="4360" max="4360" width="16.5703125" style="646" customWidth="1"/>
    <col min="4361" max="4361" width="11.140625" style="646" bestFit="1" customWidth="1"/>
    <col min="4362" max="4362" width="15.42578125" style="646" customWidth="1"/>
    <col min="4363" max="4363" width="16.5703125" style="646" customWidth="1"/>
    <col min="4364" max="4364" width="11.140625" style="646" bestFit="1" customWidth="1"/>
    <col min="4365" max="4365" width="15.42578125" style="646" customWidth="1"/>
    <col min="4366" max="4366" width="16.5703125" style="646" customWidth="1"/>
    <col min="4367" max="4608" width="11.42578125" style="646"/>
    <col min="4609" max="4609" width="0" style="646" hidden="1" customWidth="1"/>
    <col min="4610" max="4610" width="45.7109375" style="646" customWidth="1"/>
    <col min="4611" max="4611" width="11.140625" style="646" bestFit="1" customWidth="1"/>
    <col min="4612" max="4612" width="15.42578125" style="646" customWidth="1"/>
    <col min="4613" max="4613" width="16.5703125" style="646" customWidth="1"/>
    <col min="4614" max="4614" width="11.140625" style="646" bestFit="1" customWidth="1"/>
    <col min="4615" max="4615" width="15.42578125" style="646" customWidth="1"/>
    <col min="4616" max="4616" width="16.5703125" style="646" customWidth="1"/>
    <col min="4617" max="4617" width="11.140625" style="646" bestFit="1" customWidth="1"/>
    <col min="4618" max="4618" width="15.42578125" style="646" customWidth="1"/>
    <col min="4619" max="4619" width="16.5703125" style="646" customWidth="1"/>
    <col min="4620" max="4620" width="11.140625" style="646" bestFit="1" customWidth="1"/>
    <col min="4621" max="4621" width="15.42578125" style="646" customWidth="1"/>
    <col min="4622" max="4622" width="16.5703125" style="646" customWidth="1"/>
    <col min="4623" max="4864" width="11.42578125" style="646"/>
    <col min="4865" max="4865" width="0" style="646" hidden="1" customWidth="1"/>
    <col min="4866" max="4866" width="45.7109375" style="646" customWidth="1"/>
    <col min="4867" max="4867" width="11.140625" style="646" bestFit="1" customWidth="1"/>
    <col min="4868" max="4868" width="15.42578125" style="646" customWidth="1"/>
    <col min="4869" max="4869" width="16.5703125" style="646" customWidth="1"/>
    <col min="4870" max="4870" width="11.140625" style="646" bestFit="1" customWidth="1"/>
    <col min="4871" max="4871" width="15.42578125" style="646" customWidth="1"/>
    <col min="4872" max="4872" width="16.5703125" style="646" customWidth="1"/>
    <col min="4873" max="4873" width="11.140625" style="646" bestFit="1" customWidth="1"/>
    <col min="4874" max="4874" width="15.42578125" style="646" customWidth="1"/>
    <col min="4875" max="4875" width="16.5703125" style="646" customWidth="1"/>
    <col min="4876" max="4876" width="11.140625" style="646" bestFit="1" customWidth="1"/>
    <col min="4877" max="4877" width="15.42578125" style="646" customWidth="1"/>
    <col min="4878" max="4878" width="16.5703125" style="646" customWidth="1"/>
    <col min="4879" max="5120" width="11.42578125" style="646"/>
    <col min="5121" max="5121" width="0" style="646" hidden="1" customWidth="1"/>
    <col min="5122" max="5122" width="45.7109375" style="646" customWidth="1"/>
    <col min="5123" max="5123" width="11.140625" style="646" bestFit="1" customWidth="1"/>
    <col min="5124" max="5124" width="15.42578125" style="646" customWidth="1"/>
    <col min="5125" max="5125" width="16.5703125" style="646" customWidth="1"/>
    <col min="5126" max="5126" width="11.140625" style="646" bestFit="1" customWidth="1"/>
    <col min="5127" max="5127" width="15.42578125" style="646" customWidth="1"/>
    <col min="5128" max="5128" width="16.5703125" style="646" customWidth="1"/>
    <col min="5129" max="5129" width="11.140625" style="646" bestFit="1" customWidth="1"/>
    <col min="5130" max="5130" width="15.42578125" style="646" customWidth="1"/>
    <col min="5131" max="5131" width="16.5703125" style="646" customWidth="1"/>
    <col min="5132" max="5132" width="11.140625" style="646" bestFit="1" customWidth="1"/>
    <col min="5133" max="5133" width="15.42578125" style="646" customWidth="1"/>
    <col min="5134" max="5134" width="16.5703125" style="646" customWidth="1"/>
    <col min="5135" max="5376" width="11.42578125" style="646"/>
    <col min="5377" max="5377" width="0" style="646" hidden="1" customWidth="1"/>
    <col min="5378" max="5378" width="45.7109375" style="646" customWidth="1"/>
    <col min="5379" max="5379" width="11.140625" style="646" bestFit="1" customWidth="1"/>
    <col min="5380" max="5380" width="15.42578125" style="646" customWidth="1"/>
    <col min="5381" max="5381" width="16.5703125" style="646" customWidth="1"/>
    <col min="5382" max="5382" width="11.140625" style="646" bestFit="1" customWidth="1"/>
    <col min="5383" max="5383" width="15.42578125" style="646" customWidth="1"/>
    <col min="5384" max="5384" width="16.5703125" style="646" customWidth="1"/>
    <col min="5385" max="5385" width="11.140625" style="646" bestFit="1" customWidth="1"/>
    <col min="5386" max="5386" width="15.42578125" style="646" customWidth="1"/>
    <col min="5387" max="5387" width="16.5703125" style="646" customWidth="1"/>
    <col min="5388" max="5388" width="11.140625" style="646" bestFit="1" customWidth="1"/>
    <col min="5389" max="5389" width="15.42578125" style="646" customWidth="1"/>
    <col min="5390" max="5390" width="16.5703125" style="646" customWidth="1"/>
    <col min="5391" max="5632" width="11.42578125" style="646"/>
    <col min="5633" max="5633" width="0" style="646" hidden="1" customWidth="1"/>
    <col min="5634" max="5634" width="45.7109375" style="646" customWidth="1"/>
    <col min="5635" max="5635" width="11.140625" style="646" bestFit="1" customWidth="1"/>
    <col min="5636" max="5636" width="15.42578125" style="646" customWidth="1"/>
    <col min="5637" max="5637" width="16.5703125" style="646" customWidth="1"/>
    <col min="5638" max="5638" width="11.140625" style="646" bestFit="1" customWidth="1"/>
    <col min="5639" max="5639" width="15.42578125" style="646" customWidth="1"/>
    <col min="5640" max="5640" width="16.5703125" style="646" customWidth="1"/>
    <col min="5641" max="5641" width="11.140625" style="646" bestFit="1" customWidth="1"/>
    <col min="5642" max="5642" width="15.42578125" style="646" customWidth="1"/>
    <col min="5643" max="5643" width="16.5703125" style="646" customWidth="1"/>
    <col min="5644" max="5644" width="11.140625" style="646" bestFit="1" customWidth="1"/>
    <col min="5645" max="5645" width="15.42578125" style="646" customWidth="1"/>
    <col min="5646" max="5646" width="16.5703125" style="646" customWidth="1"/>
    <col min="5647" max="5888" width="11.42578125" style="646"/>
    <col min="5889" max="5889" width="0" style="646" hidden="1" customWidth="1"/>
    <col min="5890" max="5890" width="45.7109375" style="646" customWidth="1"/>
    <col min="5891" max="5891" width="11.140625" style="646" bestFit="1" customWidth="1"/>
    <col min="5892" max="5892" width="15.42578125" style="646" customWidth="1"/>
    <col min="5893" max="5893" width="16.5703125" style="646" customWidth="1"/>
    <col min="5894" max="5894" width="11.140625" style="646" bestFit="1" customWidth="1"/>
    <col min="5895" max="5895" width="15.42578125" style="646" customWidth="1"/>
    <col min="5896" max="5896" width="16.5703125" style="646" customWidth="1"/>
    <col min="5897" max="5897" width="11.140625" style="646" bestFit="1" customWidth="1"/>
    <col min="5898" max="5898" width="15.42578125" style="646" customWidth="1"/>
    <col min="5899" max="5899" width="16.5703125" style="646" customWidth="1"/>
    <col min="5900" max="5900" width="11.140625" style="646" bestFit="1" customWidth="1"/>
    <col min="5901" max="5901" width="15.42578125" style="646" customWidth="1"/>
    <col min="5902" max="5902" width="16.5703125" style="646" customWidth="1"/>
    <col min="5903" max="6144" width="11.42578125" style="646"/>
    <col min="6145" max="6145" width="0" style="646" hidden="1" customWidth="1"/>
    <col min="6146" max="6146" width="45.7109375" style="646" customWidth="1"/>
    <col min="6147" max="6147" width="11.140625" style="646" bestFit="1" customWidth="1"/>
    <col min="6148" max="6148" width="15.42578125" style="646" customWidth="1"/>
    <col min="6149" max="6149" width="16.5703125" style="646" customWidth="1"/>
    <col min="6150" max="6150" width="11.140625" style="646" bestFit="1" customWidth="1"/>
    <col min="6151" max="6151" width="15.42578125" style="646" customWidth="1"/>
    <col min="6152" max="6152" width="16.5703125" style="646" customWidth="1"/>
    <col min="6153" max="6153" width="11.140625" style="646" bestFit="1" customWidth="1"/>
    <col min="6154" max="6154" width="15.42578125" style="646" customWidth="1"/>
    <col min="6155" max="6155" width="16.5703125" style="646" customWidth="1"/>
    <col min="6156" max="6156" width="11.140625" style="646" bestFit="1" customWidth="1"/>
    <col min="6157" max="6157" width="15.42578125" style="646" customWidth="1"/>
    <col min="6158" max="6158" width="16.5703125" style="646" customWidth="1"/>
    <col min="6159" max="6400" width="11.42578125" style="646"/>
    <col min="6401" max="6401" width="0" style="646" hidden="1" customWidth="1"/>
    <col min="6402" max="6402" width="45.7109375" style="646" customWidth="1"/>
    <col min="6403" max="6403" width="11.140625" style="646" bestFit="1" customWidth="1"/>
    <col min="6404" max="6404" width="15.42578125" style="646" customWidth="1"/>
    <col min="6405" max="6405" width="16.5703125" style="646" customWidth="1"/>
    <col min="6406" max="6406" width="11.140625" style="646" bestFit="1" customWidth="1"/>
    <col min="6407" max="6407" width="15.42578125" style="646" customWidth="1"/>
    <col min="6408" max="6408" width="16.5703125" style="646" customWidth="1"/>
    <col min="6409" max="6409" width="11.140625" style="646" bestFit="1" customWidth="1"/>
    <col min="6410" max="6410" width="15.42578125" style="646" customWidth="1"/>
    <col min="6411" max="6411" width="16.5703125" style="646" customWidth="1"/>
    <col min="6412" max="6412" width="11.140625" style="646" bestFit="1" customWidth="1"/>
    <col min="6413" max="6413" width="15.42578125" style="646" customWidth="1"/>
    <col min="6414" max="6414" width="16.5703125" style="646" customWidth="1"/>
    <col min="6415" max="6656" width="11.42578125" style="646"/>
    <col min="6657" max="6657" width="0" style="646" hidden="1" customWidth="1"/>
    <col min="6658" max="6658" width="45.7109375" style="646" customWidth="1"/>
    <col min="6659" max="6659" width="11.140625" style="646" bestFit="1" customWidth="1"/>
    <col min="6660" max="6660" width="15.42578125" style="646" customWidth="1"/>
    <col min="6661" max="6661" width="16.5703125" style="646" customWidth="1"/>
    <col min="6662" max="6662" width="11.140625" style="646" bestFit="1" customWidth="1"/>
    <col min="6663" max="6663" width="15.42578125" style="646" customWidth="1"/>
    <col min="6664" max="6664" width="16.5703125" style="646" customWidth="1"/>
    <col min="6665" max="6665" width="11.140625" style="646" bestFit="1" customWidth="1"/>
    <col min="6666" max="6666" width="15.42578125" style="646" customWidth="1"/>
    <col min="6667" max="6667" width="16.5703125" style="646" customWidth="1"/>
    <col min="6668" max="6668" width="11.140625" style="646" bestFit="1" customWidth="1"/>
    <col min="6669" max="6669" width="15.42578125" style="646" customWidth="1"/>
    <col min="6670" max="6670" width="16.5703125" style="646" customWidth="1"/>
    <col min="6671" max="6912" width="11.42578125" style="646"/>
    <col min="6913" max="6913" width="0" style="646" hidden="1" customWidth="1"/>
    <col min="6914" max="6914" width="45.7109375" style="646" customWidth="1"/>
    <col min="6915" max="6915" width="11.140625" style="646" bestFit="1" customWidth="1"/>
    <col min="6916" max="6916" width="15.42578125" style="646" customWidth="1"/>
    <col min="6917" max="6917" width="16.5703125" style="646" customWidth="1"/>
    <col min="6918" max="6918" width="11.140625" style="646" bestFit="1" customWidth="1"/>
    <col min="6919" max="6919" width="15.42578125" style="646" customWidth="1"/>
    <col min="6920" max="6920" width="16.5703125" style="646" customWidth="1"/>
    <col min="6921" max="6921" width="11.140625" style="646" bestFit="1" customWidth="1"/>
    <col min="6922" max="6922" width="15.42578125" style="646" customWidth="1"/>
    <col min="6923" max="6923" width="16.5703125" style="646" customWidth="1"/>
    <col min="6924" max="6924" width="11.140625" style="646" bestFit="1" customWidth="1"/>
    <col min="6925" max="6925" width="15.42578125" style="646" customWidth="1"/>
    <col min="6926" max="6926" width="16.5703125" style="646" customWidth="1"/>
    <col min="6927" max="7168" width="11.42578125" style="646"/>
    <col min="7169" max="7169" width="0" style="646" hidden="1" customWidth="1"/>
    <col min="7170" max="7170" width="45.7109375" style="646" customWidth="1"/>
    <col min="7171" max="7171" width="11.140625" style="646" bestFit="1" customWidth="1"/>
    <col min="7172" max="7172" width="15.42578125" style="646" customWidth="1"/>
    <col min="7173" max="7173" width="16.5703125" style="646" customWidth="1"/>
    <col min="7174" max="7174" width="11.140625" style="646" bestFit="1" customWidth="1"/>
    <col min="7175" max="7175" width="15.42578125" style="646" customWidth="1"/>
    <col min="7176" max="7176" width="16.5703125" style="646" customWidth="1"/>
    <col min="7177" max="7177" width="11.140625" style="646" bestFit="1" customWidth="1"/>
    <col min="7178" max="7178" width="15.42578125" style="646" customWidth="1"/>
    <col min="7179" max="7179" width="16.5703125" style="646" customWidth="1"/>
    <col min="7180" max="7180" width="11.140625" style="646" bestFit="1" customWidth="1"/>
    <col min="7181" max="7181" width="15.42578125" style="646" customWidth="1"/>
    <col min="7182" max="7182" width="16.5703125" style="646" customWidth="1"/>
    <col min="7183" max="7424" width="11.42578125" style="646"/>
    <col min="7425" max="7425" width="0" style="646" hidden="1" customWidth="1"/>
    <col min="7426" max="7426" width="45.7109375" style="646" customWidth="1"/>
    <col min="7427" max="7427" width="11.140625" style="646" bestFit="1" customWidth="1"/>
    <col min="7428" max="7428" width="15.42578125" style="646" customWidth="1"/>
    <col min="7429" max="7429" width="16.5703125" style="646" customWidth="1"/>
    <col min="7430" max="7430" width="11.140625" style="646" bestFit="1" customWidth="1"/>
    <col min="7431" max="7431" width="15.42578125" style="646" customWidth="1"/>
    <col min="7432" max="7432" width="16.5703125" style="646" customWidth="1"/>
    <col min="7433" max="7433" width="11.140625" style="646" bestFit="1" customWidth="1"/>
    <col min="7434" max="7434" width="15.42578125" style="646" customWidth="1"/>
    <col min="7435" max="7435" width="16.5703125" style="646" customWidth="1"/>
    <col min="7436" max="7436" width="11.140625" style="646" bestFit="1" customWidth="1"/>
    <col min="7437" max="7437" width="15.42578125" style="646" customWidth="1"/>
    <col min="7438" max="7438" width="16.5703125" style="646" customWidth="1"/>
    <col min="7439" max="7680" width="11.42578125" style="646"/>
    <col min="7681" max="7681" width="0" style="646" hidden="1" customWidth="1"/>
    <col min="7682" max="7682" width="45.7109375" style="646" customWidth="1"/>
    <col min="7683" max="7683" width="11.140625" style="646" bestFit="1" customWidth="1"/>
    <col min="7684" max="7684" width="15.42578125" style="646" customWidth="1"/>
    <col min="7685" max="7685" width="16.5703125" style="646" customWidth="1"/>
    <col min="7686" max="7686" width="11.140625" style="646" bestFit="1" customWidth="1"/>
    <col min="7687" max="7687" width="15.42578125" style="646" customWidth="1"/>
    <col min="7688" max="7688" width="16.5703125" style="646" customWidth="1"/>
    <col min="7689" max="7689" width="11.140625" style="646" bestFit="1" customWidth="1"/>
    <col min="7690" max="7690" width="15.42578125" style="646" customWidth="1"/>
    <col min="7691" max="7691" width="16.5703125" style="646" customWidth="1"/>
    <col min="7692" max="7692" width="11.140625" style="646" bestFit="1" customWidth="1"/>
    <col min="7693" max="7693" width="15.42578125" style="646" customWidth="1"/>
    <col min="7694" max="7694" width="16.5703125" style="646" customWidth="1"/>
    <col min="7695" max="7936" width="11.42578125" style="646"/>
    <col min="7937" max="7937" width="0" style="646" hidden="1" customWidth="1"/>
    <col min="7938" max="7938" width="45.7109375" style="646" customWidth="1"/>
    <col min="7939" max="7939" width="11.140625" style="646" bestFit="1" customWidth="1"/>
    <col min="7940" max="7940" width="15.42578125" style="646" customWidth="1"/>
    <col min="7941" max="7941" width="16.5703125" style="646" customWidth="1"/>
    <col min="7942" max="7942" width="11.140625" style="646" bestFit="1" customWidth="1"/>
    <col min="7943" max="7943" width="15.42578125" style="646" customWidth="1"/>
    <col min="7944" max="7944" width="16.5703125" style="646" customWidth="1"/>
    <col min="7945" max="7945" width="11.140625" style="646" bestFit="1" customWidth="1"/>
    <col min="7946" max="7946" width="15.42578125" style="646" customWidth="1"/>
    <col min="7947" max="7947" width="16.5703125" style="646" customWidth="1"/>
    <col min="7948" max="7948" width="11.140625" style="646" bestFit="1" customWidth="1"/>
    <col min="7949" max="7949" width="15.42578125" style="646" customWidth="1"/>
    <col min="7950" max="7950" width="16.5703125" style="646" customWidth="1"/>
    <col min="7951" max="8192" width="11.42578125" style="646"/>
    <col min="8193" max="8193" width="0" style="646" hidden="1" customWidth="1"/>
    <col min="8194" max="8194" width="45.7109375" style="646" customWidth="1"/>
    <col min="8195" max="8195" width="11.140625" style="646" bestFit="1" customWidth="1"/>
    <col min="8196" max="8196" width="15.42578125" style="646" customWidth="1"/>
    <col min="8197" max="8197" width="16.5703125" style="646" customWidth="1"/>
    <col min="8198" max="8198" width="11.140625" style="646" bestFit="1" customWidth="1"/>
    <col min="8199" max="8199" width="15.42578125" style="646" customWidth="1"/>
    <col min="8200" max="8200" width="16.5703125" style="646" customWidth="1"/>
    <col min="8201" max="8201" width="11.140625" style="646" bestFit="1" customWidth="1"/>
    <col min="8202" max="8202" width="15.42578125" style="646" customWidth="1"/>
    <col min="8203" max="8203" width="16.5703125" style="646" customWidth="1"/>
    <col min="8204" max="8204" width="11.140625" style="646" bestFit="1" customWidth="1"/>
    <col min="8205" max="8205" width="15.42578125" style="646" customWidth="1"/>
    <col min="8206" max="8206" width="16.5703125" style="646" customWidth="1"/>
    <col min="8207" max="8448" width="11.42578125" style="646"/>
    <col min="8449" max="8449" width="0" style="646" hidden="1" customWidth="1"/>
    <col min="8450" max="8450" width="45.7109375" style="646" customWidth="1"/>
    <col min="8451" max="8451" width="11.140625" style="646" bestFit="1" customWidth="1"/>
    <col min="8452" max="8452" width="15.42578125" style="646" customWidth="1"/>
    <col min="8453" max="8453" width="16.5703125" style="646" customWidth="1"/>
    <col min="8454" max="8454" width="11.140625" style="646" bestFit="1" customWidth="1"/>
    <col min="8455" max="8455" width="15.42578125" style="646" customWidth="1"/>
    <col min="8456" max="8456" width="16.5703125" style="646" customWidth="1"/>
    <col min="8457" max="8457" width="11.140625" style="646" bestFit="1" customWidth="1"/>
    <col min="8458" max="8458" width="15.42578125" style="646" customWidth="1"/>
    <col min="8459" max="8459" width="16.5703125" style="646" customWidth="1"/>
    <col min="8460" max="8460" width="11.140625" style="646" bestFit="1" customWidth="1"/>
    <col min="8461" max="8461" width="15.42578125" style="646" customWidth="1"/>
    <col min="8462" max="8462" width="16.5703125" style="646" customWidth="1"/>
    <col min="8463" max="8704" width="11.42578125" style="646"/>
    <col min="8705" max="8705" width="0" style="646" hidden="1" customWidth="1"/>
    <col min="8706" max="8706" width="45.7109375" style="646" customWidth="1"/>
    <col min="8707" max="8707" width="11.140625" style="646" bestFit="1" customWidth="1"/>
    <col min="8708" max="8708" width="15.42578125" style="646" customWidth="1"/>
    <col min="8709" max="8709" width="16.5703125" style="646" customWidth="1"/>
    <col min="8710" max="8710" width="11.140625" style="646" bestFit="1" customWidth="1"/>
    <col min="8711" max="8711" width="15.42578125" style="646" customWidth="1"/>
    <col min="8712" max="8712" width="16.5703125" style="646" customWidth="1"/>
    <col min="8713" max="8713" width="11.140625" style="646" bestFit="1" customWidth="1"/>
    <col min="8714" max="8714" width="15.42578125" style="646" customWidth="1"/>
    <col min="8715" max="8715" width="16.5703125" style="646" customWidth="1"/>
    <col min="8716" max="8716" width="11.140625" style="646" bestFit="1" customWidth="1"/>
    <col min="8717" max="8717" width="15.42578125" style="646" customWidth="1"/>
    <col min="8718" max="8718" width="16.5703125" style="646" customWidth="1"/>
    <col min="8719" max="8960" width="11.42578125" style="646"/>
    <col min="8961" max="8961" width="0" style="646" hidden="1" customWidth="1"/>
    <col min="8962" max="8962" width="45.7109375" style="646" customWidth="1"/>
    <col min="8963" max="8963" width="11.140625" style="646" bestFit="1" customWidth="1"/>
    <col min="8964" max="8964" width="15.42578125" style="646" customWidth="1"/>
    <col min="8965" max="8965" width="16.5703125" style="646" customWidth="1"/>
    <col min="8966" max="8966" width="11.140625" style="646" bestFit="1" customWidth="1"/>
    <col min="8967" max="8967" width="15.42578125" style="646" customWidth="1"/>
    <col min="8968" max="8968" width="16.5703125" style="646" customWidth="1"/>
    <col min="8969" max="8969" width="11.140625" style="646" bestFit="1" customWidth="1"/>
    <col min="8970" max="8970" width="15.42578125" style="646" customWidth="1"/>
    <col min="8971" max="8971" width="16.5703125" style="646" customWidth="1"/>
    <col min="8972" max="8972" width="11.140625" style="646" bestFit="1" customWidth="1"/>
    <col min="8973" max="8973" width="15.42578125" style="646" customWidth="1"/>
    <col min="8974" max="8974" width="16.5703125" style="646" customWidth="1"/>
    <col min="8975" max="9216" width="11.42578125" style="646"/>
    <col min="9217" max="9217" width="0" style="646" hidden="1" customWidth="1"/>
    <col min="9218" max="9218" width="45.7109375" style="646" customWidth="1"/>
    <col min="9219" max="9219" width="11.140625" style="646" bestFit="1" customWidth="1"/>
    <col min="9220" max="9220" width="15.42578125" style="646" customWidth="1"/>
    <col min="9221" max="9221" width="16.5703125" style="646" customWidth="1"/>
    <col min="9222" max="9222" width="11.140625" style="646" bestFit="1" customWidth="1"/>
    <col min="9223" max="9223" width="15.42578125" style="646" customWidth="1"/>
    <col min="9224" max="9224" width="16.5703125" style="646" customWidth="1"/>
    <col min="9225" max="9225" width="11.140625" style="646" bestFit="1" customWidth="1"/>
    <col min="9226" max="9226" width="15.42578125" style="646" customWidth="1"/>
    <col min="9227" max="9227" width="16.5703125" style="646" customWidth="1"/>
    <col min="9228" max="9228" width="11.140625" style="646" bestFit="1" customWidth="1"/>
    <col min="9229" max="9229" width="15.42578125" style="646" customWidth="1"/>
    <col min="9230" max="9230" width="16.5703125" style="646" customWidth="1"/>
    <col min="9231" max="9472" width="11.42578125" style="646"/>
    <col min="9473" max="9473" width="0" style="646" hidden="1" customWidth="1"/>
    <col min="9474" max="9474" width="45.7109375" style="646" customWidth="1"/>
    <col min="9475" max="9475" width="11.140625" style="646" bestFit="1" customWidth="1"/>
    <col min="9476" max="9476" width="15.42578125" style="646" customWidth="1"/>
    <col min="9477" max="9477" width="16.5703125" style="646" customWidth="1"/>
    <col min="9478" max="9478" width="11.140625" style="646" bestFit="1" customWidth="1"/>
    <col min="9479" max="9479" width="15.42578125" style="646" customWidth="1"/>
    <col min="9480" max="9480" width="16.5703125" style="646" customWidth="1"/>
    <col min="9481" max="9481" width="11.140625" style="646" bestFit="1" customWidth="1"/>
    <col min="9482" max="9482" width="15.42578125" style="646" customWidth="1"/>
    <col min="9483" max="9483" width="16.5703125" style="646" customWidth="1"/>
    <col min="9484" max="9484" width="11.140625" style="646" bestFit="1" customWidth="1"/>
    <col min="9485" max="9485" width="15.42578125" style="646" customWidth="1"/>
    <col min="9486" max="9486" width="16.5703125" style="646" customWidth="1"/>
    <col min="9487" max="9728" width="11.42578125" style="646"/>
    <col min="9729" max="9729" width="0" style="646" hidden="1" customWidth="1"/>
    <col min="9730" max="9730" width="45.7109375" style="646" customWidth="1"/>
    <col min="9731" max="9731" width="11.140625" style="646" bestFit="1" customWidth="1"/>
    <col min="9732" max="9732" width="15.42578125" style="646" customWidth="1"/>
    <col min="9733" max="9733" width="16.5703125" style="646" customWidth="1"/>
    <col min="9734" max="9734" width="11.140625" style="646" bestFit="1" customWidth="1"/>
    <col min="9735" max="9735" width="15.42578125" style="646" customWidth="1"/>
    <col min="9736" max="9736" width="16.5703125" style="646" customWidth="1"/>
    <col min="9737" max="9737" width="11.140625" style="646" bestFit="1" customWidth="1"/>
    <col min="9738" max="9738" width="15.42578125" style="646" customWidth="1"/>
    <col min="9739" max="9739" width="16.5703125" style="646" customWidth="1"/>
    <col min="9740" max="9740" width="11.140625" style="646" bestFit="1" customWidth="1"/>
    <col min="9741" max="9741" width="15.42578125" style="646" customWidth="1"/>
    <col min="9742" max="9742" width="16.5703125" style="646" customWidth="1"/>
    <col min="9743" max="9984" width="11.42578125" style="646"/>
    <col min="9985" max="9985" width="0" style="646" hidden="1" customWidth="1"/>
    <col min="9986" max="9986" width="45.7109375" style="646" customWidth="1"/>
    <col min="9987" max="9987" width="11.140625" style="646" bestFit="1" customWidth="1"/>
    <col min="9988" max="9988" width="15.42578125" style="646" customWidth="1"/>
    <col min="9989" max="9989" width="16.5703125" style="646" customWidth="1"/>
    <col min="9990" max="9990" width="11.140625" style="646" bestFit="1" customWidth="1"/>
    <col min="9991" max="9991" width="15.42578125" style="646" customWidth="1"/>
    <col min="9992" max="9992" width="16.5703125" style="646" customWidth="1"/>
    <col min="9993" max="9993" width="11.140625" style="646" bestFit="1" customWidth="1"/>
    <col min="9994" max="9994" width="15.42578125" style="646" customWidth="1"/>
    <col min="9995" max="9995" width="16.5703125" style="646" customWidth="1"/>
    <col min="9996" max="9996" width="11.140625" style="646" bestFit="1" customWidth="1"/>
    <col min="9997" max="9997" width="15.42578125" style="646" customWidth="1"/>
    <col min="9998" max="9998" width="16.5703125" style="646" customWidth="1"/>
    <col min="9999" max="10240" width="11.42578125" style="646"/>
    <col min="10241" max="10241" width="0" style="646" hidden="1" customWidth="1"/>
    <col min="10242" max="10242" width="45.7109375" style="646" customWidth="1"/>
    <col min="10243" max="10243" width="11.140625" style="646" bestFit="1" customWidth="1"/>
    <col min="10244" max="10244" width="15.42578125" style="646" customWidth="1"/>
    <col min="10245" max="10245" width="16.5703125" style="646" customWidth="1"/>
    <col min="10246" max="10246" width="11.140625" style="646" bestFit="1" customWidth="1"/>
    <col min="10247" max="10247" width="15.42578125" style="646" customWidth="1"/>
    <col min="10248" max="10248" width="16.5703125" style="646" customWidth="1"/>
    <col min="10249" max="10249" width="11.140625" style="646" bestFit="1" customWidth="1"/>
    <col min="10250" max="10250" width="15.42578125" style="646" customWidth="1"/>
    <col min="10251" max="10251" width="16.5703125" style="646" customWidth="1"/>
    <col min="10252" max="10252" width="11.140625" style="646" bestFit="1" customWidth="1"/>
    <col min="10253" max="10253" width="15.42578125" style="646" customWidth="1"/>
    <col min="10254" max="10254" width="16.5703125" style="646" customWidth="1"/>
    <col min="10255" max="10496" width="11.42578125" style="646"/>
    <col min="10497" max="10497" width="0" style="646" hidden="1" customWidth="1"/>
    <col min="10498" max="10498" width="45.7109375" style="646" customWidth="1"/>
    <col min="10499" max="10499" width="11.140625" style="646" bestFit="1" customWidth="1"/>
    <col min="10500" max="10500" width="15.42578125" style="646" customWidth="1"/>
    <col min="10501" max="10501" width="16.5703125" style="646" customWidth="1"/>
    <col min="10502" max="10502" width="11.140625" style="646" bestFit="1" customWidth="1"/>
    <col min="10503" max="10503" width="15.42578125" style="646" customWidth="1"/>
    <col min="10504" max="10504" width="16.5703125" style="646" customWidth="1"/>
    <col min="10505" max="10505" width="11.140625" style="646" bestFit="1" customWidth="1"/>
    <col min="10506" max="10506" width="15.42578125" style="646" customWidth="1"/>
    <col min="10507" max="10507" width="16.5703125" style="646" customWidth="1"/>
    <col min="10508" max="10508" width="11.140625" style="646" bestFit="1" customWidth="1"/>
    <col min="10509" max="10509" width="15.42578125" style="646" customWidth="1"/>
    <col min="10510" max="10510" width="16.5703125" style="646" customWidth="1"/>
    <col min="10511" max="10752" width="11.42578125" style="646"/>
    <col min="10753" max="10753" width="0" style="646" hidden="1" customWidth="1"/>
    <col min="10754" max="10754" width="45.7109375" style="646" customWidth="1"/>
    <col min="10755" max="10755" width="11.140625" style="646" bestFit="1" customWidth="1"/>
    <col min="10756" max="10756" width="15.42578125" style="646" customWidth="1"/>
    <col min="10757" max="10757" width="16.5703125" style="646" customWidth="1"/>
    <col min="10758" max="10758" width="11.140625" style="646" bestFit="1" customWidth="1"/>
    <col min="10759" max="10759" width="15.42578125" style="646" customWidth="1"/>
    <col min="10760" max="10760" width="16.5703125" style="646" customWidth="1"/>
    <col min="10761" max="10761" width="11.140625" style="646" bestFit="1" customWidth="1"/>
    <col min="10762" max="10762" width="15.42578125" style="646" customWidth="1"/>
    <col min="10763" max="10763" width="16.5703125" style="646" customWidth="1"/>
    <col min="10764" max="10764" width="11.140625" style="646" bestFit="1" customWidth="1"/>
    <col min="10765" max="10765" width="15.42578125" style="646" customWidth="1"/>
    <col min="10766" max="10766" width="16.5703125" style="646" customWidth="1"/>
    <col min="10767" max="11008" width="11.42578125" style="646"/>
    <col min="11009" max="11009" width="0" style="646" hidden="1" customWidth="1"/>
    <col min="11010" max="11010" width="45.7109375" style="646" customWidth="1"/>
    <col min="11011" max="11011" width="11.140625" style="646" bestFit="1" customWidth="1"/>
    <col min="11012" max="11012" width="15.42578125" style="646" customWidth="1"/>
    <col min="11013" max="11013" width="16.5703125" style="646" customWidth="1"/>
    <col min="11014" max="11014" width="11.140625" style="646" bestFit="1" customWidth="1"/>
    <col min="11015" max="11015" width="15.42578125" style="646" customWidth="1"/>
    <col min="11016" max="11016" width="16.5703125" style="646" customWidth="1"/>
    <col min="11017" max="11017" width="11.140625" style="646" bestFit="1" customWidth="1"/>
    <col min="11018" max="11018" width="15.42578125" style="646" customWidth="1"/>
    <col min="11019" max="11019" width="16.5703125" style="646" customWidth="1"/>
    <col min="11020" max="11020" width="11.140625" style="646" bestFit="1" customWidth="1"/>
    <col min="11021" max="11021" width="15.42578125" style="646" customWidth="1"/>
    <col min="11022" max="11022" width="16.5703125" style="646" customWidth="1"/>
    <col min="11023" max="11264" width="11.42578125" style="646"/>
    <col min="11265" max="11265" width="0" style="646" hidden="1" customWidth="1"/>
    <col min="11266" max="11266" width="45.7109375" style="646" customWidth="1"/>
    <col min="11267" max="11267" width="11.140625" style="646" bestFit="1" customWidth="1"/>
    <col min="11268" max="11268" width="15.42578125" style="646" customWidth="1"/>
    <col min="11269" max="11269" width="16.5703125" style="646" customWidth="1"/>
    <col min="11270" max="11270" width="11.140625" style="646" bestFit="1" customWidth="1"/>
    <col min="11271" max="11271" width="15.42578125" style="646" customWidth="1"/>
    <col min="11272" max="11272" width="16.5703125" style="646" customWidth="1"/>
    <col min="11273" max="11273" width="11.140625" style="646" bestFit="1" customWidth="1"/>
    <col min="11274" max="11274" width="15.42578125" style="646" customWidth="1"/>
    <col min="11275" max="11275" width="16.5703125" style="646" customWidth="1"/>
    <col min="11276" max="11276" width="11.140625" style="646" bestFit="1" customWidth="1"/>
    <col min="11277" max="11277" width="15.42578125" style="646" customWidth="1"/>
    <col min="11278" max="11278" width="16.5703125" style="646" customWidth="1"/>
    <col min="11279" max="11520" width="11.42578125" style="646"/>
    <col min="11521" max="11521" width="0" style="646" hidden="1" customWidth="1"/>
    <col min="11522" max="11522" width="45.7109375" style="646" customWidth="1"/>
    <col min="11523" max="11523" width="11.140625" style="646" bestFit="1" customWidth="1"/>
    <col min="11524" max="11524" width="15.42578125" style="646" customWidth="1"/>
    <col min="11525" max="11525" width="16.5703125" style="646" customWidth="1"/>
    <col min="11526" max="11526" width="11.140625" style="646" bestFit="1" customWidth="1"/>
    <col min="11527" max="11527" width="15.42578125" style="646" customWidth="1"/>
    <col min="11528" max="11528" width="16.5703125" style="646" customWidth="1"/>
    <col min="11529" max="11529" width="11.140625" style="646" bestFit="1" customWidth="1"/>
    <col min="11530" max="11530" width="15.42578125" style="646" customWidth="1"/>
    <col min="11531" max="11531" width="16.5703125" style="646" customWidth="1"/>
    <col min="11532" max="11532" width="11.140625" style="646" bestFit="1" customWidth="1"/>
    <col min="11533" max="11533" width="15.42578125" style="646" customWidth="1"/>
    <col min="11534" max="11534" width="16.5703125" style="646" customWidth="1"/>
    <col min="11535" max="11776" width="11.42578125" style="646"/>
    <col min="11777" max="11777" width="0" style="646" hidden="1" customWidth="1"/>
    <col min="11778" max="11778" width="45.7109375" style="646" customWidth="1"/>
    <col min="11779" max="11779" width="11.140625" style="646" bestFit="1" customWidth="1"/>
    <col min="11780" max="11780" width="15.42578125" style="646" customWidth="1"/>
    <col min="11781" max="11781" width="16.5703125" style="646" customWidth="1"/>
    <col min="11782" max="11782" width="11.140625" style="646" bestFit="1" customWidth="1"/>
    <col min="11783" max="11783" width="15.42578125" style="646" customWidth="1"/>
    <col min="11784" max="11784" width="16.5703125" style="646" customWidth="1"/>
    <col min="11785" max="11785" width="11.140625" style="646" bestFit="1" customWidth="1"/>
    <col min="11786" max="11786" width="15.42578125" style="646" customWidth="1"/>
    <col min="11787" max="11787" width="16.5703125" style="646" customWidth="1"/>
    <col min="11788" max="11788" width="11.140625" style="646" bestFit="1" customWidth="1"/>
    <col min="11789" max="11789" width="15.42578125" style="646" customWidth="1"/>
    <col min="11790" max="11790" width="16.5703125" style="646" customWidth="1"/>
    <col min="11791" max="12032" width="11.42578125" style="646"/>
    <col min="12033" max="12033" width="0" style="646" hidden="1" customWidth="1"/>
    <col min="12034" max="12034" width="45.7109375" style="646" customWidth="1"/>
    <col min="12035" max="12035" width="11.140625" style="646" bestFit="1" customWidth="1"/>
    <col min="12036" max="12036" width="15.42578125" style="646" customWidth="1"/>
    <col min="12037" max="12037" width="16.5703125" style="646" customWidth="1"/>
    <col min="12038" max="12038" width="11.140625" style="646" bestFit="1" customWidth="1"/>
    <col min="12039" max="12039" width="15.42578125" style="646" customWidth="1"/>
    <col min="12040" max="12040" width="16.5703125" style="646" customWidth="1"/>
    <col min="12041" max="12041" width="11.140625" style="646" bestFit="1" customWidth="1"/>
    <col min="12042" max="12042" width="15.42578125" style="646" customWidth="1"/>
    <col min="12043" max="12043" width="16.5703125" style="646" customWidth="1"/>
    <col min="12044" max="12044" width="11.140625" style="646" bestFit="1" customWidth="1"/>
    <col min="12045" max="12045" width="15.42578125" style="646" customWidth="1"/>
    <col min="12046" max="12046" width="16.5703125" style="646" customWidth="1"/>
    <col min="12047" max="12288" width="11.42578125" style="646"/>
    <col min="12289" max="12289" width="0" style="646" hidden="1" customWidth="1"/>
    <col min="12290" max="12290" width="45.7109375" style="646" customWidth="1"/>
    <col min="12291" max="12291" width="11.140625" style="646" bestFit="1" customWidth="1"/>
    <col min="12292" max="12292" width="15.42578125" style="646" customWidth="1"/>
    <col min="12293" max="12293" width="16.5703125" style="646" customWidth="1"/>
    <col min="12294" max="12294" width="11.140625" style="646" bestFit="1" customWidth="1"/>
    <col min="12295" max="12295" width="15.42578125" style="646" customWidth="1"/>
    <col min="12296" max="12296" width="16.5703125" style="646" customWidth="1"/>
    <col min="12297" max="12297" width="11.140625" style="646" bestFit="1" customWidth="1"/>
    <col min="12298" max="12298" width="15.42578125" style="646" customWidth="1"/>
    <col min="12299" max="12299" width="16.5703125" style="646" customWidth="1"/>
    <col min="12300" max="12300" width="11.140625" style="646" bestFit="1" customWidth="1"/>
    <col min="12301" max="12301" width="15.42578125" style="646" customWidth="1"/>
    <col min="12302" max="12302" width="16.5703125" style="646" customWidth="1"/>
    <col min="12303" max="12544" width="11.42578125" style="646"/>
    <col min="12545" max="12545" width="0" style="646" hidden="1" customWidth="1"/>
    <col min="12546" max="12546" width="45.7109375" style="646" customWidth="1"/>
    <col min="12547" max="12547" width="11.140625" style="646" bestFit="1" customWidth="1"/>
    <col min="12548" max="12548" width="15.42578125" style="646" customWidth="1"/>
    <col min="12549" max="12549" width="16.5703125" style="646" customWidth="1"/>
    <col min="12550" max="12550" width="11.140625" style="646" bestFit="1" customWidth="1"/>
    <col min="12551" max="12551" width="15.42578125" style="646" customWidth="1"/>
    <col min="12552" max="12552" width="16.5703125" style="646" customWidth="1"/>
    <col min="12553" max="12553" width="11.140625" style="646" bestFit="1" customWidth="1"/>
    <col min="12554" max="12554" width="15.42578125" style="646" customWidth="1"/>
    <col min="12555" max="12555" width="16.5703125" style="646" customWidth="1"/>
    <col min="12556" max="12556" width="11.140625" style="646" bestFit="1" customWidth="1"/>
    <col min="12557" max="12557" width="15.42578125" style="646" customWidth="1"/>
    <col min="12558" max="12558" width="16.5703125" style="646" customWidth="1"/>
    <col min="12559" max="12800" width="11.42578125" style="646"/>
    <col min="12801" max="12801" width="0" style="646" hidden="1" customWidth="1"/>
    <col min="12802" max="12802" width="45.7109375" style="646" customWidth="1"/>
    <col min="12803" max="12803" width="11.140625" style="646" bestFit="1" customWidth="1"/>
    <col min="12804" max="12804" width="15.42578125" style="646" customWidth="1"/>
    <col min="12805" max="12805" width="16.5703125" style="646" customWidth="1"/>
    <col min="12806" max="12806" width="11.140625" style="646" bestFit="1" customWidth="1"/>
    <col min="12807" max="12807" width="15.42578125" style="646" customWidth="1"/>
    <col min="12808" max="12808" width="16.5703125" style="646" customWidth="1"/>
    <col min="12809" max="12809" width="11.140625" style="646" bestFit="1" customWidth="1"/>
    <col min="12810" max="12810" width="15.42578125" style="646" customWidth="1"/>
    <col min="12811" max="12811" width="16.5703125" style="646" customWidth="1"/>
    <col min="12812" max="12812" width="11.140625" style="646" bestFit="1" customWidth="1"/>
    <col min="12813" max="12813" width="15.42578125" style="646" customWidth="1"/>
    <col min="12814" max="12814" width="16.5703125" style="646" customWidth="1"/>
    <col min="12815" max="13056" width="11.42578125" style="646"/>
    <col min="13057" max="13057" width="0" style="646" hidden="1" customWidth="1"/>
    <col min="13058" max="13058" width="45.7109375" style="646" customWidth="1"/>
    <col min="13059" max="13059" width="11.140625" style="646" bestFit="1" customWidth="1"/>
    <col min="13060" max="13060" width="15.42578125" style="646" customWidth="1"/>
    <col min="13061" max="13061" width="16.5703125" style="646" customWidth="1"/>
    <col min="13062" max="13062" width="11.140625" style="646" bestFit="1" customWidth="1"/>
    <col min="13063" max="13063" width="15.42578125" style="646" customWidth="1"/>
    <col min="13064" max="13064" width="16.5703125" style="646" customWidth="1"/>
    <col min="13065" max="13065" width="11.140625" style="646" bestFit="1" customWidth="1"/>
    <col min="13066" max="13066" width="15.42578125" style="646" customWidth="1"/>
    <col min="13067" max="13067" width="16.5703125" style="646" customWidth="1"/>
    <col min="13068" max="13068" width="11.140625" style="646" bestFit="1" customWidth="1"/>
    <col min="13069" max="13069" width="15.42578125" style="646" customWidth="1"/>
    <col min="13070" max="13070" width="16.5703125" style="646" customWidth="1"/>
    <col min="13071" max="13312" width="11.42578125" style="646"/>
    <col min="13313" max="13313" width="0" style="646" hidden="1" customWidth="1"/>
    <col min="13314" max="13314" width="45.7109375" style="646" customWidth="1"/>
    <col min="13315" max="13315" width="11.140625" style="646" bestFit="1" customWidth="1"/>
    <col min="13316" max="13316" width="15.42578125" style="646" customWidth="1"/>
    <col min="13317" max="13317" width="16.5703125" style="646" customWidth="1"/>
    <col min="13318" max="13318" width="11.140625" style="646" bestFit="1" customWidth="1"/>
    <col min="13319" max="13319" width="15.42578125" style="646" customWidth="1"/>
    <col min="13320" max="13320" width="16.5703125" style="646" customWidth="1"/>
    <col min="13321" max="13321" width="11.140625" style="646" bestFit="1" customWidth="1"/>
    <col min="13322" max="13322" width="15.42578125" style="646" customWidth="1"/>
    <col min="13323" max="13323" width="16.5703125" style="646" customWidth="1"/>
    <col min="13324" max="13324" width="11.140625" style="646" bestFit="1" customWidth="1"/>
    <col min="13325" max="13325" width="15.42578125" style="646" customWidth="1"/>
    <col min="13326" max="13326" width="16.5703125" style="646" customWidth="1"/>
    <col min="13327" max="13568" width="11.42578125" style="646"/>
    <col min="13569" max="13569" width="0" style="646" hidden="1" customWidth="1"/>
    <col min="13570" max="13570" width="45.7109375" style="646" customWidth="1"/>
    <col min="13571" max="13571" width="11.140625" style="646" bestFit="1" customWidth="1"/>
    <col min="13572" max="13572" width="15.42578125" style="646" customWidth="1"/>
    <col min="13573" max="13573" width="16.5703125" style="646" customWidth="1"/>
    <col min="13574" max="13574" width="11.140625" style="646" bestFit="1" customWidth="1"/>
    <col min="13575" max="13575" width="15.42578125" style="646" customWidth="1"/>
    <col min="13576" max="13576" width="16.5703125" style="646" customWidth="1"/>
    <col min="13577" max="13577" width="11.140625" style="646" bestFit="1" customWidth="1"/>
    <col min="13578" max="13578" width="15.42578125" style="646" customWidth="1"/>
    <col min="13579" max="13579" width="16.5703125" style="646" customWidth="1"/>
    <col min="13580" max="13580" width="11.140625" style="646" bestFit="1" customWidth="1"/>
    <col min="13581" max="13581" width="15.42578125" style="646" customWidth="1"/>
    <col min="13582" max="13582" width="16.5703125" style="646" customWidth="1"/>
    <col min="13583" max="13824" width="11.42578125" style="646"/>
    <col min="13825" max="13825" width="0" style="646" hidden="1" customWidth="1"/>
    <col min="13826" max="13826" width="45.7109375" style="646" customWidth="1"/>
    <col min="13827" max="13827" width="11.140625" style="646" bestFit="1" customWidth="1"/>
    <col min="13828" max="13828" width="15.42578125" style="646" customWidth="1"/>
    <col min="13829" max="13829" width="16.5703125" style="646" customWidth="1"/>
    <col min="13830" max="13830" width="11.140625" style="646" bestFit="1" customWidth="1"/>
    <col min="13831" max="13831" width="15.42578125" style="646" customWidth="1"/>
    <col min="13832" max="13832" width="16.5703125" style="646" customWidth="1"/>
    <col min="13833" max="13833" width="11.140625" style="646" bestFit="1" customWidth="1"/>
    <col min="13834" max="13834" width="15.42578125" style="646" customWidth="1"/>
    <col min="13835" max="13835" width="16.5703125" style="646" customWidth="1"/>
    <col min="13836" max="13836" width="11.140625" style="646" bestFit="1" customWidth="1"/>
    <col min="13837" max="13837" width="15.42578125" style="646" customWidth="1"/>
    <col min="13838" max="13838" width="16.5703125" style="646" customWidth="1"/>
    <col min="13839" max="14080" width="11.42578125" style="646"/>
    <col min="14081" max="14081" width="0" style="646" hidden="1" customWidth="1"/>
    <col min="14082" max="14082" width="45.7109375" style="646" customWidth="1"/>
    <col min="14083" max="14083" width="11.140625" style="646" bestFit="1" customWidth="1"/>
    <col min="14084" max="14084" width="15.42578125" style="646" customWidth="1"/>
    <col min="14085" max="14085" width="16.5703125" style="646" customWidth="1"/>
    <col min="14086" max="14086" width="11.140625" style="646" bestFit="1" customWidth="1"/>
    <col min="14087" max="14087" width="15.42578125" style="646" customWidth="1"/>
    <col min="14088" max="14088" width="16.5703125" style="646" customWidth="1"/>
    <col min="14089" max="14089" width="11.140625" style="646" bestFit="1" customWidth="1"/>
    <col min="14090" max="14090" width="15.42578125" style="646" customWidth="1"/>
    <col min="14091" max="14091" width="16.5703125" style="646" customWidth="1"/>
    <col min="14092" max="14092" width="11.140625" style="646" bestFit="1" customWidth="1"/>
    <col min="14093" max="14093" width="15.42578125" style="646" customWidth="1"/>
    <col min="14094" max="14094" width="16.5703125" style="646" customWidth="1"/>
    <col min="14095" max="14336" width="11.42578125" style="646"/>
    <col min="14337" max="14337" width="0" style="646" hidden="1" customWidth="1"/>
    <col min="14338" max="14338" width="45.7109375" style="646" customWidth="1"/>
    <col min="14339" max="14339" width="11.140625" style="646" bestFit="1" customWidth="1"/>
    <col min="14340" max="14340" width="15.42578125" style="646" customWidth="1"/>
    <col min="14341" max="14341" width="16.5703125" style="646" customWidth="1"/>
    <col min="14342" max="14342" width="11.140625" style="646" bestFit="1" customWidth="1"/>
    <col min="14343" max="14343" width="15.42578125" style="646" customWidth="1"/>
    <col min="14344" max="14344" width="16.5703125" style="646" customWidth="1"/>
    <col min="14345" max="14345" width="11.140625" style="646" bestFit="1" customWidth="1"/>
    <col min="14346" max="14346" width="15.42578125" style="646" customWidth="1"/>
    <col min="14347" max="14347" width="16.5703125" style="646" customWidth="1"/>
    <col min="14348" max="14348" width="11.140625" style="646" bestFit="1" customWidth="1"/>
    <col min="14349" max="14349" width="15.42578125" style="646" customWidth="1"/>
    <col min="14350" max="14350" width="16.5703125" style="646" customWidth="1"/>
    <col min="14351" max="14592" width="11.42578125" style="646"/>
    <col min="14593" max="14593" width="0" style="646" hidden="1" customWidth="1"/>
    <col min="14594" max="14594" width="45.7109375" style="646" customWidth="1"/>
    <col min="14595" max="14595" width="11.140625" style="646" bestFit="1" customWidth="1"/>
    <col min="14596" max="14596" width="15.42578125" style="646" customWidth="1"/>
    <col min="14597" max="14597" width="16.5703125" style="646" customWidth="1"/>
    <col min="14598" max="14598" width="11.140625" style="646" bestFit="1" customWidth="1"/>
    <col min="14599" max="14599" width="15.42578125" style="646" customWidth="1"/>
    <col min="14600" max="14600" width="16.5703125" style="646" customWidth="1"/>
    <col min="14601" max="14601" width="11.140625" style="646" bestFit="1" customWidth="1"/>
    <col min="14602" max="14602" width="15.42578125" style="646" customWidth="1"/>
    <col min="14603" max="14603" width="16.5703125" style="646" customWidth="1"/>
    <col min="14604" max="14604" width="11.140625" style="646" bestFit="1" customWidth="1"/>
    <col min="14605" max="14605" width="15.42578125" style="646" customWidth="1"/>
    <col min="14606" max="14606" width="16.5703125" style="646" customWidth="1"/>
    <col min="14607" max="14848" width="11.42578125" style="646"/>
    <col min="14849" max="14849" width="0" style="646" hidden="1" customWidth="1"/>
    <col min="14850" max="14850" width="45.7109375" style="646" customWidth="1"/>
    <col min="14851" max="14851" width="11.140625" style="646" bestFit="1" customWidth="1"/>
    <col min="14852" max="14852" width="15.42578125" style="646" customWidth="1"/>
    <col min="14853" max="14853" width="16.5703125" style="646" customWidth="1"/>
    <col min="14854" max="14854" width="11.140625" style="646" bestFit="1" customWidth="1"/>
    <col min="14855" max="14855" width="15.42578125" style="646" customWidth="1"/>
    <col min="14856" max="14856" width="16.5703125" style="646" customWidth="1"/>
    <col min="14857" max="14857" width="11.140625" style="646" bestFit="1" customWidth="1"/>
    <col min="14858" max="14858" width="15.42578125" style="646" customWidth="1"/>
    <col min="14859" max="14859" width="16.5703125" style="646" customWidth="1"/>
    <col min="14860" max="14860" width="11.140625" style="646" bestFit="1" customWidth="1"/>
    <col min="14861" max="14861" width="15.42578125" style="646" customWidth="1"/>
    <col min="14862" max="14862" width="16.5703125" style="646" customWidth="1"/>
    <col min="14863" max="15104" width="11.42578125" style="646"/>
    <col min="15105" max="15105" width="0" style="646" hidden="1" customWidth="1"/>
    <col min="15106" max="15106" width="45.7109375" style="646" customWidth="1"/>
    <col min="15107" max="15107" width="11.140625" style="646" bestFit="1" customWidth="1"/>
    <col min="15108" max="15108" width="15.42578125" style="646" customWidth="1"/>
    <col min="15109" max="15109" width="16.5703125" style="646" customWidth="1"/>
    <col min="15110" max="15110" width="11.140625" style="646" bestFit="1" customWidth="1"/>
    <col min="15111" max="15111" width="15.42578125" style="646" customWidth="1"/>
    <col min="15112" max="15112" width="16.5703125" style="646" customWidth="1"/>
    <col min="15113" max="15113" width="11.140625" style="646" bestFit="1" customWidth="1"/>
    <col min="15114" max="15114" width="15.42578125" style="646" customWidth="1"/>
    <col min="15115" max="15115" width="16.5703125" style="646" customWidth="1"/>
    <col min="15116" max="15116" width="11.140625" style="646" bestFit="1" customWidth="1"/>
    <col min="15117" max="15117" width="15.42578125" style="646" customWidth="1"/>
    <col min="15118" max="15118" width="16.5703125" style="646" customWidth="1"/>
    <col min="15119" max="15360" width="11.42578125" style="646"/>
    <col min="15361" max="15361" width="0" style="646" hidden="1" customWidth="1"/>
    <col min="15362" max="15362" width="45.7109375" style="646" customWidth="1"/>
    <col min="15363" max="15363" width="11.140625" style="646" bestFit="1" customWidth="1"/>
    <col min="15364" max="15364" width="15.42578125" style="646" customWidth="1"/>
    <col min="15365" max="15365" width="16.5703125" style="646" customWidth="1"/>
    <col min="15366" max="15366" width="11.140625" style="646" bestFit="1" customWidth="1"/>
    <col min="15367" max="15367" width="15.42578125" style="646" customWidth="1"/>
    <col min="15368" max="15368" width="16.5703125" style="646" customWidth="1"/>
    <col min="15369" max="15369" width="11.140625" style="646" bestFit="1" customWidth="1"/>
    <col min="15370" max="15370" width="15.42578125" style="646" customWidth="1"/>
    <col min="15371" max="15371" width="16.5703125" style="646" customWidth="1"/>
    <col min="15372" max="15372" width="11.140625" style="646" bestFit="1" customWidth="1"/>
    <col min="15373" max="15373" width="15.42578125" style="646" customWidth="1"/>
    <col min="15374" max="15374" width="16.5703125" style="646" customWidth="1"/>
    <col min="15375" max="15616" width="11.42578125" style="646"/>
    <col min="15617" max="15617" width="0" style="646" hidden="1" customWidth="1"/>
    <col min="15618" max="15618" width="45.7109375" style="646" customWidth="1"/>
    <col min="15619" max="15619" width="11.140625" style="646" bestFit="1" customWidth="1"/>
    <col min="15620" max="15620" width="15.42578125" style="646" customWidth="1"/>
    <col min="15621" max="15621" width="16.5703125" style="646" customWidth="1"/>
    <col min="15622" max="15622" width="11.140625" style="646" bestFit="1" customWidth="1"/>
    <col min="15623" max="15623" width="15.42578125" style="646" customWidth="1"/>
    <col min="15624" max="15624" width="16.5703125" style="646" customWidth="1"/>
    <col min="15625" max="15625" width="11.140625" style="646" bestFit="1" customWidth="1"/>
    <col min="15626" max="15626" width="15.42578125" style="646" customWidth="1"/>
    <col min="15627" max="15627" width="16.5703125" style="646" customWidth="1"/>
    <col min="15628" max="15628" width="11.140625" style="646" bestFit="1" customWidth="1"/>
    <col min="15629" max="15629" width="15.42578125" style="646" customWidth="1"/>
    <col min="15630" max="15630" width="16.5703125" style="646" customWidth="1"/>
    <col min="15631" max="15872" width="11.42578125" style="646"/>
    <col min="15873" max="15873" width="0" style="646" hidden="1" customWidth="1"/>
    <col min="15874" max="15874" width="45.7109375" style="646" customWidth="1"/>
    <col min="15875" max="15875" width="11.140625" style="646" bestFit="1" customWidth="1"/>
    <col min="15876" max="15876" width="15.42578125" style="646" customWidth="1"/>
    <col min="15877" max="15877" width="16.5703125" style="646" customWidth="1"/>
    <col min="15878" max="15878" width="11.140625" style="646" bestFit="1" customWidth="1"/>
    <col min="15879" max="15879" width="15.42578125" style="646" customWidth="1"/>
    <col min="15880" max="15880" width="16.5703125" style="646" customWidth="1"/>
    <col min="15881" max="15881" width="11.140625" style="646" bestFit="1" customWidth="1"/>
    <col min="15882" max="15882" width="15.42578125" style="646" customWidth="1"/>
    <col min="15883" max="15883" width="16.5703125" style="646" customWidth="1"/>
    <col min="15884" max="15884" width="11.140625" style="646" bestFit="1" customWidth="1"/>
    <col min="15885" max="15885" width="15.42578125" style="646" customWidth="1"/>
    <col min="15886" max="15886" width="16.5703125" style="646" customWidth="1"/>
    <col min="15887" max="16128" width="11.42578125" style="646"/>
    <col min="16129" max="16129" width="0" style="646" hidden="1" customWidth="1"/>
    <col min="16130" max="16130" width="45.7109375" style="646" customWidth="1"/>
    <col min="16131" max="16131" width="11.140625" style="646" bestFit="1" customWidth="1"/>
    <col min="16132" max="16132" width="15.42578125" style="646" customWidth="1"/>
    <col min="16133" max="16133" width="16.5703125" style="646" customWidth="1"/>
    <col min="16134" max="16134" width="11.140625" style="646" bestFit="1" customWidth="1"/>
    <col min="16135" max="16135" width="15.42578125" style="646" customWidth="1"/>
    <col min="16136" max="16136" width="16.5703125" style="646" customWidth="1"/>
    <col min="16137" max="16137" width="11.140625" style="646" bestFit="1" customWidth="1"/>
    <col min="16138" max="16138" width="15.42578125" style="646" customWidth="1"/>
    <col min="16139" max="16139" width="16.5703125" style="646" customWidth="1"/>
    <col min="16140" max="16140" width="11.140625" style="646" bestFit="1" customWidth="1"/>
    <col min="16141" max="16141" width="15.42578125" style="646" customWidth="1"/>
    <col min="16142" max="16142" width="16.5703125" style="646" customWidth="1"/>
    <col min="16143" max="16384" width="11.42578125" style="646"/>
  </cols>
  <sheetData>
    <row r="1" spans="1:14" s="32" customFormat="1" ht="30" customHeight="1">
      <c r="A1" s="51"/>
      <c r="B1" s="737" t="s">
        <v>1</v>
      </c>
      <c r="C1" s="737"/>
      <c r="D1" s="737"/>
      <c r="E1" s="737"/>
      <c r="F1" s="737"/>
      <c r="G1" s="737"/>
      <c r="H1" s="737"/>
      <c r="I1" s="737"/>
      <c r="J1" s="737"/>
      <c r="K1" s="737"/>
      <c r="L1" s="737"/>
      <c r="M1" s="737"/>
      <c r="N1" s="737"/>
    </row>
    <row r="2" spans="1:14" s="32" customFormat="1" ht="15" customHeight="1">
      <c r="A2" s="51"/>
      <c r="B2" s="738" t="s">
        <v>1188</v>
      </c>
      <c r="C2" s="738"/>
      <c r="D2" s="738"/>
      <c r="E2" s="738"/>
      <c r="F2" s="738"/>
      <c r="G2" s="738"/>
      <c r="H2" s="738"/>
      <c r="I2" s="738"/>
      <c r="J2" s="738"/>
      <c r="K2" s="738"/>
      <c r="L2" s="738"/>
      <c r="M2" s="738"/>
      <c r="N2" s="738"/>
    </row>
    <row r="3" spans="1:14" s="349" customFormat="1" ht="30" customHeight="1">
      <c r="A3" s="51"/>
      <c r="B3" s="739" t="s">
        <v>547</v>
      </c>
      <c r="C3" s="739"/>
      <c r="D3" s="739"/>
      <c r="E3" s="739"/>
      <c r="F3" s="739"/>
      <c r="G3" s="739"/>
      <c r="H3" s="739"/>
      <c r="I3" s="739"/>
      <c r="J3" s="739"/>
      <c r="K3" s="739"/>
      <c r="L3" s="739"/>
      <c r="M3" s="739"/>
      <c r="N3" s="739"/>
    </row>
    <row r="4" spans="1:14" s="35" customFormat="1" ht="3.75" customHeight="1">
      <c r="A4" s="51"/>
      <c r="B4" s="51"/>
      <c r="C4" s="350"/>
      <c r="D4" s="51"/>
      <c r="E4" s="351"/>
      <c r="F4" s="51"/>
      <c r="G4" s="51"/>
      <c r="H4" s="51"/>
      <c r="I4" s="51"/>
      <c r="J4" s="51"/>
      <c r="K4" s="51"/>
      <c r="L4" s="51"/>
      <c r="M4" s="51"/>
      <c r="N4" s="51"/>
    </row>
    <row r="5" spans="1:14" s="35" customFormat="1" ht="15" customHeight="1">
      <c r="A5" s="51"/>
      <c r="B5" s="461"/>
      <c r="C5" s="796" t="s">
        <v>1189</v>
      </c>
      <c r="D5" s="796"/>
      <c r="E5" s="796"/>
      <c r="F5" s="796" t="s">
        <v>1444</v>
      </c>
      <c r="G5" s="796"/>
      <c r="H5" s="796"/>
      <c r="I5" s="796" t="str">
        <f>"DIC-20"</f>
        <v>DIC-20</v>
      </c>
      <c r="J5" s="796"/>
      <c r="K5" s="796"/>
      <c r="L5" s="796" t="s">
        <v>1490</v>
      </c>
      <c r="M5" s="796"/>
      <c r="N5" s="796"/>
    </row>
    <row r="6" spans="1:14" s="35" customFormat="1" ht="15" customHeight="1" thickBot="1">
      <c r="A6" s="51"/>
      <c r="B6" s="462"/>
      <c r="C6" s="463" t="s">
        <v>1190</v>
      </c>
      <c r="D6" s="464" t="s">
        <v>1175</v>
      </c>
      <c r="E6" s="463" t="s">
        <v>1176</v>
      </c>
      <c r="F6" s="463" t="s">
        <v>1190</v>
      </c>
      <c r="G6" s="464" t="s">
        <v>1175</v>
      </c>
      <c r="H6" s="463" t="s">
        <v>1176</v>
      </c>
      <c r="I6" s="463" t="s">
        <v>1190</v>
      </c>
      <c r="J6" s="464" t="s">
        <v>1175</v>
      </c>
      <c r="K6" s="463" t="s">
        <v>1176</v>
      </c>
      <c r="L6" s="463" t="s">
        <v>1190</v>
      </c>
      <c r="M6" s="464" t="s">
        <v>1175</v>
      </c>
      <c r="N6" s="463" t="s">
        <v>1176</v>
      </c>
    </row>
    <row r="7" spans="1:14" s="23" customFormat="1" ht="15" customHeight="1" thickTop="1">
      <c r="A7" s="51"/>
      <c r="B7" s="686" t="s">
        <v>473</v>
      </c>
      <c r="C7" s="687"/>
      <c r="D7" s="687"/>
      <c r="E7" s="687"/>
      <c r="F7" s="687"/>
      <c r="G7" s="687"/>
      <c r="H7" s="687"/>
      <c r="I7" s="687"/>
      <c r="J7" s="687"/>
      <c r="K7" s="687"/>
      <c r="L7" s="687"/>
      <c r="M7" s="687"/>
      <c r="N7" s="687"/>
    </row>
    <row r="8" spans="1:14" s="23" customFormat="1" ht="15" customHeight="1">
      <c r="A8" s="51" t="s">
        <v>1183</v>
      </c>
      <c r="B8" s="688" t="s">
        <v>34</v>
      </c>
      <c r="C8" s="689">
        <v>17655505</v>
      </c>
      <c r="D8" s="690">
        <v>0.1034816377581277</v>
      </c>
      <c r="E8" s="689">
        <v>2</v>
      </c>
      <c r="F8" s="689">
        <v>18984734</v>
      </c>
      <c r="G8" s="690">
        <v>0.10331274633647858</v>
      </c>
      <c r="H8" s="689">
        <v>2</v>
      </c>
      <c r="I8" s="689">
        <v>19513299</v>
      </c>
      <c r="J8" s="690">
        <v>0.10189901271198498</v>
      </c>
      <c r="K8" s="689">
        <v>3</v>
      </c>
      <c r="L8" s="689">
        <v>19165952.721550003</v>
      </c>
      <c r="M8" s="690">
        <v>9.9976663151995077E-2</v>
      </c>
      <c r="N8" s="689">
        <v>3</v>
      </c>
    </row>
    <row r="9" spans="1:14" s="23" customFormat="1" ht="15" customHeight="1">
      <c r="A9" s="51" t="s">
        <v>1183</v>
      </c>
      <c r="B9" s="688" t="s">
        <v>147</v>
      </c>
      <c r="C9" s="689">
        <v>16877252</v>
      </c>
      <c r="D9" s="690">
        <v>9.8920176897609916E-2</v>
      </c>
      <c r="E9" s="689">
        <v>3</v>
      </c>
      <c r="F9" s="689">
        <v>18388820</v>
      </c>
      <c r="G9" s="690">
        <v>0.10006985065406573</v>
      </c>
      <c r="H9" s="689">
        <v>3</v>
      </c>
      <c r="I9" s="689">
        <v>20111437</v>
      </c>
      <c r="J9" s="690">
        <v>0.10502250667707624</v>
      </c>
      <c r="K9" s="689">
        <v>2</v>
      </c>
      <c r="L9" s="689">
        <v>20969633.05607</v>
      </c>
      <c r="M9" s="690">
        <v>0.10938532359575308</v>
      </c>
      <c r="N9" s="689">
        <v>2</v>
      </c>
    </row>
    <row r="10" spans="1:14" s="23" customFormat="1" ht="15" customHeight="1">
      <c r="A10" s="51" t="s">
        <v>1183</v>
      </c>
      <c r="B10" s="688" t="s">
        <v>36</v>
      </c>
      <c r="C10" s="689">
        <v>24152794</v>
      </c>
      <c r="D10" s="690">
        <v>0.14156325064361966</v>
      </c>
      <c r="E10" s="689">
        <v>1</v>
      </c>
      <c r="F10" s="689">
        <v>25457551</v>
      </c>
      <c r="G10" s="690">
        <v>0.13853707451529038</v>
      </c>
      <c r="H10" s="689">
        <v>1</v>
      </c>
      <c r="I10" s="689">
        <v>25681502</v>
      </c>
      <c r="J10" s="690">
        <v>0.13410954748148263</v>
      </c>
      <c r="K10" s="689">
        <v>1</v>
      </c>
      <c r="L10" s="689">
        <v>25383284.626669995</v>
      </c>
      <c r="M10" s="690">
        <v>0.13240855456970821</v>
      </c>
      <c r="N10" s="689">
        <v>1</v>
      </c>
    </row>
    <row r="11" spans="1:14" s="23" customFormat="1" ht="15" customHeight="1">
      <c r="A11" s="51" t="s">
        <v>1183</v>
      </c>
      <c r="B11" s="688" t="s">
        <v>38</v>
      </c>
      <c r="C11" s="689">
        <v>15081000</v>
      </c>
      <c r="D11" s="690">
        <v>8.8392066895301144E-2</v>
      </c>
      <c r="E11" s="689">
        <v>4</v>
      </c>
      <c r="F11" s="689">
        <v>16021005</v>
      </c>
      <c r="G11" s="690">
        <v>8.7184472830667784E-2</v>
      </c>
      <c r="H11" s="689">
        <v>4</v>
      </c>
      <c r="I11" s="689">
        <v>16345418</v>
      </c>
      <c r="J11" s="690">
        <v>8.5356246350999296E-2</v>
      </c>
      <c r="K11" s="689">
        <v>5</v>
      </c>
      <c r="L11" s="689">
        <v>16109411.965980001</v>
      </c>
      <c r="M11" s="690">
        <v>8.4032621654575937E-2</v>
      </c>
      <c r="N11" s="689">
        <v>5</v>
      </c>
    </row>
    <row r="12" spans="1:14" s="23" customFormat="1" ht="15" customHeight="1">
      <c r="A12" s="51" t="s">
        <v>1183</v>
      </c>
      <c r="B12" s="688" t="s">
        <v>46</v>
      </c>
      <c r="C12" s="689">
        <v>14644226</v>
      </c>
      <c r="D12" s="690">
        <v>8.5832067119017863E-2</v>
      </c>
      <c r="E12" s="689">
        <v>5</v>
      </c>
      <c r="F12" s="689">
        <v>15642151</v>
      </c>
      <c r="G12" s="690">
        <v>8.5122792788136753E-2</v>
      </c>
      <c r="H12" s="689">
        <v>5</v>
      </c>
      <c r="I12" s="689">
        <v>15973089</v>
      </c>
      <c r="J12" s="690">
        <v>8.3411933525984888E-2</v>
      </c>
      <c r="K12" s="689">
        <v>6</v>
      </c>
      <c r="L12" s="689">
        <v>15887150.859700002</v>
      </c>
      <c r="M12" s="690">
        <v>8.2873225924179492E-2</v>
      </c>
      <c r="N12" s="689">
        <v>6</v>
      </c>
    </row>
    <row r="13" spans="1:14" s="23" customFormat="1" ht="15" customHeight="1">
      <c r="A13" s="51" t="s">
        <v>1183</v>
      </c>
      <c r="B13" s="688" t="s">
        <v>44</v>
      </c>
      <c r="C13" s="689">
        <v>8916099</v>
      </c>
      <c r="D13" s="690">
        <v>5.2258631340967289E-2</v>
      </c>
      <c r="E13" s="689">
        <v>9</v>
      </c>
      <c r="F13" s="689">
        <v>9807274</v>
      </c>
      <c r="G13" s="690">
        <v>5.3370060966581971E-2</v>
      </c>
      <c r="H13" s="689">
        <v>9</v>
      </c>
      <c r="I13" s="689">
        <v>10108546</v>
      </c>
      <c r="J13" s="690">
        <v>5.2787120074042064E-2</v>
      </c>
      <c r="K13" s="689">
        <v>9</v>
      </c>
      <c r="L13" s="689">
        <v>10224821.750910001</v>
      </c>
      <c r="M13" s="690">
        <v>5.3336433353011525E-2</v>
      </c>
      <c r="N13" s="689">
        <v>9</v>
      </c>
    </row>
    <row r="14" spans="1:14" s="23" customFormat="1" ht="15" customHeight="1">
      <c r="A14" s="51" t="s">
        <v>1183</v>
      </c>
      <c r="B14" s="688" t="s">
        <v>40</v>
      </c>
      <c r="C14" s="689">
        <v>7916017</v>
      </c>
      <c r="D14" s="690">
        <v>4.6396996499458998E-2</v>
      </c>
      <c r="E14" s="689">
        <v>11</v>
      </c>
      <c r="F14" s="689">
        <v>8454669</v>
      </c>
      <c r="G14" s="690">
        <v>4.6009339596535248E-2</v>
      </c>
      <c r="H14" s="689">
        <v>10</v>
      </c>
      <c r="I14" s="689">
        <v>8442511</v>
      </c>
      <c r="J14" s="690">
        <v>4.408703703612972E-2</v>
      </c>
      <c r="K14" s="689">
        <v>10</v>
      </c>
      <c r="L14" s="689">
        <v>8684413.0054900013</v>
      </c>
      <c r="M14" s="690">
        <v>4.5301094411364186E-2</v>
      </c>
      <c r="N14" s="689">
        <v>10</v>
      </c>
    </row>
    <row r="15" spans="1:14" s="23" customFormat="1" ht="15" customHeight="1">
      <c r="A15" s="51" t="s">
        <v>1183</v>
      </c>
      <c r="B15" s="688" t="s">
        <v>42</v>
      </c>
      <c r="C15" s="689">
        <v>11126614</v>
      </c>
      <c r="D15" s="690">
        <v>6.5214800676758458E-2</v>
      </c>
      <c r="E15" s="689">
        <v>8</v>
      </c>
      <c r="F15" s="689">
        <v>11767753</v>
      </c>
      <c r="G15" s="690">
        <v>6.4038762968147714E-2</v>
      </c>
      <c r="H15" s="689">
        <v>8</v>
      </c>
      <c r="I15" s="689">
        <v>12218608</v>
      </c>
      <c r="J15" s="690">
        <v>6.3805924970183739E-2</v>
      </c>
      <c r="K15" s="689">
        <v>8</v>
      </c>
      <c r="L15" s="689">
        <v>12402360.389</v>
      </c>
      <c r="M15" s="690">
        <v>6.4695276301423632E-2</v>
      </c>
      <c r="N15" s="689">
        <v>8</v>
      </c>
    </row>
    <row r="16" spans="1:14" s="23" customFormat="1" ht="15" customHeight="1">
      <c r="A16" s="51" t="s">
        <v>1183</v>
      </c>
      <c r="B16" s="688" t="s">
        <v>48</v>
      </c>
      <c r="C16" s="689">
        <v>126087</v>
      </c>
      <c r="D16" s="690">
        <v>7.3901535300230998E-4</v>
      </c>
      <c r="E16" s="689">
        <v>43</v>
      </c>
      <c r="F16" s="689">
        <v>118014</v>
      </c>
      <c r="G16" s="690">
        <v>6.4221866085419912E-4</v>
      </c>
      <c r="H16" s="689">
        <v>45</v>
      </c>
      <c r="I16" s="689">
        <v>82041</v>
      </c>
      <c r="J16" s="690">
        <v>4.2842047886951148E-4</v>
      </c>
      <c r="K16" s="689">
        <v>51</v>
      </c>
      <c r="L16" s="689">
        <v>81830.345730000001</v>
      </c>
      <c r="M16" s="690">
        <v>4.268571998229305E-4</v>
      </c>
      <c r="N16" s="689">
        <v>51</v>
      </c>
    </row>
    <row r="17" spans="1:14" s="23" customFormat="1" ht="15" customHeight="1">
      <c r="A17" s="51" t="s">
        <v>1183</v>
      </c>
      <c r="B17" s="688" t="s">
        <v>1179</v>
      </c>
      <c r="C17" s="689">
        <v>425321</v>
      </c>
      <c r="D17" s="690">
        <v>2.492871976923041E-3</v>
      </c>
      <c r="E17" s="689">
        <v>24</v>
      </c>
      <c r="F17" s="689">
        <v>80778</v>
      </c>
      <c r="G17" s="690">
        <v>4.3958461696477107E-4</v>
      </c>
      <c r="H17" s="689">
        <v>52</v>
      </c>
      <c r="I17" s="691" t="s">
        <v>1180</v>
      </c>
      <c r="J17" s="690" t="s">
        <v>1180</v>
      </c>
      <c r="K17" s="691" t="s">
        <v>1180</v>
      </c>
      <c r="L17" s="690" t="s">
        <v>1180</v>
      </c>
      <c r="M17" s="690" t="s">
        <v>1180</v>
      </c>
      <c r="N17" s="690" t="s">
        <v>1180</v>
      </c>
    </row>
    <row r="18" spans="1:14" s="23" customFormat="1" ht="15" customHeight="1">
      <c r="A18" s="51" t="s">
        <v>1191</v>
      </c>
      <c r="B18" s="688" t="s">
        <v>50</v>
      </c>
      <c r="C18" s="689">
        <v>11431088</v>
      </c>
      <c r="D18" s="690">
        <v>6.6999369748827947E-2</v>
      </c>
      <c r="E18" s="689">
        <v>7</v>
      </c>
      <c r="F18" s="689">
        <v>12309975</v>
      </c>
      <c r="G18" s="690">
        <v>6.6989472940910982E-2</v>
      </c>
      <c r="H18" s="689">
        <v>7</v>
      </c>
      <c r="I18" s="689">
        <v>12905007</v>
      </c>
      <c r="J18" s="690">
        <v>6.7390320434348658E-2</v>
      </c>
      <c r="K18" s="689">
        <v>7</v>
      </c>
      <c r="L18" s="689">
        <v>12956246.974070003</v>
      </c>
      <c r="M18" s="690">
        <v>6.758455257923103E-2</v>
      </c>
      <c r="N18" s="689">
        <v>7</v>
      </c>
    </row>
    <row r="19" spans="1:14" s="23" customFormat="1" ht="15" customHeight="1">
      <c r="A19" s="51"/>
      <c r="B19" s="688" t="s">
        <v>52</v>
      </c>
      <c r="C19" s="691">
        <v>2827506</v>
      </c>
      <c r="D19" s="690">
        <v>1.6572448743376791E-2</v>
      </c>
      <c r="E19" s="691">
        <v>13</v>
      </c>
      <c r="F19" s="689">
        <v>3068147</v>
      </c>
      <c r="G19" s="690">
        <v>1.6696504293082417E-2</v>
      </c>
      <c r="H19" s="689">
        <v>13</v>
      </c>
      <c r="I19" s="689">
        <v>3215532</v>
      </c>
      <c r="J19" s="690">
        <v>1.6791601263517485E-2</v>
      </c>
      <c r="K19" s="689">
        <v>13</v>
      </c>
      <c r="L19" s="689">
        <v>3136211.5199700003</v>
      </c>
      <c r="M19" s="690">
        <v>1.6359633526221582E-2</v>
      </c>
      <c r="N19" s="689">
        <v>13</v>
      </c>
    </row>
    <row r="20" spans="1:14" s="23" customFormat="1" ht="15" customHeight="1">
      <c r="A20" s="51" t="s">
        <v>1183</v>
      </c>
      <c r="B20" s="688" t="s">
        <v>54</v>
      </c>
      <c r="C20" s="689">
        <v>11697430</v>
      </c>
      <c r="D20" s="690">
        <v>6.8560441287918744E-2</v>
      </c>
      <c r="E20" s="689">
        <v>6</v>
      </c>
      <c r="F20" s="689">
        <v>13755402</v>
      </c>
      <c r="G20" s="690">
        <v>7.4855320995400307E-2</v>
      </c>
      <c r="H20" s="689">
        <v>6</v>
      </c>
      <c r="I20" s="689">
        <v>16775326</v>
      </c>
      <c r="J20" s="690">
        <v>8.7601238382176802E-2</v>
      </c>
      <c r="K20" s="689">
        <v>4</v>
      </c>
      <c r="L20" s="689">
        <v>16689245.267620001</v>
      </c>
      <c r="M20" s="690">
        <v>8.7057245555332549E-2</v>
      </c>
      <c r="N20" s="689">
        <v>4</v>
      </c>
    </row>
    <row r="21" spans="1:14" s="23" customFormat="1" ht="15" customHeight="1">
      <c r="A21" s="51" t="s">
        <v>1183</v>
      </c>
      <c r="B21" s="688" t="s">
        <v>56</v>
      </c>
      <c r="C21" s="689">
        <v>8068186</v>
      </c>
      <c r="D21" s="690">
        <v>4.7288882477006314E-2</v>
      </c>
      <c r="E21" s="689">
        <v>10</v>
      </c>
      <c r="F21" s="689">
        <v>8306598</v>
      </c>
      <c r="G21" s="690">
        <v>4.5203554186911458E-2</v>
      </c>
      <c r="H21" s="689">
        <v>11</v>
      </c>
      <c r="I21" s="689">
        <v>7763557</v>
      </c>
      <c r="J21" s="690">
        <v>4.0541519577659314E-2</v>
      </c>
      <c r="K21" s="689">
        <v>11</v>
      </c>
      <c r="L21" s="689">
        <v>7843756.5665099993</v>
      </c>
      <c r="M21" s="690">
        <v>4.0915921033994905E-2</v>
      </c>
      <c r="N21" s="689">
        <v>11</v>
      </c>
    </row>
    <row r="22" spans="1:14" s="23" customFormat="1" ht="15" customHeight="1">
      <c r="A22" s="51" t="s">
        <v>1183</v>
      </c>
      <c r="B22" s="692" t="s">
        <v>474</v>
      </c>
      <c r="C22" s="689">
        <v>150945125</v>
      </c>
      <c r="D22" s="690">
        <v>0.88471265741791616</v>
      </c>
      <c r="E22" s="689"/>
      <c r="F22" s="689">
        <v>162162871</v>
      </c>
      <c r="G22" s="690">
        <v>0.88247175635002828</v>
      </c>
      <c r="H22" s="689"/>
      <c r="I22" s="689">
        <v>169135873</v>
      </c>
      <c r="J22" s="690">
        <v>0.88323242896445531</v>
      </c>
      <c r="K22" s="689"/>
      <c r="L22" s="689">
        <v>169534319.04927</v>
      </c>
      <c r="M22" s="690">
        <v>0.88435340285661412</v>
      </c>
      <c r="N22" s="689"/>
    </row>
    <row r="23" spans="1:14" s="23" customFormat="1" ht="15" customHeight="1">
      <c r="A23" s="51"/>
      <c r="B23" s="692"/>
      <c r="C23" s="689"/>
      <c r="D23" s="690"/>
      <c r="E23" s="689"/>
      <c r="F23" s="689"/>
      <c r="G23" s="690"/>
      <c r="H23" s="689"/>
      <c r="I23" s="689"/>
      <c r="J23" s="690"/>
      <c r="K23" s="689"/>
      <c r="L23" s="689"/>
      <c r="M23" s="690"/>
      <c r="N23" s="689"/>
    </row>
    <row r="24" spans="1:14" s="35" customFormat="1" ht="15" customHeight="1">
      <c r="A24" s="51"/>
      <c r="B24" s="686" t="s">
        <v>475</v>
      </c>
      <c r="C24" s="687"/>
      <c r="D24" s="693"/>
      <c r="E24" s="687"/>
      <c r="F24" s="687"/>
      <c r="G24" s="693"/>
      <c r="H24" s="687"/>
      <c r="I24" s="687"/>
      <c r="J24" s="693"/>
      <c r="K24" s="687"/>
      <c r="L24" s="687"/>
      <c r="M24" s="693"/>
      <c r="N24" s="687"/>
    </row>
    <row r="25" spans="1:14" s="23" customFormat="1" ht="15" customHeight="1">
      <c r="A25" s="51" t="s">
        <v>1183</v>
      </c>
      <c r="B25" s="688" t="s">
        <v>61</v>
      </c>
      <c r="C25" s="689">
        <v>3142751</v>
      </c>
      <c r="D25" s="690">
        <v>1.8420148307623802E-2</v>
      </c>
      <c r="E25" s="689">
        <v>12</v>
      </c>
      <c r="F25" s="689">
        <v>3299582</v>
      </c>
      <c r="G25" s="690">
        <v>1.7955947035255309E-2</v>
      </c>
      <c r="H25" s="689">
        <v>12</v>
      </c>
      <c r="I25" s="689">
        <v>3424425</v>
      </c>
      <c r="J25" s="690">
        <v>1.7882446561508596E-2</v>
      </c>
      <c r="K25" s="689">
        <v>12</v>
      </c>
      <c r="L25" s="689">
        <v>3415722.6818499998</v>
      </c>
      <c r="M25" s="690">
        <v>1.7817666616696592E-2</v>
      </c>
      <c r="N25" s="689">
        <v>12</v>
      </c>
    </row>
    <row r="26" spans="1:14" s="23" customFormat="1" ht="15" customHeight="1">
      <c r="A26" s="51" t="s">
        <v>1183</v>
      </c>
      <c r="B26" s="688" t="s">
        <v>59</v>
      </c>
      <c r="C26" s="689">
        <v>929964</v>
      </c>
      <c r="D26" s="690">
        <v>5.4506624294292051E-3</v>
      </c>
      <c r="E26" s="694">
        <v>19</v>
      </c>
      <c r="F26" s="689">
        <v>886111</v>
      </c>
      <c r="G26" s="690">
        <v>4.8221144930955242E-3</v>
      </c>
      <c r="H26" s="689">
        <v>19</v>
      </c>
      <c r="I26" s="689">
        <v>794283</v>
      </c>
      <c r="J26" s="690">
        <v>4.1477688377507859E-3</v>
      </c>
      <c r="K26" s="689">
        <v>20</v>
      </c>
      <c r="L26" s="689">
        <v>723522.24309999996</v>
      </c>
      <c r="M26" s="690">
        <v>3.7741583020838546E-3</v>
      </c>
      <c r="N26" s="689">
        <v>23</v>
      </c>
    </row>
    <row r="27" spans="1:14" s="23" customFormat="1" ht="15" customHeight="1">
      <c r="A27" s="51" t="s">
        <v>1183</v>
      </c>
      <c r="B27" s="692" t="s">
        <v>474</v>
      </c>
      <c r="C27" s="689">
        <v>4072715</v>
      </c>
      <c r="D27" s="690">
        <v>2.3870810737053008E-2</v>
      </c>
      <c r="E27" s="694"/>
      <c r="F27" s="689">
        <v>4185693</v>
      </c>
      <c r="G27" s="690">
        <v>2.2778061528350834E-2</v>
      </c>
      <c r="H27" s="694"/>
      <c r="I27" s="689">
        <v>4218707</v>
      </c>
      <c r="J27" s="690">
        <v>2.2030210177230412E-2</v>
      </c>
      <c r="K27" s="694"/>
      <c r="L27" s="689">
        <v>4139244.9249499999</v>
      </c>
      <c r="M27" s="690">
        <v>2.1591824918780447E-2</v>
      </c>
      <c r="N27" s="694"/>
    </row>
    <row r="28" spans="1:14" s="23" customFormat="1" ht="15" customHeight="1">
      <c r="A28" s="51"/>
      <c r="B28" s="692"/>
      <c r="C28" s="689"/>
      <c r="D28" s="690"/>
      <c r="E28" s="694"/>
      <c r="F28" s="689"/>
      <c r="G28" s="690"/>
      <c r="H28" s="694"/>
      <c r="I28" s="689"/>
      <c r="J28" s="690"/>
      <c r="K28" s="694"/>
      <c r="L28" s="689"/>
      <c r="M28" s="690"/>
      <c r="N28" s="694"/>
    </row>
    <row r="29" spans="1:14" s="23" customFormat="1" ht="15" customHeight="1">
      <c r="A29" s="51"/>
      <c r="B29" s="686" t="s">
        <v>1492</v>
      </c>
      <c r="C29" s="687"/>
      <c r="D29" s="693"/>
      <c r="E29" s="687"/>
      <c r="F29" s="687"/>
      <c r="G29" s="693"/>
      <c r="H29" s="687"/>
      <c r="I29" s="687"/>
      <c r="J29" s="693"/>
      <c r="K29" s="687"/>
      <c r="L29" s="687"/>
      <c r="M29" s="693"/>
      <c r="N29" s="687"/>
    </row>
    <row r="30" spans="1:14" s="23" customFormat="1" ht="15" customHeight="1">
      <c r="A30" s="51"/>
      <c r="B30" s="688" t="s">
        <v>150</v>
      </c>
      <c r="C30" s="695">
        <v>1145659.65992</v>
      </c>
      <c r="D30" s="696">
        <v>6.7148879582850348E-3</v>
      </c>
      <c r="E30" s="695">
        <v>17</v>
      </c>
      <c r="F30" s="695">
        <v>1860338.54807</v>
      </c>
      <c r="G30" s="696">
        <v>1.0123749140584681E-2</v>
      </c>
      <c r="H30" s="695">
        <v>16</v>
      </c>
      <c r="I30" s="695">
        <v>2371300.1074399999</v>
      </c>
      <c r="J30" s="696">
        <v>1.2382997861712666E-2</v>
      </c>
      <c r="K30" s="695">
        <v>14</v>
      </c>
      <c r="L30" s="695">
        <v>2544987.8103</v>
      </c>
      <c r="M30" s="696">
        <v>1.3275593065102762E-2</v>
      </c>
      <c r="N30" s="695">
        <v>14</v>
      </c>
    </row>
    <row r="31" spans="1:14" s="23" customFormat="1" ht="15" customHeight="1">
      <c r="A31" s="51"/>
      <c r="B31" s="692" t="s">
        <v>474</v>
      </c>
      <c r="C31" s="695">
        <v>1145659.65992</v>
      </c>
      <c r="D31" s="696">
        <v>6.7148879582850348E-3</v>
      </c>
      <c r="E31" s="697"/>
      <c r="F31" s="695">
        <v>1860338.54807</v>
      </c>
      <c r="G31" s="696">
        <v>1.0123749140584681E-2</v>
      </c>
      <c r="H31" s="697"/>
      <c r="I31" s="695">
        <v>2371300.1074399999</v>
      </c>
      <c r="J31" s="696">
        <v>1.2382997861712666E-2</v>
      </c>
      <c r="K31" s="697"/>
      <c r="L31" s="695">
        <v>2544987.8103</v>
      </c>
      <c r="M31" s="696">
        <v>1.3275593065102762E-2</v>
      </c>
      <c r="N31" s="697"/>
    </row>
    <row r="32" spans="1:14" s="23" customFormat="1" ht="15" customHeight="1">
      <c r="A32" s="51"/>
      <c r="B32" s="692"/>
      <c r="C32" s="689"/>
      <c r="D32" s="690"/>
      <c r="E32" s="689"/>
      <c r="F32" s="689"/>
      <c r="G32" s="690"/>
      <c r="H32" s="689"/>
      <c r="I32" s="689"/>
      <c r="J32" s="690"/>
      <c r="K32" s="689"/>
      <c r="L32" s="689"/>
      <c r="M32" s="690"/>
      <c r="N32" s="689"/>
    </row>
    <row r="33" spans="1:14" s="23" customFormat="1" ht="15" customHeight="1">
      <c r="A33" s="51"/>
      <c r="B33" s="686" t="s">
        <v>1192</v>
      </c>
      <c r="C33" s="687"/>
      <c r="D33" s="693"/>
      <c r="E33" s="687"/>
      <c r="F33" s="687"/>
      <c r="G33" s="693"/>
      <c r="H33" s="687"/>
      <c r="I33" s="687"/>
      <c r="J33" s="693"/>
      <c r="K33" s="687"/>
      <c r="L33" s="687"/>
      <c r="M33" s="693"/>
      <c r="N33" s="687"/>
    </row>
    <row r="34" spans="1:14" s="23" customFormat="1" ht="15" customHeight="1">
      <c r="A34" s="51" t="s">
        <v>1183</v>
      </c>
      <c r="B34" s="688" t="s">
        <v>64</v>
      </c>
      <c r="C34" s="689">
        <v>1866851</v>
      </c>
      <c r="D34" s="690">
        <v>1.0941901629570974E-2</v>
      </c>
      <c r="E34" s="689">
        <v>15</v>
      </c>
      <c r="F34" s="689">
        <v>1890571</v>
      </c>
      <c r="G34" s="690">
        <v>1.0288270678646466E-2</v>
      </c>
      <c r="H34" s="689">
        <v>15</v>
      </c>
      <c r="I34" s="689">
        <v>1812033</v>
      </c>
      <c r="J34" s="690">
        <v>9.4624888237266423E-3</v>
      </c>
      <c r="K34" s="689">
        <v>16</v>
      </c>
      <c r="L34" s="689">
        <v>1750149.0895</v>
      </c>
      <c r="M34" s="690">
        <v>9.1294217683200955E-3</v>
      </c>
      <c r="N34" s="689">
        <v>16</v>
      </c>
    </row>
    <row r="35" spans="1:14" s="23" customFormat="1" ht="15" customHeight="1">
      <c r="A35" s="51" t="s">
        <v>1183</v>
      </c>
      <c r="B35" s="688" t="s">
        <v>66</v>
      </c>
      <c r="C35" s="689">
        <v>788129</v>
      </c>
      <c r="D35" s="690">
        <v>4.6193456196622767E-3</v>
      </c>
      <c r="E35" s="689">
        <v>20</v>
      </c>
      <c r="F35" s="689">
        <v>811368</v>
      </c>
      <c r="G35" s="690">
        <v>4.4153716543795631E-3</v>
      </c>
      <c r="H35" s="689">
        <v>20</v>
      </c>
      <c r="I35" s="689">
        <v>781168</v>
      </c>
      <c r="J35" s="690">
        <v>4.0792819277865764E-3</v>
      </c>
      <c r="K35" s="689">
        <v>21</v>
      </c>
      <c r="L35" s="689">
        <v>756728.68494000006</v>
      </c>
      <c r="M35" s="690">
        <v>3.9473753238800724E-3</v>
      </c>
      <c r="N35" s="689">
        <v>21</v>
      </c>
    </row>
    <row r="36" spans="1:14" s="23" customFormat="1" ht="15" customHeight="1">
      <c r="A36" s="51" t="s">
        <v>1183</v>
      </c>
      <c r="B36" s="688" t="s">
        <v>68</v>
      </c>
      <c r="C36" s="689">
        <v>231130</v>
      </c>
      <c r="D36" s="690">
        <v>1.3546885764545425E-3</v>
      </c>
      <c r="E36" s="689">
        <v>33</v>
      </c>
      <c r="F36" s="689">
        <v>255951</v>
      </c>
      <c r="G36" s="690">
        <v>1.3928560040697977E-3</v>
      </c>
      <c r="H36" s="689">
        <v>31</v>
      </c>
      <c r="I36" s="689">
        <v>252404</v>
      </c>
      <c r="J36" s="690">
        <v>1.3180610005799562E-3</v>
      </c>
      <c r="K36" s="689">
        <v>30</v>
      </c>
      <c r="L36" s="689">
        <v>245748.24132</v>
      </c>
      <c r="M36" s="690">
        <v>1.2819132708711946E-3</v>
      </c>
      <c r="N36" s="689">
        <v>29</v>
      </c>
    </row>
    <row r="37" spans="1:14" s="23" customFormat="1" ht="15" customHeight="1">
      <c r="A37" s="51" t="s">
        <v>1183</v>
      </c>
      <c r="B37" s="692" t="s">
        <v>474</v>
      </c>
      <c r="C37" s="689">
        <v>2886111</v>
      </c>
      <c r="D37" s="690">
        <v>1.6915941686842021E-2</v>
      </c>
      <c r="E37" s="689"/>
      <c r="F37" s="689">
        <v>2957890</v>
      </c>
      <c r="G37" s="690">
        <v>1.6096498337095828E-2</v>
      </c>
      <c r="H37" s="689"/>
      <c r="I37" s="689">
        <v>2845604</v>
      </c>
      <c r="J37" s="690">
        <v>1.4859826530064204E-2</v>
      </c>
      <c r="K37" s="689"/>
      <c r="L37" s="689">
        <v>2752626.0157599999</v>
      </c>
      <c r="M37" s="690">
        <v>1.4358710363071361E-2</v>
      </c>
      <c r="N37" s="689"/>
    </row>
    <row r="38" spans="1:14" s="23" customFormat="1" ht="15" customHeight="1">
      <c r="A38" s="51"/>
      <c r="B38" s="692"/>
      <c r="C38" s="689"/>
      <c r="D38" s="690"/>
      <c r="E38" s="689"/>
      <c r="F38" s="689"/>
      <c r="G38" s="690"/>
      <c r="H38" s="689"/>
      <c r="I38" s="689"/>
      <c r="J38" s="690"/>
      <c r="K38" s="689"/>
      <c r="L38" s="689"/>
      <c r="M38" s="690"/>
      <c r="N38" s="689"/>
    </row>
    <row r="39" spans="1:14" s="23" customFormat="1" ht="15" customHeight="1">
      <c r="A39" s="51"/>
      <c r="B39" s="686" t="s">
        <v>1095</v>
      </c>
      <c r="C39" s="687"/>
      <c r="D39" s="693"/>
      <c r="E39" s="687"/>
      <c r="F39" s="687"/>
      <c r="G39" s="693"/>
      <c r="H39" s="687"/>
      <c r="I39" s="687"/>
      <c r="J39" s="693"/>
      <c r="K39" s="687"/>
      <c r="L39" s="687"/>
      <c r="M39" s="693"/>
      <c r="N39" s="687"/>
    </row>
    <row r="40" spans="1:14" s="23" customFormat="1" ht="15" customHeight="1">
      <c r="A40" s="51" t="s">
        <v>1183</v>
      </c>
      <c r="B40" s="688" t="s">
        <v>70</v>
      </c>
      <c r="C40" s="689">
        <v>1288279</v>
      </c>
      <c r="D40" s="690">
        <v>7.5508019062271517E-3</v>
      </c>
      <c r="E40" s="689">
        <v>16</v>
      </c>
      <c r="F40" s="689">
        <v>1289102</v>
      </c>
      <c r="G40" s="690">
        <v>7.0151453229656633E-3</v>
      </c>
      <c r="H40" s="689">
        <v>17</v>
      </c>
      <c r="I40" s="689">
        <v>1171949</v>
      </c>
      <c r="J40" s="690">
        <v>6.119951631387296E-3</v>
      </c>
      <c r="K40" s="689">
        <v>18</v>
      </c>
      <c r="L40" s="689">
        <v>1124311.60616</v>
      </c>
      <c r="M40" s="690">
        <v>5.8648231246313113E-3</v>
      </c>
      <c r="N40" s="689">
        <v>18</v>
      </c>
    </row>
    <row r="41" spans="1:14" s="23" customFormat="1" ht="15" customHeight="1">
      <c r="A41" s="51" t="s">
        <v>1183</v>
      </c>
      <c r="B41" s="688" t="s">
        <v>72</v>
      </c>
      <c r="C41" s="689">
        <v>771011</v>
      </c>
      <c r="D41" s="690">
        <v>4.519014381606859E-3</v>
      </c>
      <c r="E41" s="689">
        <v>21</v>
      </c>
      <c r="F41" s="689">
        <v>778971</v>
      </c>
      <c r="G41" s="690">
        <v>4.2390708938283284E-3</v>
      </c>
      <c r="H41" s="689">
        <v>21</v>
      </c>
      <c r="I41" s="689">
        <v>758493</v>
      </c>
      <c r="J41" s="690">
        <v>3.9608724208526512E-3</v>
      </c>
      <c r="K41" s="689">
        <v>23</v>
      </c>
      <c r="L41" s="689">
        <v>742688.62939000013</v>
      </c>
      <c r="M41" s="690">
        <v>3.8741372268884544E-3</v>
      </c>
      <c r="N41" s="689">
        <v>22</v>
      </c>
    </row>
    <row r="42" spans="1:14" s="23" customFormat="1" ht="15" customHeight="1">
      <c r="A42" s="51" t="s">
        <v>1183</v>
      </c>
      <c r="B42" s="688" t="s">
        <v>74</v>
      </c>
      <c r="C42" s="689">
        <v>364204</v>
      </c>
      <c r="D42" s="690">
        <v>2.1346558140399349E-3</v>
      </c>
      <c r="E42" s="689">
        <v>25</v>
      </c>
      <c r="F42" s="689">
        <v>373628</v>
      </c>
      <c r="G42" s="690">
        <v>2.033240749552025E-3</v>
      </c>
      <c r="H42" s="689">
        <v>24</v>
      </c>
      <c r="I42" s="689">
        <v>364911</v>
      </c>
      <c r="J42" s="690">
        <v>1.9055758141021235E-3</v>
      </c>
      <c r="K42" s="689">
        <v>24</v>
      </c>
      <c r="L42" s="689">
        <v>366055.71941000002</v>
      </c>
      <c r="M42" s="690">
        <v>1.9094813540453677E-3</v>
      </c>
      <c r="N42" s="689">
        <v>24</v>
      </c>
    </row>
    <row r="43" spans="1:14" s="23" customFormat="1" ht="15" customHeight="1">
      <c r="A43" s="51" t="s">
        <v>1183</v>
      </c>
      <c r="B43" s="688" t="s">
        <v>76</v>
      </c>
      <c r="C43" s="689">
        <v>83339</v>
      </c>
      <c r="D43" s="690">
        <v>4.884627321124264E-4</v>
      </c>
      <c r="E43" s="689">
        <v>51</v>
      </c>
      <c r="F43" s="689">
        <v>93916</v>
      </c>
      <c r="G43" s="690">
        <v>5.1108010704478245E-4</v>
      </c>
      <c r="H43" s="689">
        <v>51</v>
      </c>
      <c r="I43" s="689">
        <v>101158</v>
      </c>
      <c r="J43" s="690">
        <v>5.282500067220298E-4</v>
      </c>
      <c r="K43" s="689">
        <v>48</v>
      </c>
      <c r="L43" s="689">
        <v>99412.679859999989</v>
      </c>
      <c r="M43" s="690">
        <v>5.185731255730946E-4</v>
      </c>
      <c r="N43" s="689">
        <v>47</v>
      </c>
    </row>
    <row r="44" spans="1:14" s="23" customFormat="1" ht="15" customHeight="1">
      <c r="A44" s="51" t="s">
        <v>1183</v>
      </c>
      <c r="B44" s="688" t="s">
        <v>78</v>
      </c>
      <c r="C44" s="689">
        <v>189730</v>
      </c>
      <c r="D44" s="690">
        <v>1.1120367914624685E-3</v>
      </c>
      <c r="E44" s="689">
        <v>38</v>
      </c>
      <c r="F44" s="689">
        <v>206045</v>
      </c>
      <c r="G44" s="690">
        <v>1.1212732724566869E-3</v>
      </c>
      <c r="H44" s="689">
        <v>37</v>
      </c>
      <c r="I44" s="689">
        <v>199594</v>
      </c>
      <c r="J44" s="690">
        <v>1.0422856505830167E-3</v>
      </c>
      <c r="K44" s="689">
        <v>37</v>
      </c>
      <c r="L44" s="689">
        <v>184874.81411000001</v>
      </c>
      <c r="M44" s="690">
        <v>9.6437507094447182E-4</v>
      </c>
      <c r="N44" s="689">
        <v>37</v>
      </c>
    </row>
    <row r="45" spans="1:14" s="23" customFormat="1" ht="15" customHeight="1">
      <c r="A45" s="51" t="s">
        <v>1183</v>
      </c>
      <c r="B45" s="688" t="s">
        <v>112</v>
      </c>
      <c r="C45" s="689">
        <v>113451</v>
      </c>
      <c r="D45" s="690">
        <v>6.6495380819168559E-4</v>
      </c>
      <c r="E45" s="689">
        <v>45</v>
      </c>
      <c r="F45" s="689">
        <v>118301</v>
      </c>
      <c r="G45" s="690">
        <v>6.4378048195733227E-4</v>
      </c>
      <c r="H45" s="689">
        <v>44</v>
      </c>
      <c r="I45" s="689">
        <v>112733</v>
      </c>
      <c r="J45" s="690">
        <v>5.8869499206977774E-4</v>
      </c>
      <c r="K45" s="689">
        <v>45</v>
      </c>
      <c r="L45" s="689">
        <v>109634.99901</v>
      </c>
      <c r="M45" s="690">
        <v>5.7189650443871293E-4</v>
      </c>
      <c r="N45" s="689">
        <v>46</v>
      </c>
    </row>
    <row r="46" spans="1:14" s="23" customFormat="1" ht="15" customHeight="1">
      <c r="A46" s="51" t="s">
        <v>1183</v>
      </c>
      <c r="B46" s="688" t="s">
        <v>80</v>
      </c>
      <c r="C46" s="689">
        <v>327532</v>
      </c>
      <c r="D46" s="690">
        <v>1.9197155662324631E-3</v>
      </c>
      <c r="E46" s="689">
        <v>26</v>
      </c>
      <c r="F46" s="689">
        <v>350376</v>
      </c>
      <c r="G46" s="690">
        <v>1.9067060307713564E-3</v>
      </c>
      <c r="H46" s="689">
        <v>25</v>
      </c>
      <c r="I46" s="689">
        <v>328517</v>
      </c>
      <c r="J46" s="690">
        <v>1.7155252917050658E-3</v>
      </c>
      <c r="K46" s="689">
        <v>27</v>
      </c>
      <c r="L46" s="689">
        <v>314037.09273999999</v>
      </c>
      <c r="M46" s="690">
        <v>1.6381330526187225E-3</v>
      </c>
      <c r="N46" s="689">
        <v>27</v>
      </c>
    </row>
    <row r="47" spans="1:14" s="23" customFormat="1" ht="15" customHeight="1">
      <c r="A47" s="51" t="s">
        <v>1183</v>
      </c>
      <c r="B47" s="688" t="s">
        <v>82</v>
      </c>
      <c r="C47" s="689">
        <v>196442</v>
      </c>
      <c r="D47" s="690">
        <v>1.1513768586331641E-3</v>
      </c>
      <c r="E47" s="689">
        <v>37</v>
      </c>
      <c r="F47" s="689">
        <v>199195</v>
      </c>
      <c r="G47" s="690">
        <v>1.0839963576258088E-3</v>
      </c>
      <c r="H47" s="689">
        <v>38</v>
      </c>
      <c r="I47" s="689">
        <v>189189</v>
      </c>
      <c r="J47" s="690">
        <v>9.8795043913219006E-4</v>
      </c>
      <c r="K47" s="689">
        <v>38</v>
      </c>
      <c r="L47" s="689">
        <v>178235.67331000001</v>
      </c>
      <c r="M47" s="690">
        <v>9.2974286909029832E-4</v>
      </c>
      <c r="N47" s="689">
        <v>38</v>
      </c>
    </row>
    <row r="48" spans="1:14" s="23" customFormat="1" ht="15" customHeight="1">
      <c r="A48" s="51" t="s">
        <v>1183</v>
      </c>
      <c r="B48" s="688" t="s">
        <v>84</v>
      </c>
      <c r="C48" s="689">
        <v>179185</v>
      </c>
      <c r="D48" s="690">
        <v>1.0502309201402119E-3</v>
      </c>
      <c r="E48" s="689">
        <v>39</v>
      </c>
      <c r="F48" s="689">
        <v>184314</v>
      </c>
      <c r="G48" s="690">
        <v>1.0030156613340861E-3</v>
      </c>
      <c r="H48" s="689">
        <v>40</v>
      </c>
      <c r="I48" s="689">
        <v>176078</v>
      </c>
      <c r="J48" s="690">
        <v>9.1948441728386841E-4</v>
      </c>
      <c r="K48" s="689">
        <v>40</v>
      </c>
      <c r="L48" s="689">
        <v>171613.56100000002</v>
      </c>
      <c r="M48" s="690">
        <v>8.9519949410705839E-4</v>
      </c>
      <c r="N48" s="689">
        <v>40</v>
      </c>
    </row>
    <row r="49" spans="1:14" s="23" customFormat="1" ht="15" customHeight="1">
      <c r="A49" s="51" t="s">
        <v>1183</v>
      </c>
      <c r="B49" s="688" t="s">
        <v>86</v>
      </c>
      <c r="C49" s="689">
        <v>155857</v>
      </c>
      <c r="D49" s="690">
        <v>9.1350191433598241E-4</v>
      </c>
      <c r="E49" s="689">
        <v>42</v>
      </c>
      <c r="F49" s="689">
        <v>166916</v>
      </c>
      <c r="G49" s="690">
        <v>9.0833773954903231E-4</v>
      </c>
      <c r="H49" s="689">
        <v>41</v>
      </c>
      <c r="I49" s="689">
        <v>154315</v>
      </c>
      <c r="J49" s="690">
        <v>8.0583740077215863E-4</v>
      </c>
      <c r="K49" s="689">
        <v>42</v>
      </c>
      <c r="L49" s="689">
        <v>147588.41065999999</v>
      </c>
      <c r="M49" s="690">
        <v>7.6987546781863447E-4</v>
      </c>
      <c r="N49" s="689">
        <v>42</v>
      </c>
    </row>
    <row r="50" spans="1:14" s="23" customFormat="1" ht="15" customHeight="1">
      <c r="A50" s="51" t="s">
        <v>1183</v>
      </c>
      <c r="B50" s="688" t="s">
        <v>88</v>
      </c>
      <c r="C50" s="689">
        <v>123651</v>
      </c>
      <c r="D50" s="690">
        <v>7.2473758130567486E-4</v>
      </c>
      <c r="E50" s="689">
        <v>44</v>
      </c>
      <c r="F50" s="689">
        <v>125496</v>
      </c>
      <c r="G50" s="690">
        <v>6.8293484724319634E-4</v>
      </c>
      <c r="H50" s="689">
        <v>43</v>
      </c>
      <c r="I50" s="689">
        <v>116178</v>
      </c>
      <c r="J50" s="690">
        <v>6.0668488187737963E-4</v>
      </c>
      <c r="K50" s="689">
        <v>43</v>
      </c>
      <c r="L50" s="689">
        <v>113451.62449000002</v>
      </c>
      <c r="M50" s="690">
        <v>5.9180542759713472E-4</v>
      </c>
      <c r="N50" s="689">
        <v>44</v>
      </c>
    </row>
    <row r="51" spans="1:14" s="23" customFormat="1" ht="15" customHeight="1">
      <c r="A51" s="51" t="s">
        <v>1183</v>
      </c>
      <c r="B51" s="688" t="s">
        <v>100</v>
      </c>
      <c r="C51" s="689">
        <v>58533</v>
      </c>
      <c r="D51" s="690">
        <v>3.4307094036089533E-4</v>
      </c>
      <c r="E51" s="689">
        <v>55</v>
      </c>
      <c r="F51" s="689">
        <v>60010</v>
      </c>
      <c r="G51" s="690">
        <v>3.2656754146000042E-4</v>
      </c>
      <c r="H51" s="689">
        <v>56</v>
      </c>
      <c r="I51" s="689">
        <v>55025</v>
      </c>
      <c r="J51" s="690">
        <v>2.8734214416931619E-4</v>
      </c>
      <c r="K51" s="689">
        <v>55</v>
      </c>
      <c r="L51" s="689">
        <v>54770.154119999992</v>
      </c>
      <c r="M51" s="690">
        <v>2.8570128126640065E-4</v>
      </c>
      <c r="N51" s="689">
        <v>55</v>
      </c>
    </row>
    <row r="52" spans="1:14" s="23" customFormat="1" ht="15" customHeight="1">
      <c r="A52" s="51" t="s">
        <v>1183</v>
      </c>
      <c r="B52" s="688" t="s">
        <v>96</v>
      </c>
      <c r="C52" s="689">
        <v>111042</v>
      </c>
      <c r="D52" s="690">
        <v>6.5083428765917576E-4</v>
      </c>
      <c r="E52" s="689">
        <v>46</v>
      </c>
      <c r="F52" s="689">
        <v>114058</v>
      </c>
      <c r="G52" s="690">
        <v>6.2069056230369484E-4</v>
      </c>
      <c r="H52" s="689">
        <v>47</v>
      </c>
      <c r="I52" s="689">
        <v>112742</v>
      </c>
      <c r="J52" s="690">
        <v>5.8874199033052336E-4</v>
      </c>
      <c r="K52" s="689">
        <v>44</v>
      </c>
      <c r="L52" s="689">
        <v>115497.65281000001</v>
      </c>
      <c r="M52" s="690">
        <v>6.0247826432588663E-4</v>
      </c>
      <c r="N52" s="689">
        <v>43</v>
      </c>
    </row>
    <row r="53" spans="1:14" s="23" customFormat="1" ht="15" customHeight="1">
      <c r="A53" s="51" t="s">
        <v>1183</v>
      </c>
      <c r="B53" s="688" t="s">
        <v>114</v>
      </c>
      <c r="C53" s="689">
        <v>176627</v>
      </c>
      <c r="D53" s="690">
        <v>1.0352380876278997E-3</v>
      </c>
      <c r="E53" s="689">
        <v>40</v>
      </c>
      <c r="F53" s="689">
        <v>187097</v>
      </c>
      <c r="G53" s="690">
        <v>1.0181604283376387E-3</v>
      </c>
      <c r="H53" s="689">
        <v>39</v>
      </c>
      <c r="I53" s="689">
        <v>185444</v>
      </c>
      <c r="J53" s="690">
        <v>9.6839394063306993E-4</v>
      </c>
      <c r="K53" s="689">
        <v>39</v>
      </c>
      <c r="L53" s="689">
        <v>177031.55758999998</v>
      </c>
      <c r="M53" s="690">
        <v>9.2346175833710794E-4</v>
      </c>
      <c r="N53" s="689">
        <v>39</v>
      </c>
    </row>
    <row r="54" spans="1:14" s="23" customFormat="1" ht="15" customHeight="1">
      <c r="A54" s="51" t="s">
        <v>1183</v>
      </c>
      <c r="B54" s="688" t="s">
        <v>98</v>
      </c>
      <c r="C54" s="689">
        <v>79101</v>
      </c>
      <c r="D54" s="690">
        <v>4.6362316049898658E-4</v>
      </c>
      <c r="E54" s="689">
        <v>52</v>
      </c>
      <c r="F54" s="689">
        <v>80747</v>
      </c>
      <c r="G54" s="690">
        <v>4.394159185180912E-4</v>
      </c>
      <c r="H54" s="689">
        <v>53</v>
      </c>
      <c r="I54" s="689">
        <v>80084</v>
      </c>
      <c r="J54" s="690">
        <v>4.1820096817184042E-4</v>
      </c>
      <c r="K54" s="689">
        <v>52</v>
      </c>
      <c r="L54" s="689">
        <v>78642.783759999991</v>
      </c>
      <c r="M54" s="690">
        <v>4.102297034505494E-4</v>
      </c>
      <c r="N54" s="689">
        <v>52</v>
      </c>
    </row>
    <row r="55" spans="1:14" s="23" customFormat="1" ht="15" customHeight="1">
      <c r="A55" s="51" t="s">
        <v>1183</v>
      </c>
      <c r="B55" s="688" t="s">
        <v>94</v>
      </c>
      <c r="C55" s="689">
        <v>208069</v>
      </c>
      <c r="D55" s="690">
        <v>1.2195244988288849E-3</v>
      </c>
      <c r="E55" s="689">
        <v>36</v>
      </c>
      <c r="F55" s="689">
        <v>226596</v>
      </c>
      <c r="G55" s="690">
        <v>1.2331094588346983E-3</v>
      </c>
      <c r="H55" s="689">
        <v>35</v>
      </c>
      <c r="I55" s="689">
        <v>230553</v>
      </c>
      <c r="J55" s="690">
        <v>1.2039544455187342E-3</v>
      </c>
      <c r="K55" s="689">
        <v>33</v>
      </c>
      <c r="L55" s="689">
        <v>225245.83172000002</v>
      </c>
      <c r="M55" s="690">
        <v>1.1749651567772525E-3</v>
      </c>
      <c r="N55" s="689">
        <v>33</v>
      </c>
    </row>
    <row r="56" spans="1:14" s="23" customFormat="1" ht="15" customHeight="1">
      <c r="A56" s="51" t="s">
        <v>1183</v>
      </c>
      <c r="B56" s="688" t="s">
        <v>90</v>
      </c>
      <c r="C56" s="689">
        <v>98747</v>
      </c>
      <c r="D56" s="690">
        <v>5.7877139643991134E-4</v>
      </c>
      <c r="E56" s="689">
        <v>48</v>
      </c>
      <c r="F56" s="689">
        <v>103170</v>
      </c>
      <c r="G56" s="690">
        <v>5.6143931432141715E-4</v>
      </c>
      <c r="H56" s="689">
        <v>48</v>
      </c>
      <c r="I56" s="689">
        <v>103064</v>
      </c>
      <c r="J56" s="690">
        <v>5.3820319394214274E-4</v>
      </c>
      <c r="K56" s="689">
        <v>47</v>
      </c>
      <c r="L56" s="689">
        <v>97301.754279999994</v>
      </c>
      <c r="M56" s="690">
        <v>5.075617608516689E-4</v>
      </c>
      <c r="N56" s="689">
        <v>48</v>
      </c>
    </row>
    <row r="57" spans="1:14" s="23" customFormat="1" ht="15" customHeight="1">
      <c r="A57" s="51" t="s">
        <v>1183</v>
      </c>
      <c r="B57" s="688" t="s">
        <v>92</v>
      </c>
      <c r="C57" s="689">
        <v>58460</v>
      </c>
      <c r="D57" s="690">
        <v>3.426430761023344E-4</v>
      </c>
      <c r="E57" s="689">
        <v>56</v>
      </c>
      <c r="F57" s="689">
        <v>64514</v>
      </c>
      <c r="G57" s="690">
        <v>3.5107779319697494E-4</v>
      </c>
      <c r="H57" s="689">
        <v>55</v>
      </c>
      <c r="I57" s="689">
        <v>61295</v>
      </c>
      <c r="J57" s="690">
        <v>3.2008426582204883E-4</v>
      </c>
      <c r="K57" s="689">
        <v>54</v>
      </c>
      <c r="L57" s="689">
        <v>60907.489730000001</v>
      </c>
      <c r="M57" s="690">
        <v>3.1771588256726893E-4</v>
      </c>
      <c r="N57" s="689">
        <v>54</v>
      </c>
    </row>
    <row r="58" spans="1:14" s="23" customFormat="1" ht="15" customHeight="1">
      <c r="A58" s="51" t="s">
        <v>1183</v>
      </c>
      <c r="B58" s="688" t="s">
        <v>108</v>
      </c>
      <c r="C58" s="689">
        <v>210071</v>
      </c>
      <c r="D58" s="690">
        <v>1.231258529591062E-3</v>
      </c>
      <c r="E58" s="689">
        <v>34</v>
      </c>
      <c r="F58" s="689">
        <v>231111</v>
      </c>
      <c r="G58" s="690">
        <v>1.2576795713108175E-3</v>
      </c>
      <c r="H58" s="689">
        <v>34</v>
      </c>
      <c r="I58" s="689">
        <v>224060</v>
      </c>
      <c r="J58" s="690">
        <v>1.1700478114053065E-3</v>
      </c>
      <c r="K58" s="689">
        <v>35</v>
      </c>
      <c r="L58" s="689">
        <v>229018.41711000001</v>
      </c>
      <c r="M58" s="690">
        <v>1.1946443506179053E-3</v>
      </c>
      <c r="N58" s="689">
        <v>31</v>
      </c>
    </row>
    <row r="59" spans="1:14" s="23" customFormat="1" ht="15" customHeight="1">
      <c r="A59" s="51" t="s">
        <v>1183</v>
      </c>
      <c r="B59" s="688" t="s">
        <v>110</v>
      </c>
      <c r="C59" s="689">
        <v>244899</v>
      </c>
      <c r="D59" s="690">
        <v>1.435390809004201E-3</v>
      </c>
      <c r="E59" s="689">
        <v>30</v>
      </c>
      <c r="F59" s="689">
        <v>267826</v>
      </c>
      <c r="G59" s="690">
        <v>1.4574783929189479E-3</v>
      </c>
      <c r="H59" s="689">
        <v>28</v>
      </c>
      <c r="I59" s="689">
        <v>239471</v>
      </c>
      <c r="J59" s="690">
        <v>1.2505244998886019E-3</v>
      </c>
      <c r="K59" s="689">
        <v>31</v>
      </c>
      <c r="L59" s="689">
        <v>226997.42223</v>
      </c>
      <c r="M59" s="690">
        <v>1.1841020975253949E-3</v>
      </c>
      <c r="N59" s="689">
        <v>32</v>
      </c>
    </row>
    <row r="60" spans="1:14" s="23" customFormat="1" ht="15" customHeight="1">
      <c r="A60" s="51" t="s">
        <v>1183</v>
      </c>
      <c r="B60" s="688" t="s">
        <v>106</v>
      </c>
      <c r="C60" s="689">
        <v>69525</v>
      </c>
      <c r="D60" s="690">
        <v>4.07496747622559E-4</v>
      </c>
      <c r="E60" s="689">
        <v>54</v>
      </c>
      <c r="F60" s="689">
        <v>71610</v>
      </c>
      <c r="G60" s="690">
        <v>3.8969341183053873E-4</v>
      </c>
      <c r="H60" s="689">
        <v>54</v>
      </c>
      <c r="I60" s="689">
        <v>64834</v>
      </c>
      <c r="J60" s="690">
        <v>3.3856502635299312E-4</v>
      </c>
      <c r="K60" s="689">
        <v>53</v>
      </c>
      <c r="L60" s="689">
        <v>62687.164260000005</v>
      </c>
      <c r="M60" s="690">
        <v>3.2699931989965567E-4</v>
      </c>
      <c r="N60" s="689">
        <v>53</v>
      </c>
    </row>
    <row r="61" spans="1:14" s="23" customFormat="1" ht="15" customHeight="1">
      <c r="A61" s="51" t="s">
        <v>1183</v>
      </c>
      <c r="B61" s="688" t="s">
        <v>104</v>
      </c>
      <c r="C61" s="689">
        <v>156734</v>
      </c>
      <c r="D61" s="690">
        <v>9.1864214659294016E-4</v>
      </c>
      <c r="E61" s="689">
        <v>41</v>
      </c>
      <c r="F61" s="689">
        <v>165607</v>
      </c>
      <c r="G61" s="690">
        <v>9.0121431159083962E-4</v>
      </c>
      <c r="H61" s="689">
        <v>42</v>
      </c>
      <c r="I61" s="689">
        <v>163526</v>
      </c>
      <c r="J61" s="690">
        <v>8.5393750963074237E-4</v>
      </c>
      <c r="K61" s="689">
        <v>41</v>
      </c>
      <c r="L61" s="689">
        <v>160476.43563999998</v>
      </c>
      <c r="M61" s="690">
        <v>8.371041493686614E-4</v>
      </c>
      <c r="N61" s="689">
        <v>41</v>
      </c>
    </row>
    <row r="62" spans="1:14" s="23" customFormat="1" ht="15" customHeight="1">
      <c r="A62" s="51" t="s">
        <v>1183</v>
      </c>
      <c r="B62" s="688" t="s">
        <v>102</v>
      </c>
      <c r="C62" s="689">
        <v>92306</v>
      </c>
      <c r="D62" s="690">
        <v>5.4101970206469523E-4</v>
      </c>
      <c r="E62" s="689">
        <v>50</v>
      </c>
      <c r="F62" s="689">
        <v>96041</v>
      </c>
      <c r="G62" s="690">
        <v>5.2264411347041986E-4</v>
      </c>
      <c r="H62" s="689">
        <v>50</v>
      </c>
      <c r="I62" s="689">
        <v>90660</v>
      </c>
      <c r="J62" s="690">
        <v>4.7342914657683247E-4</v>
      </c>
      <c r="K62" s="689">
        <v>50</v>
      </c>
      <c r="L62" s="689">
        <v>84487.002650000009</v>
      </c>
      <c r="M62" s="690">
        <v>4.407153000624566E-4</v>
      </c>
      <c r="N62" s="689">
        <v>50</v>
      </c>
    </row>
    <row r="63" spans="1:14" s="23" customFormat="1" ht="15" customHeight="1">
      <c r="A63" s="51" t="s">
        <v>1183</v>
      </c>
      <c r="B63" s="688" t="s">
        <v>116</v>
      </c>
      <c r="C63" s="689">
        <v>98677</v>
      </c>
      <c r="D63" s="690">
        <v>5.7836111564403103E-4</v>
      </c>
      <c r="E63" s="689">
        <v>49</v>
      </c>
      <c r="F63" s="689">
        <v>100284</v>
      </c>
      <c r="G63" s="690">
        <v>5.4573403312405729E-4</v>
      </c>
      <c r="H63" s="689">
        <v>49</v>
      </c>
      <c r="I63" s="689">
        <v>95532</v>
      </c>
      <c r="J63" s="690">
        <v>4.9887087172708982E-4</v>
      </c>
      <c r="K63" s="689">
        <v>49</v>
      </c>
      <c r="L63" s="689">
        <v>95237.120379999993</v>
      </c>
      <c r="M63" s="690">
        <v>4.9679187057011774E-4</v>
      </c>
      <c r="N63" s="689">
        <v>49</v>
      </c>
    </row>
    <row r="64" spans="1:14" s="23" customFormat="1" ht="15" customHeight="1">
      <c r="A64" s="51" t="s">
        <v>1183</v>
      </c>
      <c r="B64" s="688" t="s">
        <v>118</v>
      </c>
      <c r="C64" s="689">
        <v>250910</v>
      </c>
      <c r="D64" s="690">
        <v>1.4706222070618668E-3</v>
      </c>
      <c r="E64" s="689">
        <v>29</v>
      </c>
      <c r="F64" s="689">
        <v>238167</v>
      </c>
      <c r="G64" s="690">
        <v>1.2960775145293103E-3</v>
      </c>
      <c r="H64" s="689">
        <v>33</v>
      </c>
      <c r="I64" s="689">
        <v>220042</v>
      </c>
      <c r="J64" s="690">
        <v>1.1490656989969045E-3</v>
      </c>
      <c r="K64" s="689">
        <v>36</v>
      </c>
      <c r="L64" s="689">
        <v>213507.72159000003</v>
      </c>
      <c r="M64" s="690">
        <v>1.1137348542946362E-3</v>
      </c>
      <c r="N64" s="689">
        <v>36</v>
      </c>
    </row>
    <row r="65" spans="1:14" s="23" customFormat="1" ht="15" customHeight="1">
      <c r="A65" s="51"/>
      <c r="B65" s="688" t="s">
        <v>120</v>
      </c>
      <c r="C65" s="689">
        <v>108545</v>
      </c>
      <c r="D65" s="690">
        <v>6.3619898555470212E-4</v>
      </c>
      <c r="E65" s="689">
        <v>47</v>
      </c>
      <c r="F65" s="689">
        <v>116662</v>
      </c>
      <c r="G65" s="690">
        <v>6.3486123182480536E-4</v>
      </c>
      <c r="H65" s="689">
        <v>46</v>
      </c>
      <c r="I65" s="689">
        <v>109291</v>
      </c>
      <c r="J65" s="690">
        <v>5.707207683490911E-4</v>
      </c>
      <c r="K65" s="689">
        <v>46</v>
      </c>
      <c r="L65" s="689">
        <v>110030.35016</v>
      </c>
      <c r="M65" s="690">
        <v>5.7395880154048249E-4</v>
      </c>
      <c r="N65" s="689">
        <v>45</v>
      </c>
    </row>
    <row r="66" spans="1:14" s="23" customFormat="1" ht="15" customHeight="1">
      <c r="A66" s="51"/>
      <c r="B66" s="688" t="s">
        <v>122</v>
      </c>
      <c r="C66" s="689">
        <v>244191</v>
      </c>
      <c r="D66" s="690">
        <v>1.431241111811583E-3</v>
      </c>
      <c r="E66" s="689">
        <v>31</v>
      </c>
      <c r="F66" s="689">
        <v>261751</v>
      </c>
      <c r="G66" s="690">
        <v>1.4244189392550669E-3</v>
      </c>
      <c r="H66" s="689">
        <v>29</v>
      </c>
      <c r="I66" s="689">
        <v>252509</v>
      </c>
      <c r="J66" s="690">
        <v>1.3186093136219874E-3</v>
      </c>
      <c r="K66" s="689">
        <v>29</v>
      </c>
      <c r="L66" s="689">
        <v>234594.89685000005</v>
      </c>
      <c r="M66" s="690">
        <v>1.2237333212858253E-3</v>
      </c>
      <c r="N66" s="689">
        <v>30</v>
      </c>
    </row>
    <row r="67" spans="1:14" s="23" customFormat="1" ht="15" customHeight="1">
      <c r="A67" s="51"/>
      <c r="B67" s="688" t="s">
        <v>124</v>
      </c>
      <c r="C67" s="689">
        <v>235340</v>
      </c>
      <c r="D67" s="690">
        <v>1.3793640357496301E-3</v>
      </c>
      <c r="E67" s="689">
        <v>32</v>
      </c>
      <c r="F67" s="689">
        <v>260374</v>
      </c>
      <c r="G67" s="690">
        <v>1.4169254630912538E-3</v>
      </c>
      <c r="H67" s="689">
        <v>30</v>
      </c>
      <c r="I67" s="689">
        <v>238229</v>
      </c>
      <c r="J67" s="690">
        <v>1.2440387399057162E-3</v>
      </c>
      <c r="K67" s="689">
        <v>32</v>
      </c>
      <c r="L67" s="689">
        <v>220473.00152000002</v>
      </c>
      <c r="M67" s="690">
        <v>1.1500683178817593E-3</v>
      </c>
      <c r="N67" s="689">
        <v>35</v>
      </c>
    </row>
    <row r="68" spans="1:14" s="23" customFormat="1" ht="15" customHeight="1">
      <c r="A68" s="51"/>
      <c r="B68" s="688" t="s">
        <v>125</v>
      </c>
      <c r="C68" s="689">
        <v>57338</v>
      </c>
      <c r="D68" s="690">
        <v>3.3606686105979561E-4</v>
      </c>
      <c r="E68" s="689">
        <v>57</v>
      </c>
      <c r="F68" s="689">
        <v>51671</v>
      </c>
      <c r="G68" s="690">
        <v>2.8118765930311082E-4</v>
      </c>
      <c r="H68" s="689">
        <v>57</v>
      </c>
      <c r="I68" s="689">
        <v>51577</v>
      </c>
      <c r="J68" s="690">
        <v>2.6933658827479911E-4</v>
      </c>
      <c r="K68" s="689">
        <v>57</v>
      </c>
      <c r="L68" s="689">
        <v>53522.918310000001</v>
      </c>
      <c r="M68" s="690">
        <v>2.7919524025403453E-4</v>
      </c>
      <c r="N68" s="689">
        <v>57</v>
      </c>
    </row>
    <row r="69" spans="1:14" s="23" customFormat="1" ht="15" customHeight="1">
      <c r="A69" s="51"/>
      <c r="B69" s="688" t="s">
        <v>127</v>
      </c>
      <c r="C69" s="689">
        <v>208167</v>
      </c>
      <c r="D69" s="690">
        <v>1.2200988919431174E-3</v>
      </c>
      <c r="E69" s="689">
        <v>35</v>
      </c>
      <c r="F69" s="689">
        <v>226236</v>
      </c>
      <c r="G69" s="690">
        <v>1.231150380099061E-3</v>
      </c>
      <c r="H69" s="689">
        <v>36</v>
      </c>
      <c r="I69" s="689">
        <v>224301</v>
      </c>
      <c r="J69" s="690">
        <v>1.1713063203874928E-3</v>
      </c>
      <c r="K69" s="689">
        <v>34</v>
      </c>
      <c r="L69" s="689">
        <v>223424.08700999999</v>
      </c>
      <c r="M69" s="690">
        <v>1.1654622659026542E-3</v>
      </c>
      <c r="N69" s="689">
        <v>34</v>
      </c>
    </row>
    <row r="70" spans="1:14" s="23" customFormat="1" ht="15" customHeight="1">
      <c r="A70" s="51"/>
      <c r="B70" s="688" t="s">
        <v>1182</v>
      </c>
      <c r="C70" s="690" t="s">
        <v>1180</v>
      </c>
      <c r="D70" s="690" t="s">
        <v>1180</v>
      </c>
      <c r="E70" s="690" t="s">
        <v>1180</v>
      </c>
      <c r="F70" s="690" t="s">
        <v>1180</v>
      </c>
      <c r="G70" s="690" t="s">
        <v>1180</v>
      </c>
      <c r="H70" s="690" t="s">
        <v>1180</v>
      </c>
      <c r="I70" s="689">
        <v>54123</v>
      </c>
      <c r="J70" s="690">
        <v>2.8263187403681784E-4</v>
      </c>
      <c r="K70" s="689">
        <v>56</v>
      </c>
      <c r="L70" s="689">
        <v>54126.133590000005</v>
      </c>
      <c r="M70" s="690">
        <v>2.8234183315932156E-4</v>
      </c>
      <c r="N70" s="689">
        <v>56</v>
      </c>
    </row>
    <row r="71" spans="1:14" s="23" customFormat="1" ht="15" customHeight="1">
      <c r="A71" s="51" t="s">
        <v>1183</v>
      </c>
      <c r="B71" s="692" t="s">
        <v>474</v>
      </c>
      <c r="C71" s="689">
        <v>6559962</v>
      </c>
      <c r="D71" s="690">
        <v>3.844894900435207E-2</v>
      </c>
      <c r="E71" s="689"/>
      <c r="F71" s="689">
        <v>6809791</v>
      </c>
      <c r="G71" s="690">
        <v>3.7058102061763666E-2</v>
      </c>
      <c r="H71" s="689"/>
      <c r="I71" s="689">
        <v>6529478</v>
      </c>
      <c r="J71" s="690">
        <v>3.4097123286258579E-2</v>
      </c>
      <c r="K71" s="689"/>
      <c r="L71" s="689">
        <v>6329884.7054499993</v>
      </c>
      <c r="M71" s="690">
        <v>3.3019008247692293E-2</v>
      </c>
      <c r="N71" s="689"/>
    </row>
    <row r="72" spans="1:14" s="23" customFormat="1" ht="15" customHeight="1">
      <c r="A72" s="51"/>
      <c r="B72" s="692"/>
      <c r="C72" s="691"/>
      <c r="D72" s="690"/>
      <c r="E72" s="689"/>
      <c r="F72" s="691"/>
      <c r="G72" s="690"/>
      <c r="H72" s="689"/>
      <c r="I72" s="691"/>
      <c r="J72" s="690"/>
      <c r="K72" s="689"/>
      <c r="L72" s="691"/>
      <c r="M72" s="690"/>
      <c r="N72" s="689"/>
    </row>
    <row r="73" spans="1:14" s="23" customFormat="1" ht="15" customHeight="1">
      <c r="A73" s="51"/>
      <c r="B73" s="686" t="s">
        <v>481</v>
      </c>
      <c r="C73" s="687"/>
      <c r="D73" s="693"/>
      <c r="E73" s="687"/>
      <c r="F73" s="687"/>
      <c r="G73" s="693"/>
      <c r="H73" s="687"/>
      <c r="I73" s="687"/>
      <c r="J73" s="693"/>
      <c r="K73" s="687"/>
      <c r="L73" s="687"/>
      <c r="M73" s="693"/>
      <c r="N73" s="687"/>
    </row>
    <row r="74" spans="1:14" s="23" customFormat="1" ht="15" customHeight="1">
      <c r="A74" s="51"/>
      <c r="B74" s="688" t="s">
        <v>130</v>
      </c>
      <c r="C74" s="689">
        <v>688032</v>
      </c>
      <c r="D74" s="690">
        <v>4.0326616650161028E-3</v>
      </c>
      <c r="E74" s="691">
        <v>22</v>
      </c>
      <c r="F74" s="689">
        <v>729548</v>
      </c>
      <c r="G74" s="690">
        <v>3.9701165928521971E-3</v>
      </c>
      <c r="H74" s="691">
        <v>23</v>
      </c>
      <c r="I74" s="689">
        <v>770889</v>
      </c>
      <c r="J74" s="690">
        <v>4.0256046919861883E-3</v>
      </c>
      <c r="K74" s="691">
        <v>22</v>
      </c>
      <c r="L74" s="689">
        <v>779301.07240000006</v>
      </c>
      <c r="M74" s="690">
        <v>4.0651212043176944E-3</v>
      </c>
      <c r="N74" s="691">
        <v>20</v>
      </c>
    </row>
    <row r="75" spans="1:14" s="23" customFormat="1" ht="15" customHeight="1">
      <c r="A75" s="51"/>
      <c r="B75" s="688" t="s">
        <v>132</v>
      </c>
      <c r="C75" s="689">
        <v>1951289</v>
      </c>
      <c r="D75" s="690">
        <v>1.1436805770178721E-2</v>
      </c>
      <c r="E75" s="691">
        <v>14</v>
      </c>
      <c r="F75" s="689">
        <v>2150433</v>
      </c>
      <c r="G75" s="690">
        <v>1.1702409896424813E-2</v>
      </c>
      <c r="H75" s="691">
        <v>14</v>
      </c>
      <c r="I75" s="689">
        <v>2271683</v>
      </c>
      <c r="J75" s="690">
        <v>1.1862794440581276E-2</v>
      </c>
      <c r="K75" s="691">
        <v>15</v>
      </c>
      <c r="L75" s="689">
        <v>2296324.6438099993</v>
      </c>
      <c r="M75" s="690">
        <v>1.1978474471748081E-2</v>
      </c>
      <c r="N75" s="691">
        <v>15</v>
      </c>
    </row>
    <row r="76" spans="1:14" s="23" customFormat="1" ht="15" customHeight="1">
      <c r="A76" s="51"/>
      <c r="B76" s="688" t="s">
        <v>134</v>
      </c>
      <c r="C76" s="689">
        <v>1078411</v>
      </c>
      <c r="D76" s="690">
        <v>6.3207331909441418E-3</v>
      </c>
      <c r="E76" s="691">
        <v>18</v>
      </c>
      <c r="F76" s="689">
        <v>1225454</v>
      </c>
      <c r="G76" s="690">
        <v>6.6687802025049711E-3</v>
      </c>
      <c r="H76" s="691">
        <v>18</v>
      </c>
      <c r="I76" s="689">
        <v>1377303</v>
      </c>
      <c r="J76" s="690">
        <v>7.1923161688474636E-3</v>
      </c>
      <c r="K76" s="691">
        <v>17</v>
      </c>
      <c r="L76" s="689">
        <v>1363879.1917400002</v>
      </c>
      <c r="M76" s="690">
        <v>7.1144958204602008E-3</v>
      </c>
      <c r="N76" s="691">
        <v>17</v>
      </c>
    </row>
    <row r="77" spans="1:14" s="23" customFormat="1" ht="15" customHeight="1">
      <c r="A77" s="51"/>
      <c r="B77" s="688" t="s">
        <v>136</v>
      </c>
      <c r="C77" s="689">
        <v>70037</v>
      </c>
      <c r="D77" s="690">
        <v>4.1049765858671219E-4</v>
      </c>
      <c r="E77" s="691">
        <v>53</v>
      </c>
      <c r="F77" s="689">
        <v>43377</v>
      </c>
      <c r="G77" s="690">
        <v>2.3605266198817591E-4</v>
      </c>
      <c r="H77" s="691">
        <v>58</v>
      </c>
      <c r="I77" s="689">
        <v>46097</v>
      </c>
      <c r="J77" s="690">
        <v>2.4071986950973136E-4</v>
      </c>
      <c r="K77" s="691">
        <v>58</v>
      </c>
      <c r="L77" s="689">
        <v>45340.492399999996</v>
      </c>
      <c r="M77" s="690">
        <v>2.3651269528195921E-4</v>
      </c>
      <c r="N77" s="691">
        <v>58</v>
      </c>
    </row>
    <row r="78" spans="1:14" s="23" customFormat="1" ht="15" customHeight="1">
      <c r="A78" s="51"/>
      <c r="B78" s="688" t="s">
        <v>138</v>
      </c>
      <c r="C78" s="689">
        <v>270939</v>
      </c>
      <c r="D78" s="690">
        <v>1.5880152650716796E-3</v>
      </c>
      <c r="E78" s="691">
        <v>28</v>
      </c>
      <c r="F78" s="689">
        <v>297577</v>
      </c>
      <c r="G78" s="690">
        <v>1.6193799247632484E-3</v>
      </c>
      <c r="H78" s="691">
        <v>27</v>
      </c>
      <c r="I78" s="689">
        <v>332900</v>
      </c>
      <c r="J78" s="690">
        <v>1.7384134446881484E-3</v>
      </c>
      <c r="K78" s="691">
        <v>26</v>
      </c>
      <c r="L78" s="689">
        <v>334918.92697999999</v>
      </c>
      <c r="M78" s="690">
        <v>1.7470603852767486E-3</v>
      </c>
      <c r="N78" s="691">
        <v>26</v>
      </c>
    </row>
    <row r="79" spans="1:14" s="23" customFormat="1" ht="15" customHeight="1">
      <c r="A79" s="51"/>
      <c r="B79" s="688" t="s">
        <v>140</v>
      </c>
      <c r="C79" s="689">
        <v>306715</v>
      </c>
      <c r="D79" s="690">
        <v>1.7977039186918833E-3</v>
      </c>
      <c r="E79" s="691">
        <v>27</v>
      </c>
      <c r="F79" s="689">
        <v>247327</v>
      </c>
      <c r="G79" s="690">
        <v>1.3459251845805286E-3</v>
      </c>
      <c r="H79" s="691">
        <v>32</v>
      </c>
      <c r="I79" s="689">
        <v>272962</v>
      </c>
      <c r="J79" s="690">
        <v>1.4254154721807339E-3</v>
      </c>
      <c r="K79" s="691">
        <v>28</v>
      </c>
      <c r="L79" s="689">
        <v>277444.51663999999</v>
      </c>
      <c r="M79" s="690">
        <v>1.4472527083037761E-3</v>
      </c>
      <c r="N79" s="691">
        <v>28</v>
      </c>
    </row>
    <row r="80" spans="1:14" s="23" customFormat="1" ht="15" customHeight="1">
      <c r="A80" s="51"/>
      <c r="B80" s="688" t="s">
        <v>142</v>
      </c>
      <c r="C80" s="689">
        <v>30854</v>
      </c>
      <c r="D80" s="690">
        <v>1.808400525155906E-4</v>
      </c>
      <c r="E80" s="691">
        <v>58</v>
      </c>
      <c r="F80" s="689">
        <v>32551</v>
      </c>
      <c r="G80" s="690">
        <v>1.77138810899258E-4</v>
      </c>
      <c r="H80" s="691">
        <v>59</v>
      </c>
      <c r="I80" s="689">
        <v>37846</v>
      </c>
      <c r="J80" s="690">
        <v>1.9763290846400619E-4</v>
      </c>
      <c r="K80" s="691">
        <v>59</v>
      </c>
      <c r="L80" s="689">
        <v>35974.464470000006</v>
      </c>
      <c r="M80" s="690">
        <v>1.8765604656566942E-4</v>
      </c>
      <c r="N80" s="691">
        <v>59</v>
      </c>
    </row>
    <row r="81" spans="1:14" s="23" customFormat="1" ht="15" customHeight="1">
      <c r="A81" s="51"/>
      <c r="B81" s="688" t="s">
        <v>144</v>
      </c>
      <c r="C81" s="691">
        <v>609008</v>
      </c>
      <c r="D81" s="690">
        <v>3.5694898133925841E-3</v>
      </c>
      <c r="E81" s="691">
        <v>23</v>
      </c>
      <c r="F81" s="689">
        <v>729679</v>
      </c>
      <c r="G81" s="690">
        <v>3.9708294798365545E-3</v>
      </c>
      <c r="H81" s="691">
        <v>22</v>
      </c>
      <c r="I81" s="689">
        <v>950834</v>
      </c>
      <c r="J81" s="690">
        <v>4.9652826953037275E-3</v>
      </c>
      <c r="K81" s="691">
        <v>19</v>
      </c>
      <c r="L81" s="689">
        <v>919633.92336999986</v>
      </c>
      <c r="M81" s="690">
        <v>4.7971490024877059E-3</v>
      </c>
      <c r="N81" s="691">
        <v>19</v>
      </c>
    </row>
    <row r="82" spans="1:14" s="23" customFormat="1" ht="15" customHeight="1">
      <c r="A82" s="51"/>
      <c r="B82" s="688" t="s">
        <v>546</v>
      </c>
      <c r="C82" s="691" t="s">
        <v>1193</v>
      </c>
      <c r="D82" s="691" t="s">
        <v>1193</v>
      </c>
      <c r="E82" s="691" t="s">
        <v>1193</v>
      </c>
      <c r="F82" s="691">
        <v>327314</v>
      </c>
      <c r="G82" s="690">
        <v>1.7812052702122741E-3</v>
      </c>
      <c r="H82" s="691">
        <v>26</v>
      </c>
      <c r="I82" s="689">
        <v>334970</v>
      </c>
      <c r="J82" s="690">
        <v>1.7492230446596246E-3</v>
      </c>
      <c r="K82" s="691">
        <v>25</v>
      </c>
      <c r="L82" s="689">
        <v>350385.21088999999</v>
      </c>
      <c r="M82" s="690">
        <v>1.8277382142971961E-3</v>
      </c>
      <c r="N82" s="691">
        <v>25</v>
      </c>
    </row>
    <row r="83" spans="1:14" s="23" customFormat="1" ht="15" customHeight="1">
      <c r="A83" s="51"/>
      <c r="B83" s="692" t="s">
        <v>474</v>
      </c>
      <c r="C83" s="689">
        <v>5005286</v>
      </c>
      <c r="D83" s="690">
        <v>2.9336753195551641E-2</v>
      </c>
      <c r="E83" s="691"/>
      <c r="F83" s="689">
        <v>5783259</v>
      </c>
      <c r="G83" s="690">
        <v>3.1471832582176645E-2</v>
      </c>
      <c r="H83" s="691"/>
      <c r="I83" s="689">
        <v>6395486</v>
      </c>
      <c r="J83" s="690">
        <v>3.3397413180278841E-2</v>
      </c>
      <c r="K83" s="691"/>
      <c r="L83" s="689">
        <v>6403202.4426999986</v>
      </c>
      <c r="M83" s="690">
        <v>3.3401460548739027E-2</v>
      </c>
      <c r="N83" s="691"/>
    </row>
    <row r="84" spans="1:14" s="23" customFormat="1" ht="15" customHeight="1">
      <c r="A84" s="51"/>
      <c r="B84" s="692"/>
      <c r="C84" s="689"/>
      <c r="D84" s="690"/>
      <c r="E84" s="689"/>
      <c r="F84" s="689"/>
      <c r="G84" s="690"/>
      <c r="H84" s="689"/>
      <c r="I84" s="689"/>
      <c r="J84" s="690"/>
      <c r="K84" s="689"/>
      <c r="L84" s="689"/>
      <c r="M84" s="690"/>
      <c r="N84" s="689"/>
    </row>
    <row r="85" spans="1:14" s="49" customFormat="1" ht="15" customHeight="1">
      <c r="A85" s="51"/>
      <c r="B85" s="686" t="s">
        <v>191</v>
      </c>
      <c r="C85" s="698">
        <v>170614858.65992001</v>
      </c>
      <c r="D85" s="699">
        <v>0.99999999999999989</v>
      </c>
      <c r="E85" s="687"/>
      <c r="F85" s="698">
        <v>183759842.54807001</v>
      </c>
      <c r="G85" s="699">
        <v>0.99999999999999989</v>
      </c>
      <c r="H85" s="687"/>
      <c r="I85" s="698">
        <v>191496448.10743999</v>
      </c>
      <c r="J85" s="699">
        <v>1</v>
      </c>
      <c r="K85" s="687"/>
      <c r="L85" s="698">
        <v>191704264.94843</v>
      </c>
      <c r="M85" s="699">
        <v>1</v>
      </c>
      <c r="N85" s="687"/>
    </row>
    <row r="86" spans="1:14" s="35" customFormat="1" ht="15" customHeight="1" thickBot="1">
      <c r="A86" s="51"/>
      <c r="B86" s="123"/>
      <c r="C86" s="190"/>
      <c r="D86" s="188"/>
      <c r="E86" s="356"/>
      <c r="F86" s="190"/>
      <c r="G86" s="188"/>
      <c r="H86" s="190"/>
      <c r="I86" s="190"/>
      <c r="J86" s="188"/>
      <c r="K86" s="190"/>
      <c r="L86" s="190"/>
      <c r="M86" s="188"/>
      <c r="N86" s="190"/>
    </row>
    <row r="87" spans="1:14" s="35" customFormat="1" ht="15" customHeight="1" thickTop="1">
      <c r="A87" s="51"/>
      <c r="B87" s="644" t="s">
        <v>1194</v>
      </c>
      <c r="C87" s="75"/>
      <c r="D87" s="313"/>
      <c r="E87" s="351"/>
      <c r="F87" s="75"/>
      <c r="G87" s="313"/>
      <c r="H87" s="75"/>
      <c r="I87" s="75"/>
      <c r="J87" s="313"/>
      <c r="K87" s="75"/>
      <c r="L87" s="75"/>
      <c r="M87" s="313"/>
      <c r="N87" s="75"/>
    </row>
    <row r="88" spans="1:14" s="35" customFormat="1" ht="15" customHeight="1">
      <c r="A88" s="51"/>
      <c r="B88" s="644" t="s">
        <v>1185</v>
      </c>
      <c r="C88" s="75"/>
      <c r="D88" s="313"/>
      <c r="E88" s="351"/>
      <c r="F88" s="75"/>
      <c r="G88" s="313"/>
      <c r="H88" s="75"/>
      <c r="I88" s="75"/>
      <c r="J88" s="313"/>
      <c r="K88" s="75"/>
      <c r="L88" s="75"/>
      <c r="M88" s="313"/>
      <c r="N88" s="75"/>
    </row>
    <row r="89" spans="1:14" s="35" customFormat="1" ht="15" customHeight="1">
      <c r="A89" s="51"/>
      <c r="B89" s="644" t="s">
        <v>1186</v>
      </c>
      <c r="C89" s="75"/>
      <c r="D89" s="313"/>
      <c r="E89" s="75"/>
      <c r="F89" s="75"/>
      <c r="G89" s="313"/>
      <c r="H89" s="351"/>
      <c r="I89" s="75"/>
      <c r="J89" s="313"/>
      <c r="K89" s="313"/>
      <c r="L89" s="313"/>
      <c r="M89" s="313"/>
      <c r="N89" s="75"/>
    </row>
    <row r="90" spans="1:14" s="35" customFormat="1" ht="15" customHeight="1">
      <c r="A90" s="51"/>
      <c r="B90" s="644" t="s">
        <v>1187</v>
      </c>
      <c r="C90" s="75"/>
      <c r="D90" s="313"/>
      <c r="E90" s="351"/>
      <c r="F90" s="75"/>
      <c r="G90" s="313"/>
      <c r="H90" s="75"/>
      <c r="I90" s="75"/>
      <c r="J90" s="313"/>
      <c r="K90" s="313"/>
      <c r="L90" s="313"/>
      <c r="M90" s="313"/>
      <c r="N90" s="75"/>
    </row>
    <row r="91" spans="1:14" s="35" customFormat="1" ht="15" customHeight="1">
      <c r="A91" s="51" t="s">
        <v>917</v>
      </c>
      <c r="B91" s="51"/>
      <c r="C91" s="75"/>
      <c r="D91" s="313"/>
      <c r="E91" s="351"/>
      <c r="F91" s="75"/>
      <c r="G91" s="313"/>
      <c r="H91" s="75"/>
      <c r="I91" s="75"/>
      <c r="J91" s="313"/>
      <c r="K91" s="75"/>
      <c r="L91" s="75"/>
      <c r="M91" s="313"/>
      <c r="N91" s="75"/>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7"/>
  <sheetViews>
    <sheetView topLeftCell="B1" zoomScaleNormal="100" workbookViewId="0">
      <selection activeCell="B1" sqref="B1:N1"/>
    </sheetView>
  </sheetViews>
  <sheetFormatPr defaultColWidth="11.42578125" defaultRowHeight="12.75"/>
  <cols>
    <col min="1" max="1" width="26" style="646" hidden="1" customWidth="1"/>
    <col min="2" max="2" width="48.85546875" style="37" customWidth="1"/>
    <col min="3" max="3" width="21.140625" style="646" customWidth="1"/>
    <col min="4" max="4" width="15.42578125" style="646" customWidth="1"/>
    <col min="5" max="5" width="16.5703125" style="646" customWidth="1"/>
    <col min="6" max="6" width="21.140625" style="646" customWidth="1"/>
    <col min="7" max="7" width="15.42578125" style="646" customWidth="1"/>
    <col min="8" max="8" width="16.5703125" style="646" customWidth="1"/>
    <col min="9" max="9" width="21.140625" style="646" customWidth="1"/>
    <col min="10" max="10" width="15.42578125" style="646" customWidth="1"/>
    <col min="11" max="11" width="16.5703125" style="646" customWidth="1"/>
    <col min="12" max="12" width="21.140625" style="646" customWidth="1"/>
    <col min="13" max="13" width="15.42578125" style="646" customWidth="1"/>
    <col min="14" max="14" width="16.5703125" style="646" customWidth="1"/>
    <col min="15" max="256" width="11.42578125" style="646"/>
    <col min="257" max="257" width="0" style="646" hidden="1" customWidth="1"/>
    <col min="258" max="258" width="48.85546875" style="646" customWidth="1"/>
    <col min="259" max="259" width="21.140625" style="646" customWidth="1"/>
    <col min="260" max="260" width="15.42578125" style="646" customWidth="1"/>
    <col min="261" max="261" width="16.5703125" style="646" customWidth="1"/>
    <col min="262" max="262" width="21.140625" style="646" customWidth="1"/>
    <col min="263" max="263" width="15.42578125" style="646" customWidth="1"/>
    <col min="264" max="264" width="16.5703125" style="646" customWidth="1"/>
    <col min="265" max="265" width="21.140625" style="646" customWidth="1"/>
    <col min="266" max="266" width="15.42578125" style="646" customWidth="1"/>
    <col min="267" max="267" width="16.5703125" style="646" customWidth="1"/>
    <col min="268" max="268" width="21.140625" style="646" customWidth="1"/>
    <col min="269" max="269" width="15.42578125" style="646" customWidth="1"/>
    <col min="270" max="270" width="16.5703125" style="646" customWidth="1"/>
    <col min="271" max="512" width="11.42578125" style="646"/>
    <col min="513" max="513" width="0" style="646" hidden="1" customWidth="1"/>
    <col min="514" max="514" width="48.85546875" style="646" customWidth="1"/>
    <col min="515" max="515" width="21.140625" style="646" customWidth="1"/>
    <col min="516" max="516" width="15.42578125" style="646" customWidth="1"/>
    <col min="517" max="517" width="16.5703125" style="646" customWidth="1"/>
    <col min="518" max="518" width="21.140625" style="646" customWidth="1"/>
    <col min="519" max="519" width="15.42578125" style="646" customWidth="1"/>
    <col min="520" max="520" width="16.5703125" style="646" customWidth="1"/>
    <col min="521" max="521" width="21.140625" style="646" customWidth="1"/>
    <col min="522" max="522" width="15.42578125" style="646" customWidth="1"/>
    <col min="523" max="523" width="16.5703125" style="646" customWidth="1"/>
    <col min="524" max="524" width="21.140625" style="646" customWidth="1"/>
    <col min="525" max="525" width="15.42578125" style="646" customWidth="1"/>
    <col min="526" max="526" width="16.5703125" style="646" customWidth="1"/>
    <col min="527" max="768" width="11.42578125" style="646"/>
    <col min="769" max="769" width="0" style="646" hidden="1" customWidth="1"/>
    <col min="770" max="770" width="48.85546875" style="646" customWidth="1"/>
    <col min="771" max="771" width="21.140625" style="646" customWidth="1"/>
    <col min="772" max="772" width="15.42578125" style="646" customWidth="1"/>
    <col min="773" max="773" width="16.5703125" style="646" customWidth="1"/>
    <col min="774" max="774" width="21.140625" style="646" customWidth="1"/>
    <col min="775" max="775" width="15.42578125" style="646" customWidth="1"/>
    <col min="776" max="776" width="16.5703125" style="646" customWidth="1"/>
    <col min="777" max="777" width="21.140625" style="646" customWidth="1"/>
    <col min="778" max="778" width="15.42578125" style="646" customWidth="1"/>
    <col min="779" max="779" width="16.5703125" style="646" customWidth="1"/>
    <col min="780" max="780" width="21.140625" style="646" customWidth="1"/>
    <col min="781" max="781" width="15.42578125" style="646" customWidth="1"/>
    <col min="782" max="782" width="16.5703125" style="646" customWidth="1"/>
    <col min="783" max="1024" width="11.42578125" style="646"/>
    <col min="1025" max="1025" width="0" style="646" hidden="1" customWidth="1"/>
    <col min="1026" max="1026" width="48.85546875" style="646" customWidth="1"/>
    <col min="1027" max="1027" width="21.140625" style="646" customWidth="1"/>
    <col min="1028" max="1028" width="15.42578125" style="646" customWidth="1"/>
    <col min="1029" max="1029" width="16.5703125" style="646" customWidth="1"/>
    <col min="1030" max="1030" width="21.140625" style="646" customWidth="1"/>
    <col min="1031" max="1031" width="15.42578125" style="646" customWidth="1"/>
    <col min="1032" max="1032" width="16.5703125" style="646" customWidth="1"/>
    <col min="1033" max="1033" width="21.140625" style="646" customWidth="1"/>
    <col min="1034" max="1034" width="15.42578125" style="646" customWidth="1"/>
    <col min="1035" max="1035" width="16.5703125" style="646" customWidth="1"/>
    <col min="1036" max="1036" width="21.140625" style="646" customWidth="1"/>
    <col min="1037" max="1037" width="15.42578125" style="646" customWidth="1"/>
    <col min="1038" max="1038" width="16.5703125" style="646" customWidth="1"/>
    <col min="1039" max="1280" width="11.42578125" style="646"/>
    <col min="1281" max="1281" width="0" style="646" hidden="1" customWidth="1"/>
    <col min="1282" max="1282" width="48.85546875" style="646" customWidth="1"/>
    <col min="1283" max="1283" width="21.140625" style="646" customWidth="1"/>
    <col min="1284" max="1284" width="15.42578125" style="646" customWidth="1"/>
    <col min="1285" max="1285" width="16.5703125" style="646" customWidth="1"/>
    <col min="1286" max="1286" width="21.140625" style="646" customWidth="1"/>
    <col min="1287" max="1287" width="15.42578125" style="646" customWidth="1"/>
    <col min="1288" max="1288" width="16.5703125" style="646" customWidth="1"/>
    <col min="1289" max="1289" width="21.140625" style="646" customWidth="1"/>
    <col min="1290" max="1290" width="15.42578125" style="646" customWidth="1"/>
    <col min="1291" max="1291" width="16.5703125" style="646" customWidth="1"/>
    <col min="1292" max="1292" width="21.140625" style="646" customWidth="1"/>
    <col min="1293" max="1293" width="15.42578125" style="646" customWidth="1"/>
    <col min="1294" max="1294" width="16.5703125" style="646" customWidth="1"/>
    <col min="1295" max="1536" width="11.42578125" style="646"/>
    <col min="1537" max="1537" width="0" style="646" hidden="1" customWidth="1"/>
    <col min="1538" max="1538" width="48.85546875" style="646" customWidth="1"/>
    <col min="1539" max="1539" width="21.140625" style="646" customWidth="1"/>
    <col min="1540" max="1540" width="15.42578125" style="646" customWidth="1"/>
    <col min="1541" max="1541" width="16.5703125" style="646" customWidth="1"/>
    <col min="1542" max="1542" width="21.140625" style="646" customWidth="1"/>
    <col min="1543" max="1543" width="15.42578125" style="646" customWidth="1"/>
    <col min="1544" max="1544" width="16.5703125" style="646" customWidth="1"/>
    <col min="1545" max="1545" width="21.140625" style="646" customWidth="1"/>
    <col min="1546" max="1546" width="15.42578125" style="646" customWidth="1"/>
    <col min="1547" max="1547" width="16.5703125" style="646" customWidth="1"/>
    <col min="1548" max="1548" width="21.140625" style="646" customWidth="1"/>
    <col min="1549" max="1549" width="15.42578125" style="646" customWidth="1"/>
    <col min="1550" max="1550" width="16.5703125" style="646" customWidth="1"/>
    <col min="1551" max="1792" width="11.42578125" style="646"/>
    <col min="1793" max="1793" width="0" style="646" hidden="1" customWidth="1"/>
    <col min="1794" max="1794" width="48.85546875" style="646" customWidth="1"/>
    <col min="1795" max="1795" width="21.140625" style="646" customWidth="1"/>
    <col min="1796" max="1796" width="15.42578125" style="646" customWidth="1"/>
    <col min="1797" max="1797" width="16.5703125" style="646" customWidth="1"/>
    <col min="1798" max="1798" width="21.140625" style="646" customWidth="1"/>
    <col min="1799" max="1799" width="15.42578125" style="646" customWidth="1"/>
    <col min="1800" max="1800" width="16.5703125" style="646" customWidth="1"/>
    <col min="1801" max="1801" width="21.140625" style="646" customWidth="1"/>
    <col min="1802" max="1802" width="15.42578125" style="646" customWidth="1"/>
    <col min="1803" max="1803" width="16.5703125" style="646" customWidth="1"/>
    <col min="1804" max="1804" width="21.140625" style="646" customWidth="1"/>
    <col min="1805" max="1805" width="15.42578125" style="646" customWidth="1"/>
    <col min="1806" max="1806" width="16.5703125" style="646" customWidth="1"/>
    <col min="1807" max="2048" width="11.42578125" style="646"/>
    <col min="2049" max="2049" width="0" style="646" hidden="1" customWidth="1"/>
    <col min="2050" max="2050" width="48.85546875" style="646" customWidth="1"/>
    <col min="2051" max="2051" width="21.140625" style="646" customWidth="1"/>
    <col min="2052" max="2052" width="15.42578125" style="646" customWidth="1"/>
    <col min="2053" max="2053" width="16.5703125" style="646" customWidth="1"/>
    <col min="2054" max="2054" width="21.140625" style="646" customWidth="1"/>
    <col min="2055" max="2055" width="15.42578125" style="646" customWidth="1"/>
    <col min="2056" max="2056" width="16.5703125" style="646" customWidth="1"/>
    <col min="2057" max="2057" width="21.140625" style="646" customWidth="1"/>
    <col min="2058" max="2058" width="15.42578125" style="646" customWidth="1"/>
    <col min="2059" max="2059" width="16.5703125" style="646" customWidth="1"/>
    <col min="2060" max="2060" width="21.140625" style="646" customWidth="1"/>
    <col min="2061" max="2061" width="15.42578125" style="646" customWidth="1"/>
    <col min="2062" max="2062" width="16.5703125" style="646" customWidth="1"/>
    <col min="2063" max="2304" width="11.42578125" style="646"/>
    <col min="2305" max="2305" width="0" style="646" hidden="1" customWidth="1"/>
    <col min="2306" max="2306" width="48.85546875" style="646" customWidth="1"/>
    <col min="2307" max="2307" width="21.140625" style="646" customWidth="1"/>
    <col min="2308" max="2308" width="15.42578125" style="646" customWidth="1"/>
    <col min="2309" max="2309" width="16.5703125" style="646" customWidth="1"/>
    <col min="2310" max="2310" width="21.140625" style="646" customWidth="1"/>
    <col min="2311" max="2311" width="15.42578125" style="646" customWidth="1"/>
    <col min="2312" max="2312" width="16.5703125" style="646" customWidth="1"/>
    <col min="2313" max="2313" width="21.140625" style="646" customWidth="1"/>
    <col min="2314" max="2314" width="15.42578125" style="646" customWidth="1"/>
    <col min="2315" max="2315" width="16.5703125" style="646" customWidth="1"/>
    <col min="2316" max="2316" width="21.140625" style="646" customWidth="1"/>
    <col min="2317" max="2317" width="15.42578125" style="646" customWidth="1"/>
    <col min="2318" max="2318" width="16.5703125" style="646" customWidth="1"/>
    <col min="2319" max="2560" width="11.42578125" style="646"/>
    <col min="2561" max="2561" width="0" style="646" hidden="1" customWidth="1"/>
    <col min="2562" max="2562" width="48.85546875" style="646" customWidth="1"/>
    <col min="2563" max="2563" width="21.140625" style="646" customWidth="1"/>
    <col min="2564" max="2564" width="15.42578125" style="646" customWidth="1"/>
    <col min="2565" max="2565" width="16.5703125" style="646" customWidth="1"/>
    <col min="2566" max="2566" width="21.140625" style="646" customWidth="1"/>
    <col min="2567" max="2567" width="15.42578125" style="646" customWidth="1"/>
    <col min="2568" max="2568" width="16.5703125" style="646" customWidth="1"/>
    <col min="2569" max="2569" width="21.140625" style="646" customWidth="1"/>
    <col min="2570" max="2570" width="15.42578125" style="646" customWidth="1"/>
    <col min="2571" max="2571" width="16.5703125" style="646" customWidth="1"/>
    <col min="2572" max="2572" width="21.140625" style="646" customWidth="1"/>
    <col min="2573" max="2573" width="15.42578125" style="646" customWidth="1"/>
    <col min="2574" max="2574" width="16.5703125" style="646" customWidth="1"/>
    <col min="2575" max="2816" width="11.42578125" style="646"/>
    <col min="2817" max="2817" width="0" style="646" hidden="1" customWidth="1"/>
    <col min="2818" max="2818" width="48.85546875" style="646" customWidth="1"/>
    <col min="2819" max="2819" width="21.140625" style="646" customWidth="1"/>
    <col min="2820" max="2820" width="15.42578125" style="646" customWidth="1"/>
    <col min="2821" max="2821" width="16.5703125" style="646" customWidth="1"/>
    <col min="2822" max="2822" width="21.140625" style="646" customWidth="1"/>
    <col min="2823" max="2823" width="15.42578125" style="646" customWidth="1"/>
    <col min="2824" max="2824" width="16.5703125" style="646" customWidth="1"/>
    <col min="2825" max="2825" width="21.140625" style="646" customWidth="1"/>
    <col min="2826" max="2826" width="15.42578125" style="646" customWidth="1"/>
    <col min="2827" max="2827" width="16.5703125" style="646" customWidth="1"/>
    <col min="2828" max="2828" width="21.140625" style="646" customWidth="1"/>
    <col min="2829" max="2829" width="15.42578125" style="646" customWidth="1"/>
    <col min="2830" max="2830" width="16.5703125" style="646" customWidth="1"/>
    <col min="2831" max="3072" width="11.42578125" style="646"/>
    <col min="3073" max="3073" width="0" style="646" hidden="1" customWidth="1"/>
    <col min="3074" max="3074" width="48.85546875" style="646" customWidth="1"/>
    <col min="3075" max="3075" width="21.140625" style="646" customWidth="1"/>
    <col min="3076" max="3076" width="15.42578125" style="646" customWidth="1"/>
    <col min="3077" max="3077" width="16.5703125" style="646" customWidth="1"/>
    <col min="3078" max="3078" width="21.140625" style="646" customWidth="1"/>
    <col min="3079" max="3079" width="15.42578125" style="646" customWidth="1"/>
    <col min="3080" max="3080" width="16.5703125" style="646" customWidth="1"/>
    <col min="3081" max="3081" width="21.140625" style="646" customWidth="1"/>
    <col min="3082" max="3082" width="15.42578125" style="646" customWidth="1"/>
    <col min="3083" max="3083" width="16.5703125" style="646" customWidth="1"/>
    <col min="3084" max="3084" width="21.140625" style="646" customWidth="1"/>
    <col min="3085" max="3085" width="15.42578125" style="646" customWidth="1"/>
    <col min="3086" max="3086" width="16.5703125" style="646" customWidth="1"/>
    <col min="3087" max="3328" width="11.42578125" style="646"/>
    <col min="3329" max="3329" width="0" style="646" hidden="1" customWidth="1"/>
    <col min="3330" max="3330" width="48.85546875" style="646" customWidth="1"/>
    <col min="3331" max="3331" width="21.140625" style="646" customWidth="1"/>
    <col min="3332" max="3332" width="15.42578125" style="646" customWidth="1"/>
    <col min="3333" max="3333" width="16.5703125" style="646" customWidth="1"/>
    <col min="3334" max="3334" width="21.140625" style="646" customWidth="1"/>
    <col min="3335" max="3335" width="15.42578125" style="646" customWidth="1"/>
    <col min="3336" max="3336" width="16.5703125" style="646" customWidth="1"/>
    <col min="3337" max="3337" width="21.140625" style="646" customWidth="1"/>
    <col min="3338" max="3338" width="15.42578125" style="646" customWidth="1"/>
    <col min="3339" max="3339" width="16.5703125" style="646" customWidth="1"/>
    <col min="3340" max="3340" width="21.140625" style="646" customWidth="1"/>
    <col min="3341" max="3341" width="15.42578125" style="646" customWidth="1"/>
    <col min="3342" max="3342" width="16.5703125" style="646" customWidth="1"/>
    <col min="3343" max="3584" width="11.42578125" style="646"/>
    <col min="3585" max="3585" width="0" style="646" hidden="1" customWidth="1"/>
    <col min="3586" max="3586" width="48.85546875" style="646" customWidth="1"/>
    <col min="3587" max="3587" width="21.140625" style="646" customWidth="1"/>
    <col min="3588" max="3588" width="15.42578125" style="646" customWidth="1"/>
    <col min="3589" max="3589" width="16.5703125" style="646" customWidth="1"/>
    <col min="3590" max="3590" width="21.140625" style="646" customWidth="1"/>
    <col min="3591" max="3591" width="15.42578125" style="646" customWidth="1"/>
    <col min="3592" max="3592" width="16.5703125" style="646" customWidth="1"/>
    <col min="3593" max="3593" width="21.140625" style="646" customWidth="1"/>
    <col min="3594" max="3594" width="15.42578125" style="646" customWidth="1"/>
    <col min="3595" max="3595" width="16.5703125" style="646" customWidth="1"/>
    <col min="3596" max="3596" width="21.140625" style="646" customWidth="1"/>
    <col min="3597" max="3597" width="15.42578125" style="646" customWidth="1"/>
    <col min="3598" max="3598" width="16.5703125" style="646" customWidth="1"/>
    <col min="3599" max="3840" width="11.42578125" style="646"/>
    <col min="3841" max="3841" width="0" style="646" hidden="1" customWidth="1"/>
    <col min="3842" max="3842" width="48.85546875" style="646" customWidth="1"/>
    <col min="3843" max="3843" width="21.140625" style="646" customWidth="1"/>
    <col min="3844" max="3844" width="15.42578125" style="646" customWidth="1"/>
    <col min="3845" max="3845" width="16.5703125" style="646" customWidth="1"/>
    <col min="3846" max="3846" width="21.140625" style="646" customWidth="1"/>
    <col min="3847" max="3847" width="15.42578125" style="646" customWidth="1"/>
    <col min="3848" max="3848" width="16.5703125" style="646" customWidth="1"/>
    <col min="3849" max="3849" width="21.140625" style="646" customWidth="1"/>
    <col min="3850" max="3850" width="15.42578125" style="646" customWidth="1"/>
    <col min="3851" max="3851" width="16.5703125" style="646" customWidth="1"/>
    <col min="3852" max="3852" width="21.140625" style="646" customWidth="1"/>
    <col min="3853" max="3853" width="15.42578125" style="646" customWidth="1"/>
    <col min="3854" max="3854" width="16.5703125" style="646" customWidth="1"/>
    <col min="3855" max="4096" width="11.42578125" style="646"/>
    <col min="4097" max="4097" width="0" style="646" hidden="1" customWidth="1"/>
    <col min="4098" max="4098" width="48.85546875" style="646" customWidth="1"/>
    <col min="4099" max="4099" width="21.140625" style="646" customWidth="1"/>
    <col min="4100" max="4100" width="15.42578125" style="646" customWidth="1"/>
    <col min="4101" max="4101" width="16.5703125" style="646" customWidth="1"/>
    <col min="4102" max="4102" width="21.140625" style="646" customWidth="1"/>
    <col min="4103" max="4103" width="15.42578125" style="646" customWidth="1"/>
    <col min="4104" max="4104" width="16.5703125" style="646" customWidth="1"/>
    <col min="4105" max="4105" width="21.140625" style="646" customWidth="1"/>
    <col min="4106" max="4106" width="15.42578125" style="646" customWidth="1"/>
    <col min="4107" max="4107" width="16.5703125" style="646" customWidth="1"/>
    <col min="4108" max="4108" width="21.140625" style="646" customWidth="1"/>
    <col min="4109" max="4109" width="15.42578125" style="646" customWidth="1"/>
    <col min="4110" max="4110" width="16.5703125" style="646" customWidth="1"/>
    <col min="4111" max="4352" width="11.42578125" style="646"/>
    <col min="4353" max="4353" width="0" style="646" hidden="1" customWidth="1"/>
    <col min="4354" max="4354" width="48.85546875" style="646" customWidth="1"/>
    <col min="4355" max="4355" width="21.140625" style="646" customWidth="1"/>
    <col min="4356" max="4356" width="15.42578125" style="646" customWidth="1"/>
    <col min="4357" max="4357" width="16.5703125" style="646" customWidth="1"/>
    <col min="4358" max="4358" width="21.140625" style="646" customWidth="1"/>
    <col min="4359" max="4359" width="15.42578125" style="646" customWidth="1"/>
    <col min="4360" max="4360" width="16.5703125" style="646" customWidth="1"/>
    <col min="4361" max="4361" width="21.140625" style="646" customWidth="1"/>
    <col min="4362" max="4362" width="15.42578125" style="646" customWidth="1"/>
    <col min="4363" max="4363" width="16.5703125" style="646" customWidth="1"/>
    <col min="4364" max="4364" width="21.140625" style="646" customWidth="1"/>
    <col min="4365" max="4365" width="15.42578125" style="646" customWidth="1"/>
    <col min="4366" max="4366" width="16.5703125" style="646" customWidth="1"/>
    <col min="4367" max="4608" width="11.42578125" style="646"/>
    <col min="4609" max="4609" width="0" style="646" hidden="1" customWidth="1"/>
    <col min="4610" max="4610" width="48.85546875" style="646" customWidth="1"/>
    <col min="4611" max="4611" width="21.140625" style="646" customWidth="1"/>
    <col min="4612" max="4612" width="15.42578125" style="646" customWidth="1"/>
    <col min="4613" max="4613" width="16.5703125" style="646" customWidth="1"/>
    <col min="4614" max="4614" width="21.140625" style="646" customWidth="1"/>
    <col min="4615" max="4615" width="15.42578125" style="646" customWidth="1"/>
    <col min="4616" max="4616" width="16.5703125" style="646" customWidth="1"/>
    <col min="4617" max="4617" width="21.140625" style="646" customWidth="1"/>
    <col min="4618" max="4618" width="15.42578125" style="646" customWidth="1"/>
    <col min="4619" max="4619" width="16.5703125" style="646" customWidth="1"/>
    <col min="4620" max="4620" width="21.140625" style="646" customWidth="1"/>
    <col min="4621" max="4621" width="15.42578125" style="646" customWidth="1"/>
    <col min="4622" max="4622" width="16.5703125" style="646" customWidth="1"/>
    <col min="4623" max="4864" width="11.42578125" style="646"/>
    <col min="4865" max="4865" width="0" style="646" hidden="1" customWidth="1"/>
    <col min="4866" max="4866" width="48.85546875" style="646" customWidth="1"/>
    <col min="4867" max="4867" width="21.140625" style="646" customWidth="1"/>
    <col min="4868" max="4868" width="15.42578125" style="646" customWidth="1"/>
    <col min="4869" max="4869" width="16.5703125" style="646" customWidth="1"/>
    <col min="4870" max="4870" width="21.140625" style="646" customWidth="1"/>
    <col min="4871" max="4871" width="15.42578125" style="646" customWidth="1"/>
    <col min="4872" max="4872" width="16.5703125" style="646" customWidth="1"/>
    <col min="4873" max="4873" width="21.140625" style="646" customWidth="1"/>
    <col min="4874" max="4874" width="15.42578125" style="646" customWidth="1"/>
    <col min="4875" max="4875" width="16.5703125" style="646" customWidth="1"/>
    <col min="4876" max="4876" width="21.140625" style="646" customWidth="1"/>
    <col min="4877" max="4877" width="15.42578125" style="646" customWidth="1"/>
    <col min="4878" max="4878" width="16.5703125" style="646" customWidth="1"/>
    <col min="4879" max="5120" width="11.42578125" style="646"/>
    <col min="5121" max="5121" width="0" style="646" hidden="1" customWidth="1"/>
    <col min="5122" max="5122" width="48.85546875" style="646" customWidth="1"/>
    <col min="5123" max="5123" width="21.140625" style="646" customWidth="1"/>
    <col min="5124" max="5124" width="15.42578125" style="646" customWidth="1"/>
    <col min="5125" max="5125" width="16.5703125" style="646" customWidth="1"/>
    <col min="5126" max="5126" width="21.140625" style="646" customWidth="1"/>
    <col min="5127" max="5127" width="15.42578125" style="646" customWidth="1"/>
    <col min="5128" max="5128" width="16.5703125" style="646" customWidth="1"/>
    <col min="5129" max="5129" width="21.140625" style="646" customWidth="1"/>
    <col min="5130" max="5130" width="15.42578125" style="646" customWidth="1"/>
    <col min="5131" max="5131" width="16.5703125" style="646" customWidth="1"/>
    <col min="5132" max="5132" width="21.140625" style="646" customWidth="1"/>
    <col min="5133" max="5133" width="15.42578125" style="646" customWidth="1"/>
    <col min="5134" max="5134" width="16.5703125" style="646" customWidth="1"/>
    <col min="5135" max="5376" width="11.42578125" style="646"/>
    <col min="5377" max="5377" width="0" style="646" hidden="1" customWidth="1"/>
    <col min="5378" max="5378" width="48.85546875" style="646" customWidth="1"/>
    <col min="5379" max="5379" width="21.140625" style="646" customWidth="1"/>
    <col min="5380" max="5380" width="15.42578125" style="646" customWidth="1"/>
    <col min="5381" max="5381" width="16.5703125" style="646" customWidth="1"/>
    <col min="5382" max="5382" width="21.140625" style="646" customWidth="1"/>
    <col min="5383" max="5383" width="15.42578125" style="646" customWidth="1"/>
    <col min="5384" max="5384" width="16.5703125" style="646" customWidth="1"/>
    <col min="5385" max="5385" width="21.140625" style="646" customWidth="1"/>
    <col min="5386" max="5386" width="15.42578125" style="646" customWidth="1"/>
    <col min="5387" max="5387" width="16.5703125" style="646" customWidth="1"/>
    <col min="5388" max="5388" width="21.140625" style="646" customWidth="1"/>
    <col min="5389" max="5389" width="15.42578125" style="646" customWidth="1"/>
    <col min="5390" max="5390" width="16.5703125" style="646" customWidth="1"/>
    <col min="5391" max="5632" width="11.42578125" style="646"/>
    <col min="5633" max="5633" width="0" style="646" hidden="1" customWidth="1"/>
    <col min="5634" max="5634" width="48.85546875" style="646" customWidth="1"/>
    <col min="5635" max="5635" width="21.140625" style="646" customWidth="1"/>
    <col min="5636" max="5636" width="15.42578125" style="646" customWidth="1"/>
    <col min="5637" max="5637" width="16.5703125" style="646" customWidth="1"/>
    <col min="5638" max="5638" width="21.140625" style="646" customWidth="1"/>
    <col min="5639" max="5639" width="15.42578125" style="646" customWidth="1"/>
    <col min="5640" max="5640" width="16.5703125" style="646" customWidth="1"/>
    <col min="5641" max="5641" width="21.140625" style="646" customWidth="1"/>
    <col min="5642" max="5642" width="15.42578125" style="646" customWidth="1"/>
    <col min="5643" max="5643" width="16.5703125" style="646" customWidth="1"/>
    <col min="5644" max="5644" width="21.140625" style="646" customWidth="1"/>
    <col min="5645" max="5645" width="15.42578125" style="646" customWidth="1"/>
    <col min="5646" max="5646" width="16.5703125" style="646" customWidth="1"/>
    <col min="5647" max="5888" width="11.42578125" style="646"/>
    <col min="5889" max="5889" width="0" style="646" hidden="1" customWidth="1"/>
    <col min="5890" max="5890" width="48.85546875" style="646" customWidth="1"/>
    <col min="5891" max="5891" width="21.140625" style="646" customWidth="1"/>
    <col min="5892" max="5892" width="15.42578125" style="646" customWidth="1"/>
    <col min="5893" max="5893" width="16.5703125" style="646" customWidth="1"/>
    <col min="5894" max="5894" width="21.140625" style="646" customWidth="1"/>
    <col min="5895" max="5895" width="15.42578125" style="646" customWidth="1"/>
    <col min="5896" max="5896" width="16.5703125" style="646" customWidth="1"/>
    <col min="5897" max="5897" width="21.140625" style="646" customWidth="1"/>
    <col min="5898" max="5898" width="15.42578125" style="646" customWidth="1"/>
    <col min="5899" max="5899" width="16.5703125" style="646" customWidth="1"/>
    <col min="5900" max="5900" width="21.140625" style="646" customWidth="1"/>
    <col min="5901" max="5901" width="15.42578125" style="646" customWidth="1"/>
    <col min="5902" max="5902" width="16.5703125" style="646" customWidth="1"/>
    <col min="5903" max="6144" width="11.42578125" style="646"/>
    <col min="6145" max="6145" width="0" style="646" hidden="1" customWidth="1"/>
    <col min="6146" max="6146" width="48.85546875" style="646" customWidth="1"/>
    <col min="6147" max="6147" width="21.140625" style="646" customWidth="1"/>
    <col min="6148" max="6148" width="15.42578125" style="646" customWidth="1"/>
    <col min="6149" max="6149" width="16.5703125" style="646" customWidth="1"/>
    <col min="6150" max="6150" width="21.140625" style="646" customWidth="1"/>
    <col min="6151" max="6151" width="15.42578125" style="646" customWidth="1"/>
    <col min="6152" max="6152" width="16.5703125" style="646" customWidth="1"/>
    <col min="6153" max="6153" width="21.140625" style="646" customWidth="1"/>
    <col min="6154" max="6154" width="15.42578125" style="646" customWidth="1"/>
    <col min="6155" max="6155" width="16.5703125" style="646" customWidth="1"/>
    <col min="6156" max="6156" width="21.140625" style="646" customWidth="1"/>
    <col min="6157" max="6157" width="15.42578125" style="646" customWidth="1"/>
    <col min="6158" max="6158" width="16.5703125" style="646" customWidth="1"/>
    <col min="6159" max="6400" width="11.42578125" style="646"/>
    <col min="6401" max="6401" width="0" style="646" hidden="1" customWidth="1"/>
    <col min="6402" max="6402" width="48.85546875" style="646" customWidth="1"/>
    <col min="6403" max="6403" width="21.140625" style="646" customWidth="1"/>
    <col min="6404" max="6404" width="15.42578125" style="646" customWidth="1"/>
    <col min="6405" max="6405" width="16.5703125" style="646" customWidth="1"/>
    <col min="6406" max="6406" width="21.140625" style="646" customWidth="1"/>
    <col min="6407" max="6407" width="15.42578125" style="646" customWidth="1"/>
    <col min="6408" max="6408" width="16.5703125" style="646" customWidth="1"/>
    <col min="6409" max="6409" width="21.140625" style="646" customWidth="1"/>
    <col min="6410" max="6410" width="15.42578125" style="646" customWidth="1"/>
    <col min="6411" max="6411" width="16.5703125" style="646" customWidth="1"/>
    <col min="6412" max="6412" width="21.140625" style="646" customWidth="1"/>
    <col min="6413" max="6413" width="15.42578125" style="646" customWidth="1"/>
    <col min="6414" max="6414" width="16.5703125" style="646" customWidth="1"/>
    <col min="6415" max="6656" width="11.42578125" style="646"/>
    <col min="6657" max="6657" width="0" style="646" hidden="1" customWidth="1"/>
    <col min="6658" max="6658" width="48.85546875" style="646" customWidth="1"/>
    <col min="6659" max="6659" width="21.140625" style="646" customWidth="1"/>
    <col min="6660" max="6660" width="15.42578125" style="646" customWidth="1"/>
    <col min="6661" max="6661" width="16.5703125" style="646" customWidth="1"/>
    <col min="6662" max="6662" width="21.140625" style="646" customWidth="1"/>
    <col min="6663" max="6663" width="15.42578125" style="646" customWidth="1"/>
    <col min="6664" max="6664" width="16.5703125" style="646" customWidth="1"/>
    <col min="6665" max="6665" width="21.140625" style="646" customWidth="1"/>
    <col min="6666" max="6666" width="15.42578125" style="646" customWidth="1"/>
    <col min="6667" max="6667" width="16.5703125" style="646" customWidth="1"/>
    <col min="6668" max="6668" width="21.140625" style="646" customWidth="1"/>
    <col min="6669" max="6669" width="15.42578125" style="646" customWidth="1"/>
    <col min="6670" max="6670" width="16.5703125" style="646" customWidth="1"/>
    <col min="6671" max="6912" width="11.42578125" style="646"/>
    <col min="6913" max="6913" width="0" style="646" hidden="1" customWidth="1"/>
    <col min="6914" max="6914" width="48.85546875" style="646" customWidth="1"/>
    <col min="6915" max="6915" width="21.140625" style="646" customWidth="1"/>
    <col min="6916" max="6916" width="15.42578125" style="646" customWidth="1"/>
    <col min="6917" max="6917" width="16.5703125" style="646" customWidth="1"/>
    <col min="6918" max="6918" width="21.140625" style="646" customWidth="1"/>
    <col min="6919" max="6919" width="15.42578125" style="646" customWidth="1"/>
    <col min="6920" max="6920" width="16.5703125" style="646" customWidth="1"/>
    <col min="6921" max="6921" width="21.140625" style="646" customWidth="1"/>
    <col min="6922" max="6922" width="15.42578125" style="646" customWidth="1"/>
    <col min="6923" max="6923" width="16.5703125" style="646" customWidth="1"/>
    <col min="6924" max="6924" width="21.140625" style="646" customWidth="1"/>
    <col min="6925" max="6925" width="15.42578125" style="646" customWidth="1"/>
    <col min="6926" max="6926" width="16.5703125" style="646" customWidth="1"/>
    <col min="6927" max="7168" width="11.42578125" style="646"/>
    <col min="7169" max="7169" width="0" style="646" hidden="1" customWidth="1"/>
    <col min="7170" max="7170" width="48.85546875" style="646" customWidth="1"/>
    <col min="7171" max="7171" width="21.140625" style="646" customWidth="1"/>
    <col min="7172" max="7172" width="15.42578125" style="646" customWidth="1"/>
    <col min="7173" max="7173" width="16.5703125" style="646" customWidth="1"/>
    <col min="7174" max="7174" width="21.140625" style="646" customWidth="1"/>
    <col min="7175" max="7175" width="15.42578125" style="646" customWidth="1"/>
    <col min="7176" max="7176" width="16.5703125" style="646" customWidth="1"/>
    <col min="7177" max="7177" width="21.140625" style="646" customWidth="1"/>
    <col min="7178" max="7178" width="15.42578125" style="646" customWidth="1"/>
    <col min="7179" max="7179" width="16.5703125" style="646" customWidth="1"/>
    <col min="7180" max="7180" width="21.140625" style="646" customWidth="1"/>
    <col min="7181" max="7181" width="15.42578125" style="646" customWidth="1"/>
    <col min="7182" max="7182" width="16.5703125" style="646" customWidth="1"/>
    <col min="7183" max="7424" width="11.42578125" style="646"/>
    <col min="7425" max="7425" width="0" style="646" hidden="1" customWidth="1"/>
    <col min="7426" max="7426" width="48.85546875" style="646" customWidth="1"/>
    <col min="7427" max="7427" width="21.140625" style="646" customWidth="1"/>
    <col min="7428" max="7428" width="15.42578125" style="646" customWidth="1"/>
    <col min="7429" max="7429" width="16.5703125" style="646" customWidth="1"/>
    <col min="7430" max="7430" width="21.140625" style="646" customWidth="1"/>
    <col min="7431" max="7431" width="15.42578125" style="646" customWidth="1"/>
    <col min="7432" max="7432" width="16.5703125" style="646" customWidth="1"/>
    <col min="7433" max="7433" width="21.140625" style="646" customWidth="1"/>
    <col min="7434" max="7434" width="15.42578125" style="646" customWidth="1"/>
    <col min="7435" max="7435" width="16.5703125" style="646" customWidth="1"/>
    <col min="7436" max="7436" width="21.140625" style="646" customWidth="1"/>
    <col min="7437" max="7437" width="15.42578125" style="646" customWidth="1"/>
    <col min="7438" max="7438" width="16.5703125" style="646" customWidth="1"/>
    <col min="7439" max="7680" width="11.42578125" style="646"/>
    <col min="7681" max="7681" width="0" style="646" hidden="1" customWidth="1"/>
    <col min="7682" max="7682" width="48.85546875" style="646" customWidth="1"/>
    <col min="7683" max="7683" width="21.140625" style="646" customWidth="1"/>
    <col min="7684" max="7684" width="15.42578125" style="646" customWidth="1"/>
    <col min="7685" max="7685" width="16.5703125" style="646" customWidth="1"/>
    <col min="7686" max="7686" width="21.140625" style="646" customWidth="1"/>
    <col min="7687" max="7687" width="15.42578125" style="646" customWidth="1"/>
    <col min="7688" max="7688" width="16.5703125" style="646" customWidth="1"/>
    <col min="7689" max="7689" width="21.140625" style="646" customWidth="1"/>
    <col min="7690" max="7690" width="15.42578125" style="646" customWidth="1"/>
    <col min="7691" max="7691" width="16.5703125" style="646" customWidth="1"/>
    <col min="7692" max="7692" width="21.140625" style="646" customWidth="1"/>
    <col min="7693" max="7693" width="15.42578125" style="646" customWidth="1"/>
    <col min="7694" max="7694" width="16.5703125" style="646" customWidth="1"/>
    <col min="7695" max="7936" width="11.42578125" style="646"/>
    <col min="7937" max="7937" width="0" style="646" hidden="1" customWidth="1"/>
    <col min="7938" max="7938" width="48.85546875" style="646" customWidth="1"/>
    <col min="7939" max="7939" width="21.140625" style="646" customWidth="1"/>
    <col min="7940" max="7940" width="15.42578125" style="646" customWidth="1"/>
    <col min="7941" max="7941" width="16.5703125" style="646" customWidth="1"/>
    <col min="7942" max="7942" width="21.140625" style="646" customWidth="1"/>
    <col min="7943" max="7943" width="15.42578125" style="646" customWidth="1"/>
    <col min="7944" max="7944" width="16.5703125" style="646" customWidth="1"/>
    <col min="7945" max="7945" width="21.140625" style="646" customWidth="1"/>
    <col min="7946" max="7946" width="15.42578125" style="646" customWidth="1"/>
    <col min="7947" max="7947" width="16.5703125" style="646" customWidth="1"/>
    <col min="7948" max="7948" width="21.140625" style="646" customWidth="1"/>
    <col min="7949" max="7949" width="15.42578125" style="646" customWidth="1"/>
    <col min="7950" max="7950" width="16.5703125" style="646" customWidth="1"/>
    <col min="7951" max="8192" width="11.42578125" style="646"/>
    <col min="8193" max="8193" width="0" style="646" hidden="1" customWidth="1"/>
    <col min="8194" max="8194" width="48.85546875" style="646" customWidth="1"/>
    <col min="8195" max="8195" width="21.140625" style="646" customWidth="1"/>
    <col min="8196" max="8196" width="15.42578125" style="646" customWidth="1"/>
    <col min="8197" max="8197" width="16.5703125" style="646" customWidth="1"/>
    <col min="8198" max="8198" width="21.140625" style="646" customWidth="1"/>
    <col min="8199" max="8199" width="15.42578125" style="646" customWidth="1"/>
    <col min="8200" max="8200" width="16.5703125" style="646" customWidth="1"/>
    <col min="8201" max="8201" width="21.140625" style="646" customWidth="1"/>
    <col min="8202" max="8202" width="15.42578125" style="646" customWidth="1"/>
    <col min="8203" max="8203" width="16.5703125" style="646" customWidth="1"/>
    <col min="8204" max="8204" width="21.140625" style="646" customWidth="1"/>
    <col min="8205" max="8205" width="15.42578125" style="646" customWidth="1"/>
    <col min="8206" max="8206" width="16.5703125" style="646" customWidth="1"/>
    <col min="8207" max="8448" width="11.42578125" style="646"/>
    <col min="8449" max="8449" width="0" style="646" hidden="1" customWidth="1"/>
    <col min="8450" max="8450" width="48.85546875" style="646" customWidth="1"/>
    <col min="8451" max="8451" width="21.140625" style="646" customWidth="1"/>
    <col min="8452" max="8452" width="15.42578125" style="646" customWidth="1"/>
    <col min="8453" max="8453" width="16.5703125" style="646" customWidth="1"/>
    <col min="8454" max="8454" width="21.140625" style="646" customWidth="1"/>
    <col min="8455" max="8455" width="15.42578125" style="646" customWidth="1"/>
    <col min="8456" max="8456" width="16.5703125" style="646" customWidth="1"/>
    <col min="8457" max="8457" width="21.140625" style="646" customWidth="1"/>
    <col min="8458" max="8458" width="15.42578125" style="646" customWidth="1"/>
    <col min="8459" max="8459" width="16.5703125" style="646" customWidth="1"/>
    <col min="8460" max="8460" width="21.140625" style="646" customWidth="1"/>
    <col min="8461" max="8461" width="15.42578125" style="646" customWidth="1"/>
    <col min="8462" max="8462" width="16.5703125" style="646" customWidth="1"/>
    <col min="8463" max="8704" width="11.42578125" style="646"/>
    <col min="8705" max="8705" width="0" style="646" hidden="1" customWidth="1"/>
    <col min="8706" max="8706" width="48.85546875" style="646" customWidth="1"/>
    <col min="8707" max="8707" width="21.140625" style="646" customWidth="1"/>
    <col min="8708" max="8708" width="15.42578125" style="646" customWidth="1"/>
    <col min="8709" max="8709" width="16.5703125" style="646" customWidth="1"/>
    <col min="8710" max="8710" width="21.140625" style="646" customWidth="1"/>
    <col min="8711" max="8711" width="15.42578125" style="646" customWidth="1"/>
    <col min="8712" max="8712" width="16.5703125" style="646" customWidth="1"/>
    <col min="8713" max="8713" width="21.140625" style="646" customWidth="1"/>
    <col min="8714" max="8714" width="15.42578125" style="646" customWidth="1"/>
    <col min="8715" max="8715" width="16.5703125" style="646" customWidth="1"/>
    <col min="8716" max="8716" width="21.140625" style="646" customWidth="1"/>
    <col min="8717" max="8717" width="15.42578125" style="646" customWidth="1"/>
    <col min="8718" max="8718" width="16.5703125" style="646" customWidth="1"/>
    <col min="8719" max="8960" width="11.42578125" style="646"/>
    <col min="8961" max="8961" width="0" style="646" hidden="1" customWidth="1"/>
    <col min="8962" max="8962" width="48.85546875" style="646" customWidth="1"/>
    <col min="8963" max="8963" width="21.140625" style="646" customWidth="1"/>
    <col min="8964" max="8964" width="15.42578125" style="646" customWidth="1"/>
    <col min="8965" max="8965" width="16.5703125" style="646" customWidth="1"/>
    <col min="8966" max="8966" width="21.140625" style="646" customWidth="1"/>
    <col min="8967" max="8967" width="15.42578125" style="646" customWidth="1"/>
    <col min="8968" max="8968" width="16.5703125" style="646" customWidth="1"/>
    <col min="8969" max="8969" width="21.140625" style="646" customWidth="1"/>
    <col min="8970" max="8970" width="15.42578125" style="646" customWidth="1"/>
    <col min="8971" max="8971" width="16.5703125" style="646" customWidth="1"/>
    <col min="8972" max="8972" width="21.140625" style="646" customWidth="1"/>
    <col min="8973" max="8973" width="15.42578125" style="646" customWidth="1"/>
    <col min="8974" max="8974" width="16.5703125" style="646" customWidth="1"/>
    <col min="8975" max="9216" width="11.42578125" style="646"/>
    <col min="9217" max="9217" width="0" style="646" hidden="1" customWidth="1"/>
    <col min="9218" max="9218" width="48.85546875" style="646" customWidth="1"/>
    <col min="9219" max="9219" width="21.140625" style="646" customWidth="1"/>
    <col min="9220" max="9220" width="15.42578125" style="646" customWidth="1"/>
    <col min="9221" max="9221" width="16.5703125" style="646" customWidth="1"/>
    <col min="9222" max="9222" width="21.140625" style="646" customWidth="1"/>
    <col min="9223" max="9223" width="15.42578125" style="646" customWidth="1"/>
    <col min="9224" max="9224" width="16.5703125" style="646" customWidth="1"/>
    <col min="9225" max="9225" width="21.140625" style="646" customWidth="1"/>
    <col min="9226" max="9226" width="15.42578125" style="646" customWidth="1"/>
    <col min="9227" max="9227" width="16.5703125" style="646" customWidth="1"/>
    <col min="9228" max="9228" width="21.140625" style="646" customWidth="1"/>
    <col min="9229" max="9229" width="15.42578125" style="646" customWidth="1"/>
    <col min="9230" max="9230" width="16.5703125" style="646" customWidth="1"/>
    <col min="9231" max="9472" width="11.42578125" style="646"/>
    <col min="9473" max="9473" width="0" style="646" hidden="1" customWidth="1"/>
    <col min="9474" max="9474" width="48.85546875" style="646" customWidth="1"/>
    <col min="9475" max="9475" width="21.140625" style="646" customWidth="1"/>
    <col min="9476" max="9476" width="15.42578125" style="646" customWidth="1"/>
    <col min="9477" max="9477" width="16.5703125" style="646" customWidth="1"/>
    <col min="9478" max="9478" width="21.140625" style="646" customWidth="1"/>
    <col min="9479" max="9479" width="15.42578125" style="646" customWidth="1"/>
    <col min="9480" max="9480" width="16.5703125" style="646" customWidth="1"/>
    <col min="9481" max="9481" width="21.140625" style="646" customWidth="1"/>
    <col min="9482" max="9482" width="15.42578125" style="646" customWidth="1"/>
    <col min="9483" max="9483" width="16.5703125" style="646" customWidth="1"/>
    <col min="9484" max="9484" width="21.140625" style="646" customWidth="1"/>
    <col min="9485" max="9485" width="15.42578125" style="646" customWidth="1"/>
    <col min="9486" max="9486" width="16.5703125" style="646" customWidth="1"/>
    <col min="9487" max="9728" width="11.42578125" style="646"/>
    <col min="9729" max="9729" width="0" style="646" hidden="1" customWidth="1"/>
    <col min="9730" max="9730" width="48.85546875" style="646" customWidth="1"/>
    <col min="9731" max="9731" width="21.140625" style="646" customWidth="1"/>
    <col min="9732" max="9732" width="15.42578125" style="646" customWidth="1"/>
    <col min="9733" max="9733" width="16.5703125" style="646" customWidth="1"/>
    <col min="9734" max="9734" width="21.140625" style="646" customWidth="1"/>
    <col min="9735" max="9735" width="15.42578125" style="646" customWidth="1"/>
    <col min="9736" max="9736" width="16.5703125" style="646" customWidth="1"/>
    <col min="9737" max="9737" width="21.140625" style="646" customWidth="1"/>
    <col min="9738" max="9738" width="15.42578125" style="646" customWidth="1"/>
    <col min="9739" max="9739" width="16.5703125" style="646" customWidth="1"/>
    <col min="9740" max="9740" width="21.140625" style="646" customWidth="1"/>
    <col min="9741" max="9741" width="15.42578125" style="646" customWidth="1"/>
    <col min="9742" max="9742" width="16.5703125" style="646" customWidth="1"/>
    <col min="9743" max="9984" width="11.42578125" style="646"/>
    <col min="9985" max="9985" width="0" style="646" hidden="1" customWidth="1"/>
    <col min="9986" max="9986" width="48.85546875" style="646" customWidth="1"/>
    <col min="9987" max="9987" width="21.140625" style="646" customWidth="1"/>
    <col min="9988" max="9988" width="15.42578125" style="646" customWidth="1"/>
    <col min="9989" max="9989" width="16.5703125" style="646" customWidth="1"/>
    <col min="9990" max="9990" width="21.140625" style="646" customWidth="1"/>
    <col min="9991" max="9991" width="15.42578125" style="646" customWidth="1"/>
    <col min="9992" max="9992" width="16.5703125" style="646" customWidth="1"/>
    <col min="9993" max="9993" width="21.140625" style="646" customWidth="1"/>
    <col min="9994" max="9994" width="15.42578125" style="646" customWidth="1"/>
    <col min="9995" max="9995" width="16.5703125" style="646" customWidth="1"/>
    <col min="9996" max="9996" width="21.140625" style="646" customWidth="1"/>
    <col min="9997" max="9997" width="15.42578125" style="646" customWidth="1"/>
    <col min="9998" max="9998" width="16.5703125" style="646" customWidth="1"/>
    <col min="9999" max="10240" width="11.42578125" style="646"/>
    <col min="10241" max="10241" width="0" style="646" hidden="1" customWidth="1"/>
    <col min="10242" max="10242" width="48.85546875" style="646" customWidth="1"/>
    <col min="10243" max="10243" width="21.140625" style="646" customWidth="1"/>
    <col min="10244" max="10244" width="15.42578125" style="646" customWidth="1"/>
    <col min="10245" max="10245" width="16.5703125" style="646" customWidth="1"/>
    <col min="10246" max="10246" width="21.140625" style="646" customWidth="1"/>
    <col min="10247" max="10247" width="15.42578125" style="646" customWidth="1"/>
    <col min="10248" max="10248" width="16.5703125" style="646" customWidth="1"/>
    <col min="10249" max="10249" width="21.140625" style="646" customWidth="1"/>
    <col min="10250" max="10250" width="15.42578125" style="646" customWidth="1"/>
    <col min="10251" max="10251" width="16.5703125" style="646" customWidth="1"/>
    <col min="10252" max="10252" width="21.140625" style="646" customWidth="1"/>
    <col min="10253" max="10253" width="15.42578125" style="646" customWidth="1"/>
    <col min="10254" max="10254" width="16.5703125" style="646" customWidth="1"/>
    <col min="10255" max="10496" width="11.42578125" style="646"/>
    <col min="10497" max="10497" width="0" style="646" hidden="1" customWidth="1"/>
    <col min="10498" max="10498" width="48.85546875" style="646" customWidth="1"/>
    <col min="10499" max="10499" width="21.140625" style="646" customWidth="1"/>
    <col min="10500" max="10500" width="15.42578125" style="646" customWidth="1"/>
    <col min="10501" max="10501" width="16.5703125" style="646" customWidth="1"/>
    <col min="10502" max="10502" width="21.140625" style="646" customWidth="1"/>
    <col min="10503" max="10503" width="15.42578125" style="646" customWidth="1"/>
    <col min="10504" max="10504" width="16.5703125" style="646" customWidth="1"/>
    <col min="10505" max="10505" width="21.140625" style="646" customWidth="1"/>
    <col min="10506" max="10506" width="15.42578125" style="646" customWidth="1"/>
    <col min="10507" max="10507" width="16.5703125" style="646" customWidth="1"/>
    <col min="10508" max="10508" width="21.140625" style="646" customWidth="1"/>
    <col min="10509" max="10509" width="15.42578125" style="646" customWidth="1"/>
    <col min="10510" max="10510" width="16.5703125" style="646" customWidth="1"/>
    <col min="10511" max="10752" width="11.42578125" style="646"/>
    <col min="10753" max="10753" width="0" style="646" hidden="1" customWidth="1"/>
    <col min="10754" max="10754" width="48.85546875" style="646" customWidth="1"/>
    <col min="10755" max="10755" width="21.140625" style="646" customWidth="1"/>
    <col min="10756" max="10756" width="15.42578125" style="646" customWidth="1"/>
    <col min="10757" max="10757" width="16.5703125" style="646" customWidth="1"/>
    <col min="10758" max="10758" width="21.140625" style="646" customWidth="1"/>
    <col min="10759" max="10759" width="15.42578125" style="646" customWidth="1"/>
    <col min="10760" max="10760" width="16.5703125" style="646" customWidth="1"/>
    <col min="10761" max="10761" width="21.140625" style="646" customWidth="1"/>
    <col min="10762" max="10762" width="15.42578125" style="646" customWidth="1"/>
    <col min="10763" max="10763" width="16.5703125" style="646" customWidth="1"/>
    <col min="10764" max="10764" width="21.140625" style="646" customWidth="1"/>
    <col min="10765" max="10765" width="15.42578125" style="646" customWidth="1"/>
    <col min="10766" max="10766" width="16.5703125" style="646" customWidth="1"/>
    <col min="10767" max="11008" width="11.42578125" style="646"/>
    <col min="11009" max="11009" width="0" style="646" hidden="1" customWidth="1"/>
    <col min="11010" max="11010" width="48.85546875" style="646" customWidth="1"/>
    <col min="11011" max="11011" width="21.140625" style="646" customWidth="1"/>
    <col min="11012" max="11012" width="15.42578125" style="646" customWidth="1"/>
    <col min="11013" max="11013" width="16.5703125" style="646" customWidth="1"/>
    <col min="11014" max="11014" width="21.140625" style="646" customWidth="1"/>
    <col min="11015" max="11015" width="15.42578125" style="646" customWidth="1"/>
    <col min="11016" max="11016" width="16.5703125" style="646" customWidth="1"/>
    <col min="11017" max="11017" width="21.140625" style="646" customWidth="1"/>
    <col min="11018" max="11018" width="15.42578125" style="646" customWidth="1"/>
    <col min="11019" max="11019" width="16.5703125" style="646" customWidth="1"/>
    <col min="11020" max="11020" width="21.140625" style="646" customWidth="1"/>
    <col min="11021" max="11021" width="15.42578125" style="646" customWidth="1"/>
    <col min="11022" max="11022" width="16.5703125" style="646" customWidth="1"/>
    <col min="11023" max="11264" width="11.42578125" style="646"/>
    <col min="11265" max="11265" width="0" style="646" hidden="1" customWidth="1"/>
    <col min="11266" max="11266" width="48.85546875" style="646" customWidth="1"/>
    <col min="11267" max="11267" width="21.140625" style="646" customWidth="1"/>
    <col min="11268" max="11268" width="15.42578125" style="646" customWidth="1"/>
    <col min="11269" max="11269" width="16.5703125" style="646" customWidth="1"/>
    <col min="11270" max="11270" width="21.140625" style="646" customWidth="1"/>
    <col min="11271" max="11271" width="15.42578125" style="646" customWidth="1"/>
    <col min="11272" max="11272" width="16.5703125" style="646" customWidth="1"/>
    <col min="11273" max="11273" width="21.140625" style="646" customWidth="1"/>
    <col min="11274" max="11274" width="15.42578125" style="646" customWidth="1"/>
    <col min="11275" max="11275" width="16.5703125" style="646" customWidth="1"/>
    <col min="11276" max="11276" width="21.140625" style="646" customWidth="1"/>
    <col min="11277" max="11277" width="15.42578125" style="646" customWidth="1"/>
    <col min="11278" max="11278" width="16.5703125" style="646" customWidth="1"/>
    <col min="11279" max="11520" width="11.42578125" style="646"/>
    <col min="11521" max="11521" width="0" style="646" hidden="1" customWidth="1"/>
    <col min="11522" max="11522" width="48.85546875" style="646" customWidth="1"/>
    <col min="11523" max="11523" width="21.140625" style="646" customWidth="1"/>
    <col min="11524" max="11524" width="15.42578125" style="646" customWidth="1"/>
    <col min="11525" max="11525" width="16.5703125" style="646" customWidth="1"/>
    <col min="11526" max="11526" width="21.140625" style="646" customWidth="1"/>
    <col min="11527" max="11527" width="15.42578125" style="646" customWidth="1"/>
    <col min="11528" max="11528" width="16.5703125" style="646" customWidth="1"/>
    <col min="11529" max="11529" width="21.140625" style="646" customWidth="1"/>
    <col min="11530" max="11530" width="15.42578125" style="646" customWidth="1"/>
    <col min="11531" max="11531" width="16.5703125" style="646" customWidth="1"/>
    <col min="11532" max="11532" width="21.140625" style="646" customWidth="1"/>
    <col min="11533" max="11533" width="15.42578125" style="646" customWidth="1"/>
    <col min="11534" max="11534" width="16.5703125" style="646" customWidth="1"/>
    <col min="11535" max="11776" width="11.42578125" style="646"/>
    <col min="11777" max="11777" width="0" style="646" hidden="1" customWidth="1"/>
    <col min="11778" max="11778" width="48.85546875" style="646" customWidth="1"/>
    <col min="11779" max="11779" width="21.140625" style="646" customWidth="1"/>
    <col min="11780" max="11780" width="15.42578125" style="646" customWidth="1"/>
    <col min="11781" max="11781" width="16.5703125" style="646" customWidth="1"/>
    <col min="11782" max="11782" width="21.140625" style="646" customWidth="1"/>
    <col min="11783" max="11783" width="15.42578125" style="646" customWidth="1"/>
    <col min="11784" max="11784" width="16.5703125" style="646" customWidth="1"/>
    <col min="11785" max="11785" width="21.140625" style="646" customWidth="1"/>
    <col min="11786" max="11786" width="15.42578125" style="646" customWidth="1"/>
    <col min="11787" max="11787" width="16.5703125" style="646" customWidth="1"/>
    <col min="11788" max="11788" width="21.140625" style="646" customWidth="1"/>
    <col min="11789" max="11789" width="15.42578125" style="646" customWidth="1"/>
    <col min="11790" max="11790" width="16.5703125" style="646" customWidth="1"/>
    <col min="11791" max="12032" width="11.42578125" style="646"/>
    <col min="12033" max="12033" width="0" style="646" hidden="1" customWidth="1"/>
    <col min="12034" max="12034" width="48.85546875" style="646" customWidth="1"/>
    <col min="12035" max="12035" width="21.140625" style="646" customWidth="1"/>
    <col min="12036" max="12036" width="15.42578125" style="646" customWidth="1"/>
    <col min="12037" max="12037" width="16.5703125" style="646" customWidth="1"/>
    <col min="12038" max="12038" width="21.140625" style="646" customWidth="1"/>
    <col min="12039" max="12039" width="15.42578125" style="646" customWidth="1"/>
    <col min="12040" max="12040" width="16.5703125" style="646" customWidth="1"/>
    <col min="12041" max="12041" width="21.140625" style="646" customWidth="1"/>
    <col min="12042" max="12042" width="15.42578125" style="646" customWidth="1"/>
    <col min="12043" max="12043" width="16.5703125" style="646" customWidth="1"/>
    <col min="12044" max="12044" width="21.140625" style="646" customWidth="1"/>
    <col min="12045" max="12045" width="15.42578125" style="646" customWidth="1"/>
    <col min="12046" max="12046" width="16.5703125" style="646" customWidth="1"/>
    <col min="12047" max="12288" width="11.42578125" style="646"/>
    <col min="12289" max="12289" width="0" style="646" hidden="1" customWidth="1"/>
    <col min="12290" max="12290" width="48.85546875" style="646" customWidth="1"/>
    <col min="12291" max="12291" width="21.140625" style="646" customWidth="1"/>
    <col min="12292" max="12292" width="15.42578125" style="646" customWidth="1"/>
    <col min="12293" max="12293" width="16.5703125" style="646" customWidth="1"/>
    <col min="12294" max="12294" width="21.140625" style="646" customWidth="1"/>
    <col min="12295" max="12295" width="15.42578125" style="646" customWidth="1"/>
    <col min="12296" max="12296" width="16.5703125" style="646" customWidth="1"/>
    <col min="12297" max="12297" width="21.140625" style="646" customWidth="1"/>
    <col min="12298" max="12298" width="15.42578125" style="646" customWidth="1"/>
    <col min="12299" max="12299" width="16.5703125" style="646" customWidth="1"/>
    <col min="12300" max="12300" width="21.140625" style="646" customWidth="1"/>
    <col min="12301" max="12301" width="15.42578125" style="646" customWidth="1"/>
    <col min="12302" max="12302" width="16.5703125" style="646" customWidth="1"/>
    <col min="12303" max="12544" width="11.42578125" style="646"/>
    <col min="12545" max="12545" width="0" style="646" hidden="1" customWidth="1"/>
    <col min="12546" max="12546" width="48.85546875" style="646" customWidth="1"/>
    <col min="12547" max="12547" width="21.140625" style="646" customWidth="1"/>
    <col min="12548" max="12548" width="15.42578125" style="646" customWidth="1"/>
    <col min="12549" max="12549" width="16.5703125" style="646" customWidth="1"/>
    <col min="12550" max="12550" width="21.140625" style="646" customWidth="1"/>
    <col min="12551" max="12551" width="15.42578125" style="646" customWidth="1"/>
    <col min="12552" max="12552" width="16.5703125" style="646" customWidth="1"/>
    <col min="12553" max="12553" width="21.140625" style="646" customWidth="1"/>
    <col min="12554" max="12554" width="15.42578125" style="646" customWidth="1"/>
    <col min="12555" max="12555" width="16.5703125" style="646" customWidth="1"/>
    <col min="12556" max="12556" width="21.140625" style="646" customWidth="1"/>
    <col min="12557" max="12557" width="15.42578125" style="646" customWidth="1"/>
    <col min="12558" max="12558" width="16.5703125" style="646" customWidth="1"/>
    <col min="12559" max="12800" width="11.42578125" style="646"/>
    <col min="12801" max="12801" width="0" style="646" hidden="1" customWidth="1"/>
    <col min="12802" max="12802" width="48.85546875" style="646" customWidth="1"/>
    <col min="12803" max="12803" width="21.140625" style="646" customWidth="1"/>
    <col min="12804" max="12804" width="15.42578125" style="646" customWidth="1"/>
    <col min="12805" max="12805" width="16.5703125" style="646" customWidth="1"/>
    <col min="12806" max="12806" width="21.140625" style="646" customWidth="1"/>
    <col min="12807" max="12807" width="15.42578125" style="646" customWidth="1"/>
    <col min="12808" max="12808" width="16.5703125" style="646" customWidth="1"/>
    <col min="12809" max="12809" width="21.140625" style="646" customWidth="1"/>
    <col min="12810" max="12810" width="15.42578125" style="646" customWidth="1"/>
    <col min="12811" max="12811" width="16.5703125" style="646" customWidth="1"/>
    <col min="12812" max="12812" width="21.140625" style="646" customWidth="1"/>
    <col min="12813" max="12813" width="15.42578125" style="646" customWidth="1"/>
    <col min="12814" max="12814" width="16.5703125" style="646" customWidth="1"/>
    <col min="12815" max="13056" width="11.42578125" style="646"/>
    <col min="13057" max="13057" width="0" style="646" hidden="1" customWidth="1"/>
    <col min="13058" max="13058" width="48.85546875" style="646" customWidth="1"/>
    <col min="13059" max="13059" width="21.140625" style="646" customWidth="1"/>
    <col min="13060" max="13060" width="15.42578125" style="646" customWidth="1"/>
    <col min="13061" max="13061" width="16.5703125" style="646" customWidth="1"/>
    <col min="13062" max="13062" width="21.140625" style="646" customWidth="1"/>
    <col min="13063" max="13063" width="15.42578125" style="646" customWidth="1"/>
    <col min="13064" max="13064" width="16.5703125" style="646" customWidth="1"/>
    <col min="13065" max="13065" width="21.140625" style="646" customWidth="1"/>
    <col min="13066" max="13066" width="15.42578125" style="646" customWidth="1"/>
    <col min="13067" max="13067" width="16.5703125" style="646" customWidth="1"/>
    <col min="13068" max="13068" width="21.140625" style="646" customWidth="1"/>
    <col min="13069" max="13069" width="15.42578125" style="646" customWidth="1"/>
    <col min="13070" max="13070" width="16.5703125" style="646" customWidth="1"/>
    <col min="13071" max="13312" width="11.42578125" style="646"/>
    <col min="13313" max="13313" width="0" style="646" hidden="1" customWidth="1"/>
    <col min="13314" max="13314" width="48.85546875" style="646" customWidth="1"/>
    <col min="13315" max="13315" width="21.140625" style="646" customWidth="1"/>
    <col min="13316" max="13316" width="15.42578125" style="646" customWidth="1"/>
    <col min="13317" max="13317" width="16.5703125" style="646" customWidth="1"/>
    <col min="13318" max="13318" width="21.140625" style="646" customWidth="1"/>
    <col min="13319" max="13319" width="15.42578125" style="646" customWidth="1"/>
    <col min="13320" max="13320" width="16.5703125" style="646" customWidth="1"/>
    <col min="13321" max="13321" width="21.140625" style="646" customWidth="1"/>
    <col min="13322" max="13322" width="15.42578125" style="646" customWidth="1"/>
    <col min="13323" max="13323" width="16.5703125" style="646" customWidth="1"/>
    <col min="13324" max="13324" width="21.140625" style="646" customWidth="1"/>
    <col min="13325" max="13325" width="15.42578125" style="646" customWidth="1"/>
    <col min="13326" max="13326" width="16.5703125" style="646" customWidth="1"/>
    <col min="13327" max="13568" width="11.42578125" style="646"/>
    <col min="13569" max="13569" width="0" style="646" hidden="1" customWidth="1"/>
    <col min="13570" max="13570" width="48.85546875" style="646" customWidth="1"/>
    <col min="13571" max="13571" width="21.140625" style="646" customWidth="1"/>
    <col min="13572" max="13572" width="15.42578125" style="646" customWidth="1"/>
    <col min="13573" max="13573" width="16.5703125" style="646" customWidth="1"/>
    <col min="13574" max="13574" width="21.140625" style="646" customWidth="1"/>
    <col min="13575" max="13575" width="15.42578125" style="646" customWidth="1"/>
    <col min="13576" max="13576" width="16.5703125" style="646" customWidth="1"/>
    <col min="13577" max="13577" width="21.140625" style="646" customWidth="1"/>
    <col min="13578" max="13578" width="15.42578125" style="646" customWidth="1"/>
    <col min="13579" max="13579" width="16.5703125" style="646" customWidth="1"/>
    <col min="13580" max="13580" width="21.140625" style="646" customWidth="1"/>
    <col min="13581" max="13581" width="15.42578125" style="646" customWidth="1"/>
    <col min="13582" max="13582" width="16.5703125" style="646" customWidth="1"/>
    <col min="13583" max="13824" width="11.42578125" style="646"/>
    <col min="13825" max="13825" width="0" style="646" hidden="1" customWidth="1"/>
    <col min="13826" max="13826" width="48.85546875" style="646" customWidth="1"/>
    <col min="13827" max="13827" width="21.140625" style="646" customWidth="1"/>
    <col min="13828" max="13828" width="15.42578125" style="646" customWidth="1"/>
    <col min="13829" max="13829" width="16.5703125" style="646" customWidth="1"/>
    <col min="13830" max="13830" width="21.140625" style="646" customWidth="1"/>
    <col min="13831" max="13831" width="15.42578125" style="646" customWidth="1"/>
    <col min="13832" max="13832" width="16.5703125" style="646" customWidth="1"/>
    <col min="13833" max="13833" width="21.140625" style="646" customWidth="1"/>
    <col min="13834" max="13834" width="15.42578125" style="646" customWidth="1"/>
    <col min="13835" max="13835" width="16.5703125" style="646" customWidth="1"/>
    <col min="13836" max="13836" width="21.140625" style="646" customWidth="1"/>
    <col min="13837" max="13837" width="15.42578125" style="646" customWidth="1"/>
    <col min="13838" max="13838" width="16.5703125" style="646" customWidth="1"/>
    <col min="13839" max="14080" width="11.42578125" style="646"/>
    <col min="14081" max="14081" width="0" style="646" hidden="1" customWidth="1"/>
    <col min="14082" max="14082" width="48.85546875" style="646" customWidth="1"/>
    <col min="14083" max="14083" width="21.140625" style="646" customWidth="1"/>
    <col min="14084" max="14084" width="15.42578125" style="646" customWidth="1"/>
    <col min="14085" max="14085" width="16.5703125" style="646" customWidth="1"/>
    <col min="14086" max="14086" width="21.140625" style="646" customWidth="1"/>
    <col min="14087" max="14087" width="15.42578125" style="646" customWidth="1"/>
    <col min="14088" max="14088" width="16.5703125" style="646" customWidth="1"/>
    <col min="14089" max="14089" width="21.140625" style="646" customWidth="1"/>
    <col min="14090" max="14090" width="15.42578125" style="646" customWidth="1"/>
    <col min="14091" max="14091" width="16.5703125" style="646" customWidth="1"/>
    <col min="14092" max="14092" width="21.140625" style="646" customWidth="1"/>
    <col min="14093" max="14093" width="15.42578125" style="646" customWidth="1"/>
    <col min="14094" max="14094" width="16.5703125" style="646" customWidth="1"/>
    <col min="14095" max="14336" width="11.42578125" style="646"/>
    <col min="14337" max="14337" width="0" style="646" hidden="1" customWidth="1"/>
    <col min="14338" max="14338" width="48.85546875" style="646" customWidth="1"/>
    <col min="14339" max="14339" width="21.140625" style="646" customWidth="1"/>
    <col min="14340" max="14340" width="15.42578125" style="646" customWidth="1"/>
    <col min="14341" max="14341" width="16.5703125" style="646" customWidth="1"/>
    <col min="14342" max="14342" width="21.140625" style="646" customWidth="1"/>
    <col min="14343" max="14343" width="15.42578125" style="646" customWidth="1"/>
    <col min="14344" max="14344" width="16.5703125" style="646" customWidth="1"/>
    <col min="14345" max="14345" width="21.140625" style="646" customWidth="1"/>
    <col min="14346" max="14346" width="15.42578125" style="646" customWidth="1"/>
    <col min="14347" max="14347" width="16.5703125" style="646" customWidth="1"/>
    <col min="14348" max="14348" width="21.140625" style="646" customWidth="1"/>
    <col min="14349" max="14349" width="15.42578125" style="646" customWidth="1"/>
    <col min="14350" max="14350" width="16.5703125" style="646" customWidth="1"/>
    <col min="14351" max="14592" width="11.42578125" style="646"/>
    <col min="14593" max="14593" width="0" style="646" hidden="1" customWidth="1"/>
    <col min="14594" max="14594" width="48.85546875" style="646" customWidth="1"/>
    <col min="14595" max="14595" width="21.140625" style="646" customWidth="1"/>
    <col min="14596" max="14596" width="15.42578125" style="646" customWidth="1"/>
    <col min="14597" max="14597" width="16.5703125" style="646" customWidth="1"/>
    <col min="14598" max="14598" width="21.140625" style="646" customWidth="1"/>
    <col min="14599" max="14599" width="15.42578125" style="646" customWidth="1"/>
    <col min="14600" max="14600" width="16.5703125" style="646" customWidth="1"/>
    <col min="14601" max="14601" width="21.140625" style="646" customWidth="1"/>
    <col min="14602" max="14602" width="15.42578125" style="646" customWidth="1"/>
    <col min="14603" max="14603" width="16.5703125" style="646" customWidth="1"/>
    <col min="14604" max="14604" width="21.140625" style="646" customWidth="1"/>
    <col min="14605" max="14605" width="15.42578125" style="646" customWidth="1"/>
    <col min="14606" max="14606" width="16.5703125" style="646" customWidth="1"/>
    <col min="14607" max="14848" width="11.42578125" style="646"/>
    <col min="14849" max="14849" width="0" style="646" hidden="1" customWidth="1"/>
    <col min="14850" max="14850" width="48.85546875" style="646" customWidth="1"/>
    <col min="14851" max="14851" width="21.140625" style="646" customWidth="1"/>
    <col min="14852" max="14852" width="15.42578125" style="646" customWidth="1"/>
    <col min="14853" max="14853" width="16.5703125" style="646" customWidth="1"/>
    <col min="14854" max="14854" width="21.140625" style="646" customWidth="1"/>
    <col min="14855" max="14855" width="15.42578125" style="646" customWidth="1"/>
    <col min="14856" max="14856" width="16.5703125" style="646" customWidth="1"/>
    <col min="14857" max="14857" width="21.140625" style="646" customWidth="1"/>
    <col min="14858" max="14858" width="15.42578125" style="646" customWidth="1"/>
    <col min="14859" max="14859" width="16.5703125" style="646" customWidth="1"/>
    <col min="14860" max="14860" width="21.140625" style="646" customWidth="1"/>
    <col min="14861" max="14861" width="15.42578125" style="646" customWidth="1"/>
    <col min="14862" max="14862" width="16.5703125" style="646" customWidth="1"/>
    <col min="14863" max="15104" width="11.42578125" style="646"/>
    <col min="15105" max="15105" width="0" style="646" hidden="1" customWidth="1"/>
    <col min="15106" max="15106" width="48.85546875" style="646" customWidth="1"/>
    <col min="15107" max="15107" width="21.140625" style="646" customWidth="1"/>
    <col min="15108" max="15108" width="15.42578125" style="646" customWidth="1"/>
    <col min="15109" max="15109" width="16.5703125" style="646" customWidth="1"/>
    <col min="15110" max="15110" width="21.140625" style="646" customWidth="1"/>
    <col min="15111" max="15111" width="15.42578125" style="646" customWidth="1"/>
    <col min="15112" max="15112" width="16.5703125" style="646" customWidth="1"/>
    <col min="15113" max="15113" width="21.140625" style="646" customWidth="1"/>
    <col min="15114" max="15114" width="15.42578125" style="646" customWidth="1"/>
    <col min="15115" max="15115" width="16.5703125" style="646" customWidth="1"/>
    <col min="15116" max="15116" width="21.140625" style="646" customWidth="1"/>
    <col min="15117" max="15117" width="15.42578125" style="646" customWidth="1"/>
    <col min="15118" max="15118" width="16.5703125" style="646" customWidth="1"/>
    <col min="15119" max="15360" width="11.42578125" style="646"/>
    <col min="15361" max="15361" width="0" style="646" hidden="1" customWidth="1"/>
    <col min="15362" max="15362" width="48.85546875" style="646" customWidth="1"/>
    <col min="15363" max="15363" width="21.140625" style="646" customWidth="1"/>
    <col min="15364" max="15364" width="15.42578125" style="646" customWidth="1"/>
    <col min="15365" max="15365" width="16.5703125" style="646" customWidth="1"/>
    <col min="15366" max="15366" width="21.140625" style="646" customWidth="1"/>
    <col min="15367" max="15367" width="15.42578125" style="646" customWidth="1"/>
    <col min="15368" max="15368" width="16.5703125" style="646" customWidth="1"/>
    <col min="15369" max="15369" width="21.140625" style="646" customWidth="1"/>
    <col min="15370" max="15370" width="15.42578125" style="646" customWidth="1"/>
    <col min="15371" max="15371" width="16.5703125" style="646" customWidth="1"/>
    <col min="15372" max="15372" width="21.140625" style="646" customWidth="1"/>
    <col min="15373" max="15373" width="15.42578125" style="646" customWidth="1"/>
    <col min="15374" max="15374" width="16.5703125" style="646" customWidth="1"/>
    <col min="15375" max="15616" width="11.42578125" style="646"/>
    <col min="15617" max="15617" width="0" style="646" hidden="1" customWidth="1"/>
    <col min="15618" max="15618" width="48.85546875" style="646" customWidth="1"/>
    <col min="15619" max="15619" width="21.140625" style="646" customWidth="1"/>
    <col min="15620" max="15620" width="15.42578125" style="646" customWidth="1"/>
    <col min="15621" max="15621" width="16.5703125" style="646" customWidth="1"/>
    <col min="15622" max="15622" width="21.140625" style="646" customWidth="1"/>
    <col min="15623" max="15623" width="15.42578125" style="646" customWidth="1"/>
    <col min="15624" max="15624" width="16.5703125" style="646" customWidth="1"/>
    <col min="15625" max="15625" width="21.140625" style="646" customWidth="1"/>
    <col min="15626" max="15626" width="15.42578125" style="646" customWidth="1"/>
    <col min="15627" max="15627" width="16.5703125" style="646" customWidth="1"/>
    <col min="15628" max="15628" width="21.140625" style="646" customWidth="1"/>
    <col min="15629" max="15629" width="15.42578125" style="646" customWidth="1"/>
    <col min="15630" max="15630" width="16.5703125" style="646" customWidth="1"/>
    <col min="15631" max="15872" width="11.42578125" style="646"/>
    <col min="15873" max="15873" width="0" style="646" hidden="1" customWidth="1"/>
    <col min="15874" max="15874" width="48.85546875" style="646" customWidth="1"/>
    <col min="15875" max="15875" width="21.140625" style="646" customWidth="1"/>
    <col min="15876" max="15876" width="15.42578125" style="646" customWidth="1"/>
    <col min="15877" max="15877" width="16.5703125" style="646" customWidth="1"/>
    <col min="15878" max="15878" width="21.140625" style="646" customWidth="1"/>
    <col min="15879" max="15879" width="15.42578125" style="646" customWidth="1"/>
    <col min="15880" max="15880" width="16.5703125" style="646" customWidth="1"/>
    <col min="15881" max="15881" width="21.140625" style="646" customWidth="1"/>
    <col min="15882" max="15882" width="15.42578125" style="646" customWidth="1"/>
    <col min="15883" max="15883" width="16.5703125" style="646" customWidth="1"/>
    <col min="15884" max="15884" width="21.140625" style="646" customWidth="1"/>
    <col min="15885" max="15885" width="15.42578125" style="646" customWidth="1"/>
    <col min="15886" max="15886" width="16.5703125" style="646" customWidth="1"/>
    <col min="15887" max="16128" width="11.42578125" style="646"/>
    <col min="16129" max="16129" width="0" style="646" hidden="1" customWidth="1"/>
    <col min="16130" max="16130" width="48.85546875" style="646" customWidth="1"/>
    <col min="16131" max="16131" width="21.140625" style="646" customWidth="1"/>
    <col min="16132" max="16132" width="15.42578125" style="646" customWidth="1"/>
    <col min="16133" max="16133" width="16.5703125" style="646" customWidth="1"/>
    <col min="16134" max="16134" width="21.140625" style="646" customWidth="1"/>
    <col min="16135" max="16135" width="15.42578125" style="646" customWidth="1"/>
    <col min="16136" max="16136" width="16.5703125" style="646" customWidth="1"/>
    <col min="16137" max="16137" width="21.140625" style="646" customWidth="1"/>
    <col min="16138" max="16138" width="15.42578125" style="646" customWidth="1"/>
    <col min="16139" max="16139" width="16.5703125" style="646" customWidth="1"/>
    <col min="16140" max="16140" width="21.140625" style="646" customWidth="1"/>
    <col min="16141" max="16141" width="15.42578125" style="646" customWidth="1"/>
    <col min="16142" max="16142" width="16.5703125" style="646" customWidth="1"/>
    <col min="16143" max="16384" width="11.42578125" style="646"/>
  </cols>
  <sheetData>
    <row r="1" spans="1:14" s="357" customFormat="1" ht="30" customHeight="1">
      <c r="A1" s="51"/>
      <c r="B1" s="737" t="s">
        <v>1</v>
      </c>
      <c r="C1" s="737"/>
      <c r="D1" s="737"/>
      <c r="E1" s="737"/>
      <c r="F1" s="737"/>
      <c r="G1" s="737"/>
      <c r="H1" s="737"/>
      <c r="I1" s="737"/>
      <c r="J1" s="737"/>
      <c r="K1" s="737"/>
      <c r="L1" s="737"/>
      <c r="M1" s="737"/>
      <c r="N1" s="737"/>
    </row>
    <row r="2" spans="1:14" s="358" customFormat="1" ht="15" customHeight="1">
      <c r="A2" s="51"/>
      <c r="B2" s="738" t="s">
        <v>1195</v>
      </c>
      <c r="C2" s="738"/>
      <c r="D2" s="738"/>
      <c r="E2" s="738"/>
      <c r="F2" s="738"/>
      <c r="G2" s="738"/>
      <c r="H2" s="738"/>
      <c r="I2" s="738"/>
      <c r="J2" s="738"/>
      <c r="K2" s="738"/>
      <c r="L2" s="738"/>
      <c r="M2" s="738"/>
      <c r="N2" s="738"/>
    </row>
    <row r="3" spans="1:14" s="359" customFormat="1" ht="30" customHeight="1">
      <c r="A3" s="51"/>
      <c r="B3" s="739" t="s">
        <v>547</v>
      </c>
      <c r="C3" s="739"/>
      <c r="D3" s="739"/>
      <c r="E3" s="739"/>
      <c r="F3" s="739"/>
      <c r="G3" s="739"/>
      <c r="H3" s="739"/>
      <c r="I3" s="739"/>
      <c r="J3" s="739"/>
      <c r="K3" s="739"/>
      <c r="L3" s="739"/>
      <c r="M3" s="739"/>
      <c r="N3" s="739"/>
    </row>
    <row r="4" spans="1:14" s="35" customFormat="1" ht="4.5" customHeight="1">
      <c r="A4" s="51"/>
      <c r="B4" s="51"/>
      <c r="C4" s="51"/>
      <c r="D4" s="51"/>
      <c r="E4" s="51"/>
      <c r="F4" s="51"/>
      <c r="G4" s="51"/>
      <c r="H4" s="51"/>
      <c r="I4" s="51"/>
      <c r="J4" s="51"/>
      <c r="K4" s="51"/>
      <c r="L4" s="51"/>
      <c r="M4" s="51"/>
      <c r="N4" s="51"/>
    </row>
    <row r="5" spans="1:14" s="360" customFormat="1" ht="15" customHeight="1">
      <c r="A5" s="53"/>
      <c r="B5" s="468"/>
      <c r="C5" s="796" t="s">
        <v>1189</v>
      </c>
      <c r="D5" s="796"/>
      <c r="E5" s="796"/>
      <c r="F5" s="796" t="s">
        <v>1444</v>
      </c>
      <c r="G5" s="796"/>
      <c r="H5" s="796"/>
      <c r="I5" s="796" t="str">
        <f>"DIC-20"</f>
        <v>DIC-20</v>
      </c>
      <c r="J5" s="796"/>
      <c r="K5" s="796"/>
      <c r="L5" s="796" t="s">
        <v>1490</v>
      </c>
      <c r="M5" s="796"/>
      <c r="N5" s="796"/>
    </row>
    <row r="6" spans="1:14" s="361" customFormat="1" ht="15" customHeight="1">
      <c r="A6" s="51"/>
      <c r="B6" s="469"/>
      <c r="C6" s="470" t="s">
        <v>1196</v>
      </c>
      <c r="D6" s="471" t="s">
        <v>1175</v>
      </c>
      <c r="E6" s="470" t="s">
        <v>1176</v>
      </c>
      <c r="F6" s="470" t="s">
        <v>1196</v>
      </c>
      <c r="G6" s="471" t="s">
        <v>1175</v>
      </c>
      <c r="H6" s="470" t="s">
        <v>1176</v>
      </c>
      <c r="I6" s="470" t="s">
        <v>1196</v>
      </c>
      <c r="J6" s="471" t="s">
        <v>1175</v>
      </c>
      <c r="K6" s="470" t="s">
        <v>1176</v>
      </c>
      <c r="L6" s="470" t="s">
        <v>1196</v>
      </c>
      <c r="M6" s="471" t="s">
        <v>1175</v>
      </c>
      <c r="N6" s="470" t="s">
        <v>1176</v>
      </c>
    </row>
    <row r="7" spans="1:14" s="35" customFormat="1" ht="15" customHeight="1">
      <c r="A7" s="51"/>
      <c r="B7" s="53"/>
      <c r="C7" s="51"/>
      <c r="D7" s="51"/>
      <c r="E7" s="51"/>
      <c r="F7" s="51"/>
      <c r="G7" s="51"/>
      <c r="H7" s="51"/>
      <c r="I7" s="51"/>
      <c r="J7" s="51"/>
      <c r="K7" s="51"/>
      <c r="L7" s="51"/>
      <c r="M7" s="51"/>
      <c r="N7" s="51"/>
    </row>
    <row r="8" spans="1:14" s="49" customFormat="1" ht="15" customHeight="1">
      <c r="A8" s="51"/>
      <c r="B8" s="472" t="s">
        <v>473</v>
      </c>
      <c r="C8" s="473"/>
      <c r="D8" s="473"/>
      <c r="E8" s="473"/>
      <c r="F8" s="473"/>
      <c r="G8" s="473"/>
      <c r="H8" s="473"/>
      <c r="I8" s="473"/>
      <c r="J8" s="473"/>
      <c r="K8" s="473"/>
      <c r="L8" s="473"/>
      <c r="M8" s="473"/>
      <c r="N8" s="473"/>
    </row>
    <row r="9" spans="1:14" s="23" customFormat="1" ht="15" customHeight="1">
      <c r="A9" s="51" t="s">
        <v>1197</v>
      </c>
      <c r="B9" s="51" t="s">
        <v>34</v>
      </c>
      <c r="C9" s="131">
        <v>4012597</v>
      </c>
      <c r="D9" s="253">
        <v>0.1908</v>
      </c>
      <c r="E9" s="351">
        <v>3</v>
      </c>
      <c r="F9" s="131">
        <v>3576077</v>
      </c>
      <c r="G9" s="253">
        <v>0.1764</v>
      </c>
      <c r="H9" s="131">
        <v>3</v>
      </c>
      <c r="I9" s="131">
        <v>2955995</v>
      </c>
      <c r="J9" s="253">
        <v>0.18110000000000001</v>
      </c>
      <c r="K9" s="131">
        <v>2</v>
      </c>
      <c r="L9" s="131">
        <v>2693899.6489299997</v>
      </c>
      <c r="M9" s="253">
        <v>0.17483916185861764</v>
      </c>
      <c r="N9" s="131">
        <v>2</v>
      </c>
    </row>
    <row r="10" spans="1:14" s="23" customFormat="1" ht="15" customHeight="1">
      <c r="A10" s="51" t="s">
        <v>1197</v>
      </c>
      <c r="B10" s="51" t="s">
        <v>147</v>
      </c>
      <c r="C10" s="131">
        <v>1177500</v>
      </c>
      <c r="D10" s="253">
        <v>5.6000000000000001E-2</v>
      </c>
      <c r="E10" s="351">
        <v>5</v>
      </c>
      <c r="F10" s="131">
        <v>1100235</v>
      </c>
      <c r="G10" s="253">
        <v>5.4300000000000001E-2</v>
      </c>
      <c r="H10" s="131">
        <v>5</v>
      </c>
      <c r="I10" s="131">
        <v>824850</v>
      </c>
      <c r="J10" s="253">
        <v>5.0500000000000003E-2</v>
      </c>
      <c r="K10" s="131">
        <v>5</v>
      </c>
      <c r="L10" s="131">
        <v>836383.90910000005</v>
      </c>
      <c r="M10" s="253">
        <v>5.4282891241758384E-2</v>
      </c>
      <c r="N10" s="131">
        <v>5</v>
      </c>
    </row>
    <row r="11" spans="1:14" s="23" customFormat="1" ht="15" customHeight="1">
      <c r="A11" s="51" t="s">
        <v>1197</v>
      </c>
      <c r="B11" s="51" t="s">
        <v>36</v>
      </c>
      <c r="C11" s="131">
        <v>2600412</v>
      </c>
      <c r="D11" s="253">
        <v>0.1237</v>
      </c>
      <c r="E11" s="351">
        <v>4</v>
      </c>
      <c r="F11" s="131">
        <v>2637177</v>
      </c>
      <c r="G11" s="253">
        <v>0.13009999999999999</v>
      </c>
      <c r="H11" s="131">
        <v>4</v>
      </c>
      <c r="I11" s="131">
        <v>2018812</v>
      </c>
      <c r="J11" s="253">
        <v>0.1237</v>
      </c>
      <c r="K11" s="131">
        <v>4</v>
      </c>
      <c r="L11" s="131">
        <v>1508671.2096600002</v>
      </c>
      <c r="M11" s="253">
        <v>9.7915603471699836E-2</v>
      </c>
      <c r="N11" s="131">
        <v>4</v>
      </c>
    </row>
    <row r="12" spans="1:14" s="23" customFormat="1" ht="15" customHeight="1">
      <c r="A12" s="51" t="s">
        <v>1197</v>
      </c>
      <c r="B12" s="51" t="s">
        <v>38</v>
      </c>
      <c r="C12" s="131">
        <v>6684109</v>
      </c>
      <c r="D12" s="253">
        <v>0.31790000000000002</v>
      </c>
      <c r="E12" s="351">
        <v>1</v>
      </c>
      <c r="F12" s="131">
        <v>6548528</v>
      </c>
      <c r="G12" s="253">
        <v>0.32300000000000001</v>
      </c>
      <c r="H12" s="131">
        <v>1</v>
      </c>
      <c r="I12" s="131">
        <v>5624757</v>
      </c>
      <c r="J12" s="253">
        <v>0.34449999999999997</v>
      </c>
      <c r="K12" s="131">
        <v>1</v>
      </c>
      <c r="L12" s="131">
        <v>5585215.1995600006</v>
      </c>
      <c r="M12" s="253">
        <v>0.36249098762047349</v>
      </c>
      <c r="N12" s="131">
        <v>1</v>
      </c>
    </row>
    <row r="13" spans="1:14" s="23" customFormat="1" ht="15" customHeight="1">
      <c r="A13" s="51" t="s">
        <v>1197</v>
      </c>
      <c r="B13" s="51" t="s">
        <v>46</v>
      </c>
      <c r="C13" s="131">
        <v>4160589</v>
      </c>
      <c r="D13" s="253">
        <v>0.19789999999999999</v>
      </c>
      <c r="E13" s="351">
        <v>2</v>
      </c>
      <c r="F13" s="131">
        <v>4237002</v>
      </c>
      <c r="G13" s="253">
        <v>0.20899999999999999</v>
      </c>
      <c r="H13" s="131">
        <v>2</v>
      </c>
      <c r="I13" s="131">
        <v>2832813</v>
      </c>
      <c r="J13" s="253">
        <v>0.17349999999999999</v>
      </c>
      <c r="K13" s="131">
        <v>3</v>
      </c>
      <c r="L13" s="131">
        <v>2653526.0211</v>
      </c>
      <c r="M13" s="253">
        <v>0.17221883735848542</v>
      </c>
      <c r="N13" s="131">
        <v>3</v>
      </c>
    </row>
    <row r="14" spans="1:14" s="23" customFormat="1" ht="15" customHeight="1">
      <c r="A14" s="51" t="s">
        <v>1197</v>
      </c>
      <c r="B14" s="51" t="s">
        <v>44</v>
      </c>
      <c r="C14" s="131">
        <v>488392</v>
      </c>
      <c r="D14" s="253">
        <v>2.3199999999999998E-2</v>
      </c>
      <c r="E14" s="351">
        <v>7</v>
      </c>
      <c r="F14" s="131">
        <v>307907</v>
      </c>
      <c r="G14" s="253">
        <v>1.52E-2</v>
      </c>
      <c r="H14" s="131">
        <v>9</v>
      </c>
      <c r="I14" s="131">
        <v>269632</v>
      </c>
      <c r="J14" s="253">
        <v>1.6500000000000001E-2</v>
      </c>
      <c r="K14" s="131">
        <v>9</v>
      </c>
      <c r="L14" s="131">
        <v>293137.29283999995</v>
      </c>
      <c r="M14" s="253">
        <v>1.9025162503735683E-2</v>
      </c>
      <c r="N14" s="131">
        <v>9</v>
      </c>
    </row>
    <row r="15" spans="1:14" s="23" customFormat="1" ht="15" customHeight="1">
      <c r="A15" s="51" t="s">
        <v>1197</v>
      </c>
      <c r="B15" s="51" t="s">
        <v>40</v>
      </c>
      <c r="C15" s="131">
        <v>356468</v>
      </c>
      <c r="D15" s="253">
        <v>1.7000000000000001E-2</v>
      </c>
      <c r="E15" s="351">
        <v>9</v>
      </c>
      <c r="F15" s="131">
        <v>495943</v>
      </c>
      <c r="G15" s="253">
        <v>2.4500000000000001E-2</v>
      </c>
      <c r="H15" s="131">
        <v>7</v>
      </c>
      <c r="I15" s="131">
        <v>534954</v>
      </c>
      <c r="J15" s="253">
        <v>3.2800000000000003E-2</v>
      </c>
      <c r="K15" s="131">
        <v>6</v>
      </c>
      <c r="L15" s="131">
        <v>570131.16370000003</v>
      </c>
      <c r="M15" s="253">
        <v>3.7002586510740711E-2</v>
      </c>
      <c r="N15" s="131">
        <v>6</v>
      </c>
    </row>
    <row r="16" spans="1:14" s="23" customFormat="1" ht="15" customHeight="1">
      <c r="A16" s="51" t="s">
        <v>1197</v>
      </c>
      <c r="B16" s="51" t="s">
        <v>42</v>
      </c>
      <c r="C16" s="131">
        <v>508</v>
      </c>
      <c r="D16" s="253">
        <v>0</v>
      </c>
      <c r="E16" s="351">
        <v>19</v>
      </c>
      <c r="F16" s="131">
        <v>841</v>
      </c>
      <c r="G16" s="253">
        <v>0</v>
      </c>
      <c r="H16" s="131">
        <v>19</v>
      </c>
      <c r="I16" s="131">
        <v>401</v>
      </c>
      <c r="J16" s="253">
        <v>0</v>
      </c>
      <c r="K16" s="131">
        <v>18</v>
      </c>
      <c r="L16" s="131">
        <v>417.24374</v>
      </c>
      <c r="M16" s="253">
        <v>2.7079904710381653E-5</v>
      </c>
      <c r="N16" s="131">
        <v>18</v>
      </c>
    </row>
    <row r="17" spans="1:14" s="23" customFormat="1" ht="15" customHeight="1">
      <c r="A17" s="51" t="s">
        <v>1197</v>
      </c>
      <c r="B17" s="51" t="s">
        <v>48</v>
      </c>
      <c r="C17" s="131">
        <v>37657</v>
      </c>
      <c r="D17" s="253">
        <v>1.8E-3</v>
      </c>
      <c r="E17" s="351">
        <v>14</v>
      </c>
      <c r="F17" s="131">
        <v>23947</v>
      </c>
      <c r="G17" s="253">
        <v>1.1999999999999999E-3</v>
      </c>
      <c r="H17" s="131">
        <v>14</v>
      </c>
      <c r="I17" s="131">
        <v>28633</v>
      </c>
      <c r="J17" s="253">
        <v>1.8E-3</v>
      </c>
      <c r="K17" s="131">
        <v>14</v>
      </c>
      <c r="L17" s="131">
        <v>32146.056149999997</v>
      </c>
      <c r="M17" s="253">
        <v>2.0863395993827925E-3</v>
      </c>
      <c r="N17" s="131">
        <v>13</v>
      </c>
    </row>
    <row r="18" spans="1:14" s="23" customFormat="1" ht="15" customHeight="1">
      <c r="A18" s="51" t="s">
        <v>1197</v>
      </c>
      <c r="B18" s="51" t="s">
        <v>1198</v>
      </c>
      <c r="C18" s="131">
        <v>324225</v>
      </c>
      <c r="D18" s="253">
        <v>1.54E-2</v>
      </c>
      <c r="E18" s="351">
        <v>10</v>
      </c>
      <c r="F18" s="131">
        <v>2839</v>
      </c>
      <c r="G18" s="253">
        <v>1E-4</v>
      </c>
      <c r="H18" s="131">
        <v>16</v>
      </c>
      <c r="I18" s="131" t="s">
        <v>1180</v>
      </c>
      <c r="J18" s="253" t="s">
        <v>1180</v>
      </c>
      <c r="K18" s="131" t="s">
        <v>1180</v>
      </c>
      <c r="L18" s="351" t="s">
        <v>1180</v>
      </c>
      <c r="M18" s="253" t="s">
        <v>1180</v>
      </c>
      <c r="N18" s="351" t="s">
        <v>1180</v>
      </c>
    </row>
    <row r="19" spans="1:14" s="23" customFormat="1" ht="15" customHeight="1">
      <c r="A19" s="51"/>
      <c r="B19" s="51" t="s">
        <v>50</v>
      </c>
      <c r="C19" s="131">
        <v>41462</v>
      </c>
      <c r="D19" s="253">
        <v>2E-3</v>
      </c>
      <c r="E19" s="351">
        <v>13</v>
      </c>
      <c r="F19" s="131">
        <v>86448</v>
      </c>
      <c r="G19" s="253">
        <v>4.3E-3</v>
      </c>
      <c r="H19" s="131">
        <v>11</v>
      </c>
      <c r="I19" s="131">
        <v>136082</v>
      </c>
      <c r="J19" s="253">
        <v>8.3000000000000001E-3</v>
      </c>
      <c r="K19" s="131">
        <v>11</v>
      </c>
      <c r="L19" s="131">
        <v>169123.87194000001</v>
      </c>
      <c r="M19" s="253">
        <v>1.097645787660227E-2</v>
      </c>
      <c r="N19" s="131">
        <v>11</v>
      </c>
    </row>
    <row r="20" spans="1:14" s="23" customFormat="1" ht="15" customHeight="1">
      <c r="A20" s="51"/>
      <c r="B20" s="51" t="s">
        <v>52</v>
      </c>
      <c r="C20" s="131">
        <v>490562</v>
      </c>
      <c r="D20" s="253">
        <v>2.3300000000000001E-2</v>
      </c>
      <c r="E20" s="351">
        <v>6</v>
      </c>
      <c r="F20" s="131">
        <v>524620</v>
      </c>
      <c r="G20" s="253">
        <v>2.5899999999999999E-2</v>
      </c>
      <c r="H20" s="131">
        <v>6</v>
      </c>
      <c r="I20" s="131">
        <v>427926</v>
      </c>
      <c r="J20" s="253">
        <v>2.6200000000000001E-2</v>
      </c>
      <c r="K20" s="131">
        <v>7</v>
      </c>
      <c r="L20" s="131">
        <v>401916.07117000001</v>
      </c>
      <c r="M20" s="253">
        <v>2.6085110129763889E-2</v>
      </c>
      <c r="N20" s="131">
        <v>7</v>
      </c>
    </row>
    <row r="21" spans="1:14" s="23" customFormat="1" ht="15" customHeight="1">
      <c r="A21" s="51" t="s">
        <v>1197</v>
      </c>
      <c r="B21" s="51" t="s">
        <v>54</v>
      </c>
      <c r="C21" s="131">
        <v>409859</v>
      </c>
      <c r="D21" s="253">
        <v>1.95E-2</v>
      </c>
      <c r="E21" s="355">
        <v>8</v>
      </c>
      <c r="F21" s="131">
        <v>424260</v>
      </c>
      <c r="G21" s="253">
        <v>2.0899999999999998E-2</v>
      </c>
      <c r="H21" s="131">
        <v>8</v>
      </c>
      <c r="I21" s="131">
        <v>373107</v>
      </c>
      <c r="J21" s="253">
        <v>2.29E-2</v>
      </c>
      <c r="K21" s="131">
        <v>8</v>
      </c>
      <c r="L21" s="131">
        <v>357465.18080000003</v>
      </c>
      <c r="M21" s="253">
        <v>2.3200163610227802E-2</v>
      </c>
      <c r="N21" s="131">
        <v>8</v>
      </c>
    </row>
    <row r="22" spans="1:14" s="23" customFormat="1" ht="15" customHeight="1">
      <c r="A22" s="51" t="s">
        <v>1197</v>
      </c>
      <c r="B22" s="51" t="s">
        <v>56</v>
      </c>
      <c r="C22" s="131">
        <v>149470</v>
      </c>
      <c r="D22" s="253">
        <v>7.1000000000000004E-3</v>
      </c>
      <c r="E22" s="355">
        <v>11</v>
      </c>
      <c r="F22" s="131">
        <v>211383</v>
      </c>
      <c r="G22" s="253">
        <v>1.04E-2</v>
      </c>
      <c r="H22" s="131">
        <v>10</v>
      </c>
      <c r="I22" s="131">
        <v>219758</v>
      </c>
      <c r="J22" s="253">
        <v>1.35E-2</v>
      </c>
      <c r="K22" s="131">
        <v>10</v>
      </c>
      <c r="L22" s="131">
        <v>226965.31724999999</v>
      </c>
      <c r="M22" s="253">
        <v>1.4730476636249932E-2</v>
      </c>
      <c r="N22" s="131">
        <v>10</v>
      </c>
    </row>
    <row r="23" spans="1:14" s="49" customFormat="1" ht="15" customHeight="1">
      <c r="A23" s="51"/>
      <c r="B23" s="53" t="s">
        <v>474</v>
      </c>
      <c r="C23" s="131">
        <v>20933808</v>
      </c>
      <c r="D23" s="253">
        <v>0.99560000000000004</v>
      </c>
      <c r="E23" s="351"/>
      <c r="F23" s="75">
        <v>20177208</v>
      </c>
      <c r="G23" s="253">
        <v>0.99529999999999996</v>
      </c>
      <c r="H23" s="351"/>
      <c r="I23" s="75">
        <v>16247720</v>
      </c>
      <c r="J23" s="253">
        <v>0.99529999999999996</v>
      </c>
      <c r="K23" s="351"/>
      <c r="L23" s="75">
        <v>15328998.185940001</v>
      </c>
      <c r="M23" s="253">
        <v>0.99488085832244821</v>
      </c>
      <c r="N23" s="351"/>
    </row>
    <row r="24" spans="1:14" s="23" customFormat="1" ht="15" customHeight="1">
      <c r="A24" s="51"/>
      <c r="B24" s="51"/>
      <c r="C24" s="351"/>
      <c r="D24" s="351"/>
      <c r="E24" s="351"/>
      <c r="F24" s="351"/>
      <c r="G24" s="351"/>
      <c r="H24" s="351"/>
      <c r="I24" s="351"/>
      <c r="J24" s="351"/>
      <c r="K24" s="351"/>
      <c r="L24" s="351"/>
      <c r="M24" s="351"/>
      <c r="N24" s="351"/>
    </row>
    <row r="25" spans="1:14" s="49" customFormat="1" ht="15" customHeight="1">
      <c r="A25" s="51"/>
      <c r="B25" s="443" t="s">
        <v>475</v>
      </c>
      <c r="C25" s="474"/>
      <c r="D25" s="474"/>
      <c r="E25" s="474"/>
      <c r="F25" s="474"/>
      <c r="G25" s="474"/>
      <c r="H25" s="474"/>
      <c r="I25" s="474"/>
      <c r="J25" s="474"/>
      <c r="K25" s="474"/>
      <c r="L25" s="474"/>
      <c r="M25" s="474"/>
      <c r="N25" s="474"/>
    </row>
    <row r="26" spans="1:14" s="23" customFormat="1" ht="15" customHeight="1">
      <c r="A26" s="51"/>
      <c r="B26" s="51" t="s">
        <v>61</v>
      </c>
      <c r="C26" s="131">
        <v>17583</v>
      </c>
      <c r="D26" s="253">
        <v>8.0000000000000004E-4</v>
      </c>
      <c r="E26" s="351">
        <v>15</v>
      </c>
      <c r="F26" s="131">
        <v>29846</v>
      </c>
      <c r="G26" s="253">
        <v>1.5E-3</v>
      </c>
      <c r="H26" s="131">
        <v>13</v>
      </c>
      <c r="I26" s="131">
        <v>33164</v>
      </c>
      <c r="J26" s="253">
        <v>2E-3</v>
      </c>
      <c r="K26" s="131">
        <v>12</v>
      </c>
      <c r="L26" s="131">
        <v>38327.41732</v>
      </c>
      <c r="M26" s="253">
        <v>2.4875215834769177E-3</v>
      </c>
      <c r="N26" s="131">
        <v>12</v>
      </c>
    </row>
    <row r="27" spans="1:14" s="23" customFormat="1" ht="15" customHeight="1">
      <c r="A27" s="51" t="s">
        <v>1197</v>
      </c>
      <c r="B27" s="51" t="s">
        <v>59</v>
      </c>
      <c r="C27" s="355">
        <v>62750</v>
      </c>
      <c r="D27" s="253">
        <v>3.0000000000000001E-3</v>
      </c>
      <c r="E27" s="355">
        <v>12</v>
      </c>
      <c r="F27" s="131">
        <v>50553</v>
      </c>
      <c r="G27" s="253">
        <v>2.5000000000000001E-3</v>
      </c>
      <c r="H27" s="131">
        <v>12</v>
      </c>
      <c r="I27" s="131">
        <v>31953</v>
      </c>
      <c r="J27" s="253">
        <v>2E-3</v>
      </c>
      <c r="K27" s="131">
        <v>13</v>
      </c>
      <c r="L27" s="131">
        <v>26528.995999999999</v>
      </c>
      <c r="M27" s="253">
        <v>1.7217818144907244E-3</v>
      </c>
      <c r="N27" s="131">
        <v>14</v>
      </c>
    </row>
    <row r="28" spans="1:14" s="49" customFormat="1" ht="15" customHeight="1">
      <c r="A28" s="51"/>
      <c r="B28" s="53" t="s">
        <v>474</v>
      </c>
      <c r="C28" s="131">
        <v>80333</v>
      </c>
      <c r="D28" s="253">
        <v>3.8E-3</v>
      </c>
      <c r="E28" s="351"/>
      <c r="F28" s="75">
        <v>80399</v>
      </c>
      <c r="G28" s="253">
        <v>4.0000000000000001E-3</v>
      </c>
      <c r="H28" s="351"/>
      <c r="I28" s="75">
        <v>65116</v>
      </c>
      <c r="J28" s="253">
        <v>4.0000000000000001E-3</v>
      </c>
      <c r="K28" s="351"/>
      <c r="L28" s="75">
        <v>64856.41332</v>
      </c>
      <c r="M28" s="253">
        <v>4.2093033979676425E-3</v>
      </c>
      <c r="N28" s="351"/>
    </row>
    <row r="29" spans="1:14" s="23" customFormat="1" ht="15" customHeight="1">
      <c r="A29" s="51"/>
      <c r="B29" s="51"/>
      <c r="C29" s="351"/>
      <c r="D29" s="351"/>
      <c r="E29" s="351"/>
      <c r="F29" s="351"/>
      <c r="G29" s="351"/>
      <c r="H29" s="351"/>
      <c r="I29" s="351"/>
      <c r="J29" s="351"/>
      <c r="K29" s="351"/>
      <c r="L29" s="351"/>
      <c r="M29" s="351"/>
      <c r="N29" s="351"/>
    </row>
    <row r="30" spans="1:14" s="49" customFormat="1" ht="15" customHeight="1">
      <c r="A30" s="51"/>
      <c r="B30" s="443" t="s">
        <v>1199</v>
      </c>
      <c r="C30" s="474"/>
      <c r="D30" s="474"/>
      <c r="E30" s="474"/>
      <c r="F30" s="474"/>
      <c r="G30" s="474"/>
      <c r="H30" s="474"/>
      <c r="I30" s="474"/>
      <c r="J30" s="474"/>
      <c r="K30" s="474"/>
      <c r="L30" s="474"/>
      <c r="M30" s="474"/>
      <c r="N30" s="474"/>
    </row>
    <row r="31" spans="1:14" s="23" customFormat="1" ht="15" customHeight="1">
      <c r="A31" s="51" t="s">
        <v>1197</v>
      </c>
      <c r="B31" s="51" t="s">
        <v>64</v>
      </c>
      <c r="C31" s="131">
        <v>3406</v>
      </c>
      <c r="D31" s="253">
        <v>2.0000000000000001E-4</v>
      </c>
      <c r="E31" s="351">
        <v>17</v>
      </c>
      <c r="F31" s="131">
        <v>2260</v>
      </c>
      <c r="G31" s="253">
        <v>1E-4</v>
      </c>
      <c r="H31" s="131">
        <v>17</v>
      </c>
      <c r="I31" s="131">
        <v>2329</v>
      </c>
      <c r="J31" s="253">
        <v>1E-4</v>
      </c>
      <c r="K31" s="131">
        <v>16</v>
      </c>
      <c r="L31" s="131">
        <v>2253.7831900000001</v>
      </c>
      <c r="M31" s="253">
        <v>1.4627477460311326E-4</v>
      </c>
      <c r="N31" s="131">
        <v>16</v>
      </c>
    </row>
    <row r="32" spans="1:14" s="49" customFormat="1" ht="15" customHeight="1">
      <c r="A32" s="51"/>
      <c r="B32" s="53" t="s">
        <v>474</v>
      </c>
      <c r="C32" s="131">
        <v>3406</v>
      </c>
      <c r="D32" s="253">
        <v>2.0000000000000001E-4</v>
      </c>
      <c r="E32" s="351"/>
      <c r="F32" s="75">
        <v>2260</v>
      </c>
      <c r="G32" s="253">
        <v>1E-4</v>
      </c>
      <c r="H32" s="351"/>
      <c r="I32" s="75">
        <v>2329</v>
      </c>
      <c r="J32" s="253">
        <v>1E-4</v>
      </c>
      <c r="K32" s="351"/>
      <c r="L32" s="75">
        <v>2253.7831900000001</v>
      </c>
      <c r="M32" s="253">
        <v>1.4627477460311326E-4</v>
      </c>
      <c r="N32" s="351"/>
    </row>
    <row r="33" spans="1:14" s="23" customFormat="1" ht="15" customHeight="1">
      <c r="A33" s="51"/>
      <c r="B33" s="51"/>
      <c r="C33" s="351"/>
      <c r="D33" s="351"/>
      <c r="E33" s="351"/>
      <c r="F33" s="351"/>
      <c r="G33" s="351"/>
      <c r="H33" s="351"/>
      <c r="I33" s="351"/>
      <c r="J33" s="351"/>
      <c r="K33" s="351"/>
      <c r="L33" s="351"/>
      <c r="M33" s="351"/>
      <c r="N33" s="351"/>
    </row>
    <row r="34" spans="1:14" s="49" customFormat="1" ht="15" customHeight="1">
      <c r="A34" s="51"/>
      <c r="B34" s="443" t="s">
        <v>1200</v>
      </c>
      <c r="C34" s="474"/>
      <c r="D34" s="474"/>
      <c r="E34" s="474"/>
      <c r="F34" s="474"/>
      <c r="G34" s="474"/>
      <c r="H34" s="474"/>
      <c r="I34" s="474"/>
      <c r="J34" s="474"/>
      <c r="K34" s="474"/>
      <c r="L34" s="474"/>
      <c r="M34" s="474"/>
      <c r="N34" s="474"/>
    </row>
    <row r="35" spans="1:14" s="23" customFormat="1" ht="15" customHeight="1">
      <c r="A35" s="51" t="s">
        <v>1197</v>
      </c>
      <c r="B35" s="51" t="s">
        <v>70</v>
      </c>
      <c r="C35" s="131">
        <v>6578</v>
      </c>
      <c r="D35" s="253">
        <v>2.9999999999999997E-4</v>
      </c>
      <c r="E35" s="351">
        <v>16</v>
      </c>
      <c r="F35" s="131">
        <v>11804</v>
      </c>
      <c r="G35" s="253">
        <v>5.9999999999999995E-4</v>
      </c>
      <c r="H35" s="131">
        <v>15</v>
      </c>
      <c r="I35" s="131">
        <v>8908</v>
      </c>
      <c r="J35" s="253">
        <v>5.0000000000000001E-4</v>
      </c>
      <c r="K35" s="131">
        <v>15</v>
      </c>
      <c r="L35" s="131">
        <v>10859.477279999999</v>
      </c>
      <c r="M35" s="253">
        <v>7.0480053205101295E-4</v>
      </c>
      <c r="N35" s="131">
        <v>15</v>
      </c>
    </row>
    <row r="36" spans="1:14" s="23" customFormat="1" ht="15" customHeight="1">
      <c r="A36" s="51" t="s">
        <v>1197</v>
      </c>
      <c r="B36" s="51" t="s">
        <v>125</v>
      </c>
      <c r="C36" s="131">
        <v>488</v>
      </c>
      <c r="D36" s="253">
        <v>0</v>
      </c>
      <c r="E36" s="351">
        <v>20</v>
      </c>
      <c r="F36" s="131">
        <v>1</v>
      </c>
      <c r="G36" s="253">
        <v>0</v>
      </c>
      <c r="H36" s="131">
        <v>20</v>
      </c>
      <c r="I36" s="131">
        <v>0</v>
      </c>
      <c r="J36" s="253">
        <v>0</v>
      </c>
      <c r="K36" s="131">
        <v>21</v>
      </c>
      <c r="L36" s="131">
        <v>0</v>
      </c>
      <c r="M36" s="253">
        <v>0</v>
      </c>
      <c r="N36" s="131">
        <v>21</v>
      </c>
    </row>
    <row r="37" spans="1:14" s="49" customFormat="1" ht="15" customHeight="1">
      <c r="A37" s="51"/>
      <c r="B37" s="53" t="s">
        <v>474</v>
      </c>
      <c r="C37" s="131">
        <v>7066</v>
      </c>
      <c r="D37" s="253">
        <v>2.9999999999999997E-4</v>
      </c>
      <c r="E37" s="351"/>
      <c r="F37" s="75">
        <v>11804</v>
      </c>
      <c r="G37" s="253">
        <v>5.9999999999999995E-4</v>
      </c>
      <c r="H37" s="351"/>
      <c r="I37" s="75">
        <v>8908</v>
      </c>
      <c r="J37" s="253">
        <v>5.0000000000000001E-4</v>
      </c>
      <c r="K37" s="351"/>
      <c r="L37" s="75">
        <v>10859.477279999999</v>
      </c>
      <c r="M37" s="253">
        <v>7.0480053205101295E-4</v>
      </c>
      <c r="N37" s="351"/>
    </row>
    <row r="38" spans="1:14" s="49" customFormat="1" ht="15" customHeight="1">
      <c r="A38" s="51"/>
      <c r="B38" s="53"/>
      <c r="C38" s="131"/>
      <c r="D38" s="253"/>
      <c r="E38" s="351"/>
      <c r="F38" s="131"/>
      <c r="G38" s="253"/>
      <c r="H38" s="351"/>
      <c r="I38" s="131"/>
      <c r="J38" s="253"/>
      <c r="K38" s="351"/>
      <c r="L38" s="131"/>
      <c r="M38" s="253"/>
      <c r="N38" s="351"/>
    </row>
    <row r="39" spans="1:14" s="49" customFormat="1" ht="15" customHeight="1">
      <c r="A39" s="51"/>
      <c r="B39" s="443" t="s">
        <v>481</v>
      </c>
      <c r="C39" s="474"/>
      <c r="D39" s="474"/>
      <c r="E39" s="474"/>
      <c r="F39" s="474"/>
      <c r="G39" s="474"/>
      <c r="H39" s="474"/>
      <c r="I39" s="474"/>
      <c r="J39" s="474"/>
      <c r="K39" s="474"/>
      <c r="L39" s="474"/>
      <c r="M39" s="474"/>
      <c r="N39" s="474"/>
    </row>
    <row r="40" spans="1:14" s="23" customFormat="1" ht="15" customHeight="1">
      <c r="A40" s="51" t="s">
        <v>1197</v>
      </c>
      <c r="B40" s="51" t="s">
        <v>144</v>
      </c>
      <c r="C40" s="355">
        <v>805</v>
      </c>
      <c r="D40" s="253">
        <v>0</v>
      </c>
      <c r="E40" s="355">
        <v>18</v>
      </c>
      <c r="F40" s="131">
        <v>905</v>
      </c>
      <c r="G40" s="253">
        <v>0</v>
      </c>
      <c r="H40" s="131">
        <v>18</v>
      </c>
      <c r="I40" s="131">
        <v>905</v>
      </c>
      <c r="J40" s="253">
        <v>1E-4</v>
      </c>
      <c r="K40" s="131">
        <v>17</v>
      </c>
      <c r="L40" s="131">
        <v>905.41243999999995</v>
      </c>
      <c r="M40" s="253">
        <v>5.8762972929909371E-5</v>
      </c>
      <c r="N40" s="131">
        <v>17</v>
      </c>
    </row>
    <row r="41" spans="1:14" s="23" customFormat="1" ht="15" customHeight="1">
      <c r="A41" s="51"/>
      <c r="B41" s="53" t="s">
        <v>474</v>
      </c>
      <c r="C41" s="355">
        <v>805</v>
      </c>
      <c r="D41" s="253">
        <v>0</v>
      </c>
      <c r="E41" s="355"/>
      <c r="F41" s="75">
        <v>905</v>
      </c>
      <c r="G41" s="253">
        <v>0</v>
      </c>
      <c r="H41" s="131"/>
      <c r="I41" s="75">
        <v>905</v>
      </c>
      <c r="J41" s="253">
        <v>1E-4</v>
      </c>
      <c r="K41" s="131"/>
      <c r="L41" s="75">
        <v>905.41243999999995</v>
      </c>
      <c r="M41" s="253">
        <v>5.8762972929909371E-5</v>
      </c>
      <c r="N41" s="131"/>
    </row>
    <row r="42" spans="1:14" s="49" customFormat="1" ht="15" customHeight="1">
      <c r="A42" s="51"/>
      <c r="B42" s="53"/>
      <c r="C42" s="131"/>
      <c r="D42" s="253"/>
      <c r="E42" s="351"/>
      <c r="F42" s="131"/>
      <c r="G42" s="253"/>
      <c r="H42" s="351"/>
      <c r="I42" s="131"/>
      <c r="J42" s="253"/>
      <c r="K42" s="351"/>
      <c r="L42" s="131"/>
      <c r="M42" s="253"/>
      <c r="N42" s="351"/>
    </row>
    <row r="43" spans="1:14" s="49" customFormat="1" ht="15" customHeight="1">
      <c r="A43" s="51"/>
      <c r="B43" s="443" t="s">
        <v>191</v>
      </c>
      <c r="C43" s="453">
        <v>21025418</v>
      </c>
      <c r="D43" s="475">
        <v>1</v>
      </c>
      <c r="E43" s="474"/>
      <c r="F43" s="467">
        <v>20272577</v>
      </c>
      <c r="G43" s="466">
        <v>1</v>
      </c>
      <c r="H43" s="474"/>
      <c r="I43" s="467">
        <v>16324979</v>
      </c>
      <c r="J43" s="466">
        <v>1</v>
      </c>
      <c r="K43" s="474"/>
      <c r="L43" s="467">
        <v>15407873.272170002</v>
      </c>
      <c r="M43" s="466">
        <v>1</v>
      </c>
      <c r="N43" s="474"/>
    </row>
    <row r="44" spans="1:14" s="18" customFormat="1" ht="15" customHeight="1" thickBot="1">
      <c r="A44" s="51"/>
      <c r="B44" s="123"/>
      <c r="C44" s="190"/>
      <c r="D44" s="123"/>
      <c r="E44" s="123"/>
      <c r="F44" s="190"/>
      <c r="G44" s="123"/>
      <c r="H44" s="123"/>
      <c r="I44" s="190"/>
      <c r="J44" s="123"/>
      <c r="K44" s="123"/>
      <c r="L44" s="190"/>
      <c r="M44" s="123"/>
      <c r="N44" s="123"/>
    </row>
    <row r="45" spans="1:14" s="35" customFormat="1" ht="15" customHeight="1" thickTop="1">
      <c r="A45" s="51"/>
      <c r="B45" s="644" t="s">
        <v>1201</v>
      </c>
      <c r="C45" s="75"/>
      <c r="D45" s="313"/>
      <c r="E45" s="75"/>
      <c r="F45" s="75"/>
      <c r="G45" s="313"/>
      <c r="H45" s="75"/>
      <c r="I45" s="75"/>
      <c r="J45" s="313"/>
      <c r="K45" s="75"/>
      <c r="L45" s="75"/>
      <c r="M45" s="313"/>
      <c r="N45" s="75"/>
    </row>
    <row r="46" spans="1:14" s="35" customFormat="1" ht="15" customHeight="1">
      <c r="A46" s="51"/>
      <c r="B46" s="644" t="s">
        <v>1202</v>
      </c>
      <c r="C46" s="75"/>
      <c r="D46" s="313"/>
      <c r="E46" s="75"/>
      <c r="F46" s="75"/>
      <c r="G46" s="313"/>
      <c r="H46" s="75"/>
      <c r="I46" s="75"/>
      <c r="J46" s="313"/>
      <c r="K46" s="75"/>
      <c r="L46" s="75"/>
      <c r="M46" s="313"/>
      <c r="N46" s="75"/>
    </row>
    <row r="47" spans="1:14" s="35" customFormat="1" ht="15" customHeight="1">
      <c r="A47" s="51"/>
      <c r="B47" s="51"/>
      <c r="C47" s="75"/>
      <c r="D47" s="313"/>
      <c r="E47" s="75"/>
      <c r="F47" s="75"/>
      <c r="G47" s="313"/>
      <c r="H47" s="75"/>
      <c r="I47" s="75"/>
      <c r="J47" s="313"/>
      <c r="K47" s="75"/>
      <c r="L47" s="75"/>
      <c r="M47" s="313"/>
      <c r="N47" s="75"/>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7" bestFit="1" customWidth="1"/>
    <col min="2" max="5" width="13.28515625" style="36" customWidth="1"/>
    <col min="6" max="246" width="9.140625" style="646"/>
    <col min="247" max="247" width="94" style="646" bestFit="1" customWidth="1"/>
    <col min="248" max="251" width="10.7109375" style="646" customWidth="1"/>
    <col min="252" max="502" width="9.140625" style="646"/>
    <col min="503" max="503" width="94" style="646" bestFit="1" customWidth="1"/>
    <col min="504" max="507" width="10.7109375" style="646" customWidth="1"/>
    <col min="508" max="758" width="9.140625" style="646"/>
    <col min="759" max="759" width="94" style="646" bestFit="1" customWidth="1"/>
    <col min="760" max="763" width="10.7109375" style="646" customWidth="1"/>
    <col min="764" max="1014" width="9.140625" style="646"/>
    <col min="1015" max="1015" width="94" style="646" bestFit="1" customWidth="1"/>
    <col min="1016" max="1019" width="10.7109375" style="646" customWidth="1"/>
    <col min="1020" max="1270" width="9.140625" style="646"/>
    <col min="1271" max="1271" width="94" style="646" bestFit="1" customWidth="1"/>
    <col min="1272" max="1275" width="10.7109375" style="646" customWidth="1"/>
    <col min="1276" max="1526" width="9.140625" style="646"/>
    <col min="1527" max="1527" width="94" style="646" bestFit="1" customWidth="1"/>
    <col min="1528" max="1531" width="10.7109375" style="646" customWidth="1"/>
    <col min="1532" max="1782" width="9.140625" style="646"/>
    <col min="1783" max="1783" width="94" style="646" bestFit="1" customWidth="1"/>
    <col min="1784" max="1787" width="10.7109375" style="646" customWidth="1"/>
    <col min="1788" max="2038" width="9.140625" style="646"/>
    <col min="2039" max="2039" width="94" style="646" bestFit="1" customWidth="1"/>
    <col min="2040" max="2043" width="10.7109375" style="646" customWidth="1"/>
    <col min="2044" max="2294" width="9.140625" style="646"/>
    <col min="2295" max="2295" width="94" style="646" bestFit="1" customWidth="1"/>
    <col min="2296" max="2299" width="10.7109375" style="646" customWidth="1"/>
    <col min="2300" max="2550" width="9.140625" style="646"/>
    <col min="2551" max="2551" width="94" style="646" bestFit="1" customWidth="1"/>
    <col min="2552" max="2555" width="10.7109375" style="646" customWidth="1"/>
    <col min="2556" max="2806" width="9.140625" style="646"/>
    <col min="2807" max="2807" width="94" style="646" bestFit="1" customWidth="1"/>
    <col min="2808" max="2811" width="10.7109375" style="646" customWidth="1"/>
    <col min="2812" max="3062" width="9.140625" style="646"/>
    <col min="3063" max="3063" width="94" style="646" bestFit="1" customWidth="1"/>
    <col min="3064" max="3067" width="10.7109375" style="646" customWidth="1"/>
    <col min="3068" max="3318" width="9.140625" style="646"/>
    <col min="3319" max="3319" width="94" style="646" bestFit="1" customWidth="1"/>
    <col min="3320" max="3323" width="10.7109375" style="646" customWidth="1"/>
    <col min="3324" max="3574" width="9.140625" style="646"/>
    <col min="3575" max="3575" width="94" style="646" bestFit="1" customWidth="1"/>
    <col min="3576" max="3579" width="10.7109375" style="646" customWidth="1"/>
    <col min="3580" max="3830" width="9.140625" style="646"/>
    <col min="3831" max="3831" width="94" style="646" bestFit="1" customWidth="1"/>
    <col min="3832" max="3835" width="10.7109375" style="646" customWidth="1"/>
    <col min="3836" max="4086" width="9.140625" style="646"/>
    <col min="4087" max="4087" width="94" style="646" bestFit="1" customWidth="1"/>
    <col min="4088" max="4091" width="10.7109375" style="646" customWidth="1"/>
    <col min="4092" max="4342" width="9.140625" style="646"/>
    <col min="4343" max="4343" width="94" style="646" bestFit="1" customWidth="1"/>
    <col min="4344" max="4347" width="10.7109375" style="646" customWidth="1"/>
    <col min="4348" max="4598" width="9.140625" style="646"/>
    <col min="4599" max="4599" width="94" style="646" bestFit="1" customWidth="1"/>
    <col min="4600" max="4603" width="10.7109375" style="646" customWidth="1"/>
    <col min="4604" max="4854" width="9.140625" style="646"/>
    <col min="4855" max="4855" width="94" style="646" bestFit="1" customWidth="1"/>
    <col min="4856" max="4859" width="10.7109375" style="646" customWidth="1"/>
    <col min="4860" max="5110" width="9.140625" style="646"/>
    <col min="5111" max="5111" width="94" style="646" bestFit="1" customWidth="1"/>
    <col min="5112" max="5115" width="10.7109375" style="646" customWidth="1"/>
    <col min="5116" max="5366" width="9.140625" style="646"/>
    <col min="5367" max="5367" width="94" style="646" bestFit="1" customWidth="1"/>
    <col min="5368" max="5371" width="10.7109375" style="646" customWidth="1"/>
    <col min="5372" max="5622" width="9.140625" style="646"/>
    <col min="5623" max="5623" width="94" style="646" bestFit="1" customWidth="1"/>
    <col min="5624" max="5627" width="10.7109375" style="646" customWidth="1"/>
    <col min="5628" max="5878" width="9.140625" style="646"/>
    <col min="5879" max="5879" width="94" style="646" bestFit="1" customWidth="1"/>
    <col min="5880" max="5883" width="10.7109375" style="646" customWidth="1"/>
    <col min="5884" max="6134" width="9.140625" style="646"/>
    <col min="6135" max="6135" width="94" style="646" bestFit="1" customWidth="1"/>
    <col min="6136" max="6139" width="10.7109375" style="646" customWidth="1"/>
    <col min="6140" max="6390" width="9.140625" style="646"/>
    <col min="6391" max="6391" width="94" style="646" bestFit="1" customWidth="1"/>
    <col min="6392" max="6395" width="10.7109375" style="646" customWidth="1"/>
    <col min="6396" max="6646" width="9.140625" style="646"/>
    <col min="6647" max="6647" width="94" style="646" bestFit="1" customWidth="1"/>
    <col min="6648" max="6651" width="10.7109375" style="646" customWidth="1"/>
    <col min="6652" max="6902" width="9.140625" style="646"/>
    <col min="6903" max="6903" width="94" style="646" bestFit="1" customWidth="1"/>
    <col min="6904" max="6907" width="10.7109375" style="646" customWidth="1"/>
    <col min="6908" max="7158" width="9.140625" style="646"/>
    <col min="7159" max="7159" width="94" style="646" bestFit="1" customWidth="1"/>
    <col min="7160" max="7163" width="10.7109375" style="646" customWidth="1"/>
    <col min="7164" max="7414" width="9.140625" style="646"/>
    <col min="7415" max="7415" width="94" style="646" bestFit="1" customWidth="1"/>
    <col min="7416" max="7419" width="10.7109375" style="646" customWidth="1"/>
    <col min="7420" max="7670" width="9.140625" style="646"/>
    <col min="7671" max="7671" width="94" style="646" bestFit="1" customWidth="1"/>
    <col min="7672" max="7675" width="10.7109375" style="646" customWidth="1"/>
    <col min="7676" max="7926" width="9.140625" style="646"/>
    <col min="7927" max="7927" width="94" style="646" bestFit="1" customWidth="1"/>
    <col min="7928" max="7931" width="10.7109375" style="646" customWidth="1"/>
    <col min="7932" max="8182" width="9.140625" style="646"/>
    <col min="8183" max="8183" width="94" style="646" bestFit="1" customWidth="1"/>
    <col min="8184" max="8187" width="10.7109375" style="646" customWidth="1"/>
    <col min="8188" max="8438" width="9.140625" style="646"/>
    <col min="8439" max="8439" width="94" style="646" bestFit="1" customWidth="1"/>
    <col min="8440" max="8443" width="10.7109375" style="646" customWidth="1"/>
    <col min="8444" max="8694" width="9.140625" style="646"/>
    <col min="8695" max="8695" width="94" style="646" bestFit="1" customWidth="1"/>
    <col min="8696" max="8699" width="10.7109375" style="646" customWidth="1"/>
    <col min="8700" max="8950" width="9.140625" style="646"/>
    <col min="8951" max="8951" width="94" style="646" bestFit="1" customWidth="1"/>
    <col min="8952" max="8955" width="10.7109375" style="646" customWidth="1"/>
    <col min="8956" max="9206" width="9.140625" style="646"/>
    <col min="9207" max="9207" width="94" style="646" bestFit="1" customWidth="1"/>
    <col min="9208" max="9211" width="10.7109375" style="646" customWidth="1"/>
    <col min="9212" max="9462" width="9.140625" style="646"/>
    <col min="9463" max="9463" width="94" style="646" bestFit="1" customWidth="1"/>
    <col min="9464" max="9467" width="10.7109375" style="646" customWidth="1"/>
    <col min="9468" max="9718" width="9.140625" style="646"/>
    <col min="9719" max="9719" width="94" style="646" bestFit="1" customWidth="1"/>
    <col min="9720" max="9723" width="10.7109375" style="646" customWidth="1"/>
    <col min="9724" max="9974" width="9.140625" style="646"/>
    <col min="9975" max="9975" width="94" style="646" bestFit="1" customWidth="1"/>
    <col min="9976" max="9979" width="10.7109375" style="646" customWidth="1"/>
    <col min="9980" max="10230" width="9.140625" style="646"/>
    <col min="10231" max="10231" width="94" style="646" bestFit="1" customWidth="1"/>
    <col min="10232" max="10235" width="10.7109375" style="646" customWidth="1"/>
    <col min="10236" max="10486" width="9.140625" style="646"/>
    <col min="10487" max="10487" width="94" style="646" bestFit="1" customWidth="1"/>
    <col min="10488" max="10491" width="10.7109375" style="646" customWidth="1"/>
    <col min="10492" max="10742" width="9.140625" style="646"/>
    <col min="10743" max="10743" width="94" style="646" bestFit="1" customWidth="1"/>
    <col min="10744" max="10747" width="10.7109375" style="646" customWidth="1"/>
    <col min="10748" max="10998" width="9.140625" style="646"/>
    <col min="10999" max="10999" width="94" style="646" bestFit="1" customWidth="1"/>
    <col min="11000" max="11003" width="10.7109375" style="646" customWidth="1"/>
    <col min="11004" max="11254" width="9.140625" style="646"/>
    <col min="11255" max="11255" width="94" style="646" bestFit="1" customWidth="1"/>
    <col min="11256" max="11259" width="10.7109375" style="646" customWidth="1"/>
    <col min="11260" max="11510" width="9.140625" style="646"/>
    <col min="11511" max="11511" width="94" style="646" bestFit="1" customWidth="1"/>
    <col min="11512" max="11515" width="10.7109375" style="646" customWidth="1"/>
    <col min="11516" max="11766" width="9.140625" style="646"/>
    <col min="11767" max="11767" width="94" style="646" bestFit="1" customWidth="1"/>
    <col min="11768" max="11771" width="10.7109375" style="646" customWidth="1"/>
    <col min="11772" max="12022" width="9.140625" style="646"/>
    <col min="12023" max="12023" width="94" style="646" bestFit="1" customWidth="1"/>
    <col min="12024" max="12027" width="10.7109375" style="646" customWidth="1"/>
    <col min="12028" max="12278" width="9.140625" style="646"/>
    <col min="12279" max="12279" width="94" style="646" bestFit="1" customWidth="1"/>
    <col min="12280" max="12283" width="10.7109375" style="646" customWidth="1"/>
    <col min="12284" max="12534" width="9.140625" style="646"/>
    <col min="12535" max="12535" width="94" style="646" bestFit="1" customWidth="1"/>
    <col min="12536" max="12539" width="10.7109375" style="646" customWidth="1"/>
    <col min="12540" max="12790" width="9.140625" style="646"/>
    <col min="12791" max="12791" width="94" style="646" bestFit="1" customWidth="1"/>
    <col min="12792" max="12795" width="10.7109375" style="646" customWidth="1"/>
    <col min="12796" max="13046" width="9.140625" style="646"/>
    <col min="13047" max="13047" width="94" style="646" bestFit="1" customWidth="1"/>
    <col min="13048" max="13051" width="10.7109375" style="646" customWidth="1"/>
    <col min="13052" max="13302" width="9.140625" style="646"/>
    <col min="13303" max="13303" width="94" style="646" bestFit="1" customWidth="1"/>
    <col min="13304" max="13307" width="10.7109375" style="646" customWidth="1"/>
    <col min="13308" max="13558" width="9.140625" style="646"/>
    <col min="13559" max="13559" width="94" style="646" bestFit="1" customWidth="1"/>
    <col min="13560" max="13563" width="10.7109375" style="646" customWidth="1"/>
    <col min="13564" max="13814" width="9.140625" style="646"/>
    <col min="13815" max="13815" width="94" style="646" bestFit="1" customWidth="1"/>
    <col min="13816" max="13819" width="10.7109375" style="646" customWidth="1"/>
    <col min="13820" max="14070" width="9.140625" style="646"/>
    <col min="14071" max="14071" width="94" style="646" bestFit="1" customWidth="1"/>
    <col min="14072" max="14075" width="10.7109375" style="646" customWidth="1"/>
    <col min="14076" max="14326" width="9.140625" style="646"/>
    <col min="14327" max="14327" width="94" style="646" bestFit="1" customWidth="1"/>
    <col min="14328" max="14331" width="10.7109375" style="646" customWidth="1"/>
    <col min="14332" max="14582" width="9.140625" style="646"/>
    <col min="14583" max="14583" width="94" style="646" bestFit="1" customWidth="1"/>
    <col min="14584" max="14587" width="10.7109375" style="646" customWidth="1"/>
    <col min="14588" max="14838" width="9.140625" style="646"/>
    <col min="14839" max="14839" width="94" style="646" bestFit="1" customWidth="1"/>
    <col min="14840" max="14843" width="10.7109375" style="646" customWidth="1"/>
    <col min="14844" max="15094" width="9.140625" style="646"/>
    <col min="15095" max="15095" width="94" style="646" bestFit="1" customWidth="1"/>
    <col min="15096" max="15099" width="10.7109375" style="646" customWidth="1"/>
    <col min="15100" max="15350" width="9.140625" style="646"/>
    <col min="15351" max="15351" width="94" style="646" bestFit="1" customWidth="1"/>
    <col min="15352" max="15355" width="10.7109375" style="646" customWidth="1"/>
    <col min="15356" max="15606" width="9.140625" style="646"/>
    <col min="15607" max="15607" width="94" style="646" bestFit="1" customWidth="1"/>
    <col min="15608" max="15611" width="10.7109375" style="646" customWidth="1"/>
    <col min="15612" max="15862" width="9.140625" style="646"/>
    <col min="15863" max="15863" width="94" style="646" bestFit="1" customWidth="1"/>
    <col min="15864" max="15867" width="10.7109375" style="646" customWidth="1"/>
    <col min="15868" max="16118" width="9.140625" style="646"/>
    <col min="16119" max="16119" width="94" style="646" bestFit="1" customWidth="1"/>
    <col min="16120" max="16123" width="10.7109375" style="646" customWidth="1"/>
    <col min="16124" max="16384" width="9.140625" style="646"/>
  </cols>
  <sheetData>
    <row r="1" spans="1:5" s="363" customFormat="1" ht="30" customHeight="1">
      <c r="A1" s="737" t="s">
        <v>1203</v>
      </c>
      <c r="B1" s="737"/>
      <c r="C1" s="737"/>
      <c r="D1" s="737"/>
      <c r="E1" s="737"/>
    </row>
    <row r="2" spans="1:5" s="363" customFormat="1" ht="15" customHeight="1">
      <c r="A2" s="738" t="s">
        <v>555</v>
      </c>
      <c r="B2" s="738"/>
      <c r="C2" s="738"/>
      <c r="D2" s="738"/>
      <c r="E2" s="776"/>
    </row>
    <row r="3" spans="1:5" s="363" customFormat="1" ht="15" customHeight="1">
      <c r="A3" s="738" t="s">
        <v>1479</v>
      </c>
      <c r="B3" s="738"/>
      <c r="C3" s="738"/>
      <c r="D3" s="738"/>
      <c r="E3" s="738"/>
    </row>
    <row r="4" spans="1:5" s="364" customFormat="1" ht="30" customHeight="1">
      <c r="A4" s="739" t="s">
        <v>547</v>
      </c>
      <c r="B4" s="739"/>
      <c r="C4" s="739"/>
      <c r="D4" s="739"/>
      <c r="E4" s="739"/>
    </row>
    <row r="5" spans="1:5" ht="3.75" customHeight="1">
      <c r="A5" s="191"/>
      <c r="B5" s="365"/>
      <c r="C5" s="365"/>
      <c r="D5" s="365"/>
      <c r="E5" s="365"/>
    </row>
    <row r="6" spans="1:5" s="334" customFormat="1" ht="30" customHeight="1" thickBot="1">
      <c r="A6" s="375"/>
      <c r="B6" s="366" t="s">
        <v>157</v>
      </c>
      <c r="C6" s="366" t="s">
        <v>159</v>
      </c>
      <c r="D6" s="366" t="s">
        <v>161</v>
      </c>
      <c r="E6" s="367" t="s">
        <v>1377</v>
      </c>
    </row>
    <row r="7" spans="1:5" s="82" customFormat="1" ht="15" customHeight="1">
      <c r="A7" s="476" t="s">
        <v>192</v>
      </c>
      <c r="B7" s="477">
        <v>638975.72982000001</v>
      </c>
      <c r="C7" s="477">
        <v>208479.70462</v>
      </c>
      <c r="D7" s="477">
        <v>300324.82085000002</v>
      </c>
      <c r="E7" s="477">
        <v>1147780.25529</v>
      </c>
    </row>
    <row r="8" spans="1:5" s="82" customFormat="1" ht="15" customHeight="1">
      <c r="A8" s="53" t="s">
        <v>193</v>
      </c>
      <c r="B8" s="78">
        <v>59435.949460000003</v>
      </c>
      <c r="C8" s="78">
        <v>17784.862940000003</v>
      </c>
      <c r="D8" s="78">
        <v>29266.7346</v>
      </c>
      <c r="E8" s="78">
        <v>106487.54700000001</v>
      </c>
    </row>
    <row r="9" spans="1:5" s="81" customFormat="1" ht="15" customHeight="1">
      <c r="A9" s="53" t="s">
        <v>202</v>
      </c>
      <c r="B9" s="78">
        <v>22183.564670000003</v>
      </c>
      <c r="C9" s="78">
        <v>5663.6160099999997</v>
      </c>
      <c r="D9" s="78">
        <v>120.63789</v>
      </c>
      <c r="E9" s="78">
        <v>27967.818570000007</v>
      </c>
    </row>
    <row r="10" spans="1:5" s="81" customFormat="1" ht="15" customHeight="1">
      <c r="A10" s="53" t="s">
        <v>211</v>
      </c>
      <c r="B10" s="78">
        <v>488602.45129</v>
      </c>
      <c r="C10" s="78">
        <v>177289.48919999998</v>
      </c>
      <c r="D10" s="78">
        <v>265217.70944999997</v>
      </c>
      <c r="E10" s="78">
        <v>931109.64993999992</v>
      </c>
    </row>
    <row r="11" spans="1:5" s="81" customFormat="1" ht="15" customHeight="1">
      <c r="A11" s="51" t="s">
        <v>213</v>
      </c>
      <c r="B11" s="78">
        <v>132897.67042000001</v>
      </c>
      <c r="C11" s="78">
        <v>152595.26975000001</v>
      </c>
      <c r="D11" s="78">
        <v>213916.24033999999</v>
      </c>
      <c r="E11" s="78">
        <v>499409.18050999998</v>
      </c>
    </row>
    <row r="12" spans="1:5" s="81" customFormat="1" ht="15" customHeight="1">
      <c r="A12" s="51" t="s">
        <v>1204</v>
      </c>
      <c r="B12" s="78">
        <v>323816.00942000002</v>
      </c>
      <c r="C12" s="78">
        <v>12183.21852</v>
      </c>
      <c r="D12" s="78">
        <v>38322.716549999997</v>
      </c>
      <c r="E12" s="78">
        <v>374321.94449000002</v>
      </c>
    </row>
    <row r="13" spans="1:5" s="81" customFormat="1" ht="15" customHeight="1">
      <c r="A13" s="51" t="s">
        <v>217</v>
      </c>
      <c r="B13" s="78">
        <v>0</v>
      </c>
      <c r="C13" s="78">
        <v>0</v>
      </c>
      <c r="D13" s="78">
        <v>0</v>
      </c>
      <c r="E13" s="78">
        <v>0</v>
      </c>
    </row>
    <row r="14" spans="1:5" s="81" customFormat="1" ht="15" customHeight="1">
      <c r="A14" s="51" t="s">
        <v>1205</v>
      </c>
      <c r="B14" s="78">
        <v>0</v>
      </c>
      <c r="C14" s="78">
        <v>-8.8000000000000003E-4</v>
      </c>
      <c r="D14" s="78">
        <v>0</v>
      </c>
      <c r="E14" s="78">
        <v>-8.8000000000000003E-4</v>
      </c>
    </row>
    <row r="15" spans="1:5" s="81" customFormat="1" ht="15" customHeight="1">
      <c r="A15" s="51" t="s">
        <v>221</v>
      </c>
      <c r="B15" s="78">
        <v>502.30854999999997</v>
      </c>
      <c r="C15" s="78">
        <v>796.47890000000007</v>
      </c>
      <c r="D15" s="78">
        <v>1151.6346899999999</v>
      </c>
      <c r="E15" s="78">
        <v>2450.4221399999997</v>
      </c>
    </row>
    <row r="16" spans="1:5" s="81" customFormat="1" ht="15" customHeight="1">
      <c r="A16" s="51" t="s">
        <v>1206</v>
      </c>
      <c r="B16" s="78">
        <v>3276.4776900000002</v>
      </c>
      <c r="C16" s="78">
        <v>359.20656000000002</v>
      </c>
      <c r="D16" s="78">
        <v>394.75766999999996</v>
      </c>
      <c r="E16" s="78">
        <v>4030.4419200000002</v>
      </c>
    </row>
    <row r="17" spans="1:5" s="81" customFormat="1" ht="15" customHeight="1">
      <c r="A17" s="51" t="s">
        <v>224</v>
      </c>
      <c r="B17" s="78">
        <v>39309.027099999999</v>
      </c>
      <c r="C17" s="78">
        <v>15694.06314</v>
      </c>
      <c r="D17" s="78">
        <v>13168.913060000001</v>
      </c>
      <c r="E17" s="78">
        <v>68172.003299999997</v>
      </c>
    </row>
    <row r="18" spans="1:5" s="81" customFormat="1" ht="15" customHeight="1">
      <c r="A18" s="51" t="s">
        <v>231</v>
      </c>
      <c r="B18" s="78">
        <v>-11199.04189</v>
      </c>
      <c r="C18" s="78">
        <v>-4338.7467900000001</v>
      </c>
      <c r="D18" s="78">
        <v>-1736.55286</v>
      </c>
      <c r="E18" s="78">
        <v>-17274.341540000001</v>
      </c>
    </row>
    <row r="19" spans="1:5" s="81" customFormat="1" ht="15" customHeight="1">
      <c r="A19" s="53" t="s">
        <v>237</v>
      </c>
      <c r="B19" s="78">
        <v>37108.81033</v>
      </c>
      <c r="C19" s="78">
        <v>7491.17119</v>
      </c>
      <c r="D19" s="78">
        <v>3508.7695899999999</v>
      </c>
      <c r="E19" s="78">
        <v>48108.751109999997</v>
      </c>
    </row>
    <row r="20" spans="1:5" s="81" customFormat="1" ht="15" customHeight="1">
      <c r="A20" s="53" t="s">
        <v>243</v>
      </c>
      <c r="B20" s="78">
        <v>27633.570780000002</v>
      </c>
      <c r="C20" s="78">
        <v>45.020940000000003</v>
      </c>
      <c r="D20" s="78">
        <v>1794.62662</v>
      </c>
      <c r="E20" s="78">
        <v>29473.218339999999</v>
      </c>
    </row>
    <row r="21" spans="1:5" s="81" customFormat="1" ht="15" customHeight="1">
      <c r="A21" s="53" t="s">
        <v>249</v>
      </c>
      <c r="B21" s="78">
        <v>25.9651</v>
      </c>
      <c r="C21" s="78">
        <v>0</v>
      </c>
      <c r="D21" s="78">
        <v>338.70491999999996</v>
      </c>
      <c r="E21" s="78">
        <v>364.67001999999997</v>
      </c>
    </row>
    <row r="22" spans="1:5" s="81" customFormat="1" ht="15" customHeight="1">
      <c r="A22" s="53" t="s">
        <v>254</v>
      </c>
      <c r="B22" s="78">
        <v>3973.5565299999998</v>
      </c>
      <c r="C22" s="78">
        <v>175.09333999999998</v>
      </c>
      <c r="D22" s="78">
        <v>77.637779999999992</v>
      </c>
      <c r="E22" s="78">
        <v>4226.2876500000002</v>
      </c>
    </row>
    <row r="23" spans="1:5" s="81" customFormat="1" ht="15" customHeight="1">
      <c r="A23" s="53" t="s">
        <v>264</v>
      </c>
      <c r="B23" s="78">
        <v>11.861660000000001</v>
      </c>
      <c r="C23" s="78">
        <v>30.451000000000001</v>
      </c>
      <c r="D23" s="78">
        <v>0</v>
      </c>
      <c r="E23" s="78">
        <v>42.312660000000001</v>
      </c>
    </row>
    <row r="24" spans="1:5" s="82" customFormat="1" ht="15" customHeight="1" thickBot="1">
      <c r="A24" s="53" t="s">
        <v>270</v>
      </c>
      <c r="B24" s="78">
        <v>0</v>
      </c>
      <c r="C24" s="78">
        <v>0</v>
      </c>
      <c r="D24" s="78">
        <v>0</v>
      </c>
      <c r="E24" s="78">
        <v>0</v>
      </c>
    </row>
    <row r="25" spans="1:5" ht="15" customHeight="1">
      <c r="A25" s="369" t="s">
        <v>277</v>
      </c>
      <c r="B25" s="368">
        <v>596896.02437</v>
      </c>
      <c r="C25" s="368">
        <v>189971.40834999998</v>
      </c>
      <c r="D25" s="368">
        <v>265584.69955999998</v>
      </c>
      <c r="E25" s="477">
        <v>1052452.13228</v>
      </c>
    </row>
    <row r="26" spans="1:5" ht="15" customHeight="1">
      <c r="A26" s="53" t="s">
        <v>278</v>
      </c>
      <c r="B26" s="78">
        <v>0</v>
      </c>
      <c r="C26" s="78">
        <v>0</v>
      </c>
      <c r="D26" s="78">
        <v>0</v>
      </c>
      <c r="E26" s="78">
        <v>0</v>
      </c>
    </row>
    <row r="27" spans="1:5" ht="15" customHeight="1">
      <c r="A27" s="51" t="s">
        <v>279</v>
      </c>
      <c r="B27" s="78">
        <v>0</v>
      </c>
      <c r="C27" s="78">
        <v>0</v>
      </c>
      <c r="D27" s="78">
        <v>0</v>
      </c>
      <c r="E27" s="78">
        <v>0</v>
      </c>
    </row>
    <row r="28" spans="1:5" ht="15" customHeight="1">
      <c r="A28" s="51" t="s">
        <v>282</v>
      </c>
      <c r="B28" s="78">
        <v>0</v>
      </c>
      <c r="C28" s="78">
        <v>0</v>
      </c>
      <c r="D28" s="78">
        <v>0</v>
      </c>
      <c r="E28" s="78">
        <v>0</v>
      </c>
    </row>
    <row r="29" spans="1:5" ht="15" customHeight="1">
      <c r="A29" s="51" t="s">
        <v>283</v>
      </c>
      <c r="B29" s="78">
        <v>0</v>
      </c>
      <c r="C29" s="78">
        <v>0</v>
      </c>
      <c r="D29" s="78">
        <v>0</v>
      </c>
      <c r="E29" s="78">
        <v>0</v>
      </c>
    </row>
    <row r="30" spans="1:5" ht="15" customHeight="1">
      <c r="A30" s="51" t="s">
        <v>292</v>
      </c>
      <c r="B30" s="78">
        <v>0</v>
      </c>
      <c r="C30" s="78">
        <v>0</v>
      </c>
      <c r="D30" s="78">
        <v>0</v>
      </c>
      <c r="E30" s="78">
        <v>0</v>
      </c>
    </row>
    <row r="31" spans="1:5" ht="15" customHeight="1">
      <c r="A31" s="51" t="s">
        <v>293</v>
      </c>
      <c r="B31" s="78">
        <v>0</v>
      </c>
      <c r="C31" s="78">
        <v>0</v>
      </c>
      <c r="D31" s="78">
        <v>0</v>
      </c>
      <c r="E31" s="78">
        <v>0</v>
      </c>
    </row>
    <row r="32" spans="1:5" ht="15" customHeight="1">
      <c r="A32" s="51" t="s">
        <v>294</v>
      </c>
      <c r="B32" s="78">
        <v>0</v>
      </c>
      <c r="C32" s="78">
        <v>0</v>
      </c>
      <c r="D32" s="78">
        <v>0</v>
      </c>
      <c r="E32" s="78">
        <v>0</v>
      </c>
    </row>
    <row r="33" spans="1:5" ht="15" customHeight="1">
      <c r="A33" s="53" t="s">
        <v>295</v>
      </c>
      <c r="B33" s="78">
        <v>0</v>
      </c>
      <c r="C33" s="78">
        <v>0</v>
      </c>
      <c r="D33" s="78">
        <v>0</v>
      </c>
      <c r="E33" s="78">
        <v>0</v>
      </c>
    </row>
    <row r="34" spans="1:5" ht="15" customHeight="1">
      <c r="A34" s="53" t="s">
        <v>296</v>
      </c>
      <c r="B34" s="78">
        <v>108375.39246999999</v>
      </c>
      <c r="C34" s="78">
        <v>108995.34017</v>
      </c>
      <c r="D34" s="78">
        <v>100893.28828000001</v>
      </c>
      <c r="E34" s="78">
        <v>318264.02092000004</v>
      </c>
    </row>
    <row r="35" spans="1:5" ht="15" customHeight="1">
      <c r="A35" s="53" t="s">
        <v>305</v>
      </c>
      <c r="B35" s="78">
        <v>10625.354789999999</v>
      </c>
      <c r="C35" s="78">
        <v>7358.3758899999993</v>
      </c>
      <c r="D35" s="78">
        <v>2252.4334900000003</v>
      </c>
      <c r="E35" s="78">
        <v>20236.16417</v>
      </c>
    </row>
    <row r="36" spans="1:5" ht="15" customHeight="1">
      <c r="A36" s="53" t="s">
        <v>308</v>
      </c>
      <c r="B36" s="78">
        <v>9335.7363000000005</v>
      </c>
      <c r="C36" s="78">
        <v>2675.5195099999996</v>
      </c>
      <c r="D36" s="78">
        <v>2081.7851499999997</v>
      </c>
      <c r="E36" s="78">
        <v>14093.04096</v>
      </c>
    </row>
    <row r="37" spans="1:5" ht="15" customHeight="1">
      <c r="A37" s="53" t="s">
        <v>314</v>
      </c>
      <c r="B37" s="78">
        <v>468559.54080999998</v>
      </c>
      <c r="C37" s="78">
        <v>70942.172780000008</v>
      </c>
      <c r="D37" s="78">
        <v>150984.08687999999</v>
      </c>
      <c r="E37" s="78">
        <v>690485.8004699999</v>
      </c>
    </row>
    <row r="38" spans="1:5" s="82" customFormat="1" ht="15" customHeight="1">
      <c r="A38" s="53" t="s">
        <v>319</v>
      </c>
      <c r="B38" s="78">
        <v>0</v>
      </c>
      <c r="C38" s="78">
        <v>0</v>
      </c>
      <c r="D38" s="78">
        <v>9373.1057600000004</v>
      </c>
      <c r="E38" s="78">
        <v>9373.1057600000004</v>
      </c>
    </row>
    <row r="39" spans="1:5" s="82" customFormat="1" ht="15" customHeight="1" thickBot="1">
      <c r="A39" s="53" t="s">
        <v>489</v>
      </c>
      <c r="B39" s="78">
        <v>0</v>
      </c>
      <c r="C39" s="78">
        <v>0</v>
      </c>
      <c r="D39" s="78">
        <v>0</v>
      </c>
      <c r="E39" s="78">
        <v>0</v>
      </c>
    </row>
    <row r="40" spans="1:5" ht="15" customHeight="1">
      <c r="A40" s="369" t="s">
        <v>328</v>
      </c>
      <c r="B40" s="368">
        <v>42079.705450000001</v>
      </c>
      <c r="C40" s="368">
        <v>18508.2965</v>
      </c>
      <c r="D40" s="368">
        <v>34740.121299999999</v>
      </c>
      <c r="E40" s="477">
        <v>95328.123250000004</v>
      </c>
    </row>
    <row r="41" spans="1:5" ht="15" customHeight="1">
      <c r="A41" s="53" t="s">
        <v>329</v>
      </c>
      <c r="B41" s="78">
        <v>17000</v>
      </c>
      <c r="C41" s="78">
        <v>16637.400000000001</v>
      </c>
      <c r="D41" s="78">
        <v>14861.6</v>
      </c>
      <c r="E41" s="78">
        <v>48499</v>
      </c>
    </row>
    <row r="42" spans="1:5" ht="15" customHeight="1">
      <c r="A42" s="53" t="s">
        <v>333</v>
      </c>
      <c r="B42" s="78">
        <v>0</v>
      </c>
      <c r="C42" s="78">
        <v>0</v>
      </c>
      <c r="D42" s="78">
        <v>2332.4</v>
      </c>
      <c r="E42" s="78">
        <v>2332.4</v>
      </c>
    </row>
    <row r="43" spans="1:5" ht="15" customHeight="1">
      <c r="A43" s="53" t="s">
        <v>337</v>
      </c>
      <c r="B43" s="78">
        <v>0</v>
      </c>
      <c r="C43" s="78">
        <v>0</v>
      </c>
      <c r="D43" s="78">
        <v>0</v>
      </c>
      <c r="E43" s="78">
        <v>0</v>
      </c>
    </row>
    <row r="44" spans="1:5" ht="15" customHeight="1">
      <c r="A44" s="53" t="s">
        <v>339</v>
      </c>
      <c r="B44" s="78">
        <v>23417.963800000001</v>
      </c>
      <c r="C44" s="78">
        <v>1281.4321699999998</v>
      </c>
      <c r="D44" s="78">
        <v>15059.594880000001</v>
      </c>
      <c r="E44" s="78">
        <v>39758.990850000002</v>
      </c>
    </row>
    <row r="45" spans="1:5" ht="15" customHeight="1">
      <c r="A45" s="53" t="s">
        <v>343</v>
      </c>
      <c r="B45" s="78">
        <v>1661.7416499999999</v>
      </c>
      <c r="C45" s="78">
        <v>589.4643299999999</v>
      </c>
      <c r="D45" s="78">
        <v>2486.5264200000001</v>
      </c>
      <c r="E45" s="78">
        <v>4737.7323999999999</v>
      </c>
    </row>
    <row r="46" spans="1:5" ht="15" customHeight="1">
      <c r="A46" s="51" t="s">
        <v>344</v>
      </c>
      <c r="B46" s="78">
        <v>0.10870999999999999</v>
      </c>
      <c r="C46" s="78">
        <v>0</v>
      </c>
      <c r="D46" s="78">
        <v>2545.0594799999999</v>
      </c>
      <c r="E46" s="78">
        <v>2545.1681899999999</v>
      </c>
    </row>
    <row r="47" spans="1:5" s="82" customFormat="1" ht="15" customHeight="1" thickBot="1">
      <c r="A47" s="51" t="s">
        <v>345</v>
      </c>
      <c r="B47" s="78">
        <v>1661.63294</v>
      </c>
      <c r="C47" s="78">
        <v>589.4643299999999</v>
      </c>
      <c r="D47" s="78">
        <v>-58.533059999999999</v>
      </c>
      <c r="E47" s="78">
        <v>2192.5642099999995</v>
      </c>
    </row>
    <row r="48" spans="1:5" ht="15" customHeight="1">
      <c r="A48" s="369" t="s">
        <v>346</v>
      </c>
      <c r="B48" s="368">
        <v>638975.72982000001</v>
      </c>
      <c r="C48" s="368">
        <v>208479.70484999998</v>
      </c>
      <c r="D48" s="368">
        <v>300324.82086000004</v>
      </c>
      <c r="E48" s="477">
        <v>1147780.25553</v>
      </c>
    </row>
    <row r="49" spans="1:5" ht="15" customHeight="1">
      <c r="A49" s="51" t="s">
        <v>347</v>
      </c>
      <c r="B49" s="78">
        <v>0</v>
      </c>
      <c r="C49" s="78">
        <v>0</v>
      </c>
      <c r="D49" s="78">
        <v>0</v>
      </c>
      <c r="E49" s="78">
        <v>0</v>
      </c>
    </row>
    <row r="50" spans="1:5" ht="15" customHeight="1" thickBot="1">
      <c r="A50" s="51" t="s">
        <v>367</v>
      </c>
      <c r="B50" s="78">
        <v>598396.16290999996</v>
      </c>
      <c r="C50" s="78">
        <v>555141.09586999996</v>
      </c>
      <c r="D50" s="78">
        <v>4788061.2331300005</v>
      </c>
      <c r="E50" s="78">
        <v>5941598.4919100003</v>
      </c>
    </row>
    <row r="51" spans="1:5" ht="30" customHeight="1">
      <c r="A51" s="369" t="s">
        <v>405</v>
      </c>
      <c r="B51" s="368">
        <v>20426.10626</v>
      </c>
      <c r="C51" s="368">
        <v>7933.06747</v>
      </c>
      <c r="D51" s="368">
        <v>8909.579380000001</v>
      </c>
      <c r="E51" s="477">
        <v>37268.753110000005</v>
      </c>
    </row>
    <row r="52" spans="1:5" ht="15" customHeight="1">
      <c r="A52" s="51" t="s">
        <v>417</v>
      </c>
      <c r="B52" s="78">
        <v>-12314.963159999999</v>
      </c>
      <c r="C52" s="78">
        <v>-4843.6675500000001</v>
      </c>
      <c r="D52" s="78">
        <v>-5556.8074299999998</v>
      </c>
      <c r="E52" s="78">
        <v>-22715.438139999998</v>
      </c>
    </row>
    <row r="53" spans="1:5" ht="15" customHeight="1">
      <c r="A53" s="53" t="s">
        <v>1125</v>
      </c>
      <c r="B53" s="78">
        <v>8111.1430999999993</v>
      </c>
      <c r="C53" s="78">
        <v>3089.3999199999998</v>
      </c>
      <c r="D53" s="78">
        <v>3352.7719500000003</v>
      </c>
      <c r="E53" s="78">
        <v>14553.314969999999</v>
      </c>
    </row>
    <row r="54" spans="1:5" ht="15" customHeight="1">
      <c r="A54" s="51" t="s">
        <v>424</v>
      </c>
      <c r="B54" s="78">
        <v>4476.2483300000004</v>
      </c>
      <c r="C54" s="78">
        <v>701.14118999999994</v>
      </c>
      <c r="D54" s="78">
        <v>2656.9311400000001</v>
      </c>
      <c r="E54" s="78">
        <v>7834.3206600000012</v>
      </c>
    </row>
    <row r="55" spans="1:5" ht="15" customHeight="1">
      <c r="A55" s="51" t="s">
        <v>431</v>
      </c>
      <c r="B55" s="78">
        <v>-4192.7704800000001</v>
      </c>
      <c r="C55" s="78">
        <v>-275.52521999999999</v>
      </c>
      <c r="D55" s="78">
        <v>-3048.8997000000004</v>
      </c>
      <c r="E55" s="78">
        <v>-7517.1954000000005</v>
      </c>
    </row>
    <row r="56" spans="1:5" ht="15" customHeight="1">
      <c r="A56" s="53" t="s">
        <v>1124</v>
      </c>
      <c r="B56" s="78">
        <v>8394.6209499999986</v>
      </c>
      <c r="C56" s="78">
        <v>3515.0158900000001</v>
      </c>
      <c r="D56" s="78">
        <v>2960.80339</v>
      </c>
      <c r="E56" s="78">
        <v>14870.44023</v>
      </c>
    </row>
    <row r="57" spans="1:5" ht="15" customHeight="1">
      <c r="A57" s="51" t="s">
        <v>437</v>
      </c>
      <c r="B57" s="78">
        <v>1652.78388</v>
      </c>
      <c r="C57" s="78">
        <v>681.75513999999998</v>
      </c>
      <c r="D57" s="78">
        <v>292.26333</v>
      </c>
      <c r="E57" s="78">
        <v>2626.8023499999999</v>
      </c>
    </row>
    <row r="58" spans="1:5" ht="15" customHeight="1">
      <c r="A58" s="51" t="s">
        <v>445</v>
      </c>
      <c r="B58" s="78">
        <v>-2360.8166200000001</v>
      </c>
      <c r="C58" s="78">
        <v>-1736.5947099999998</v>
      </c>
      <c r="D58" s="78">
        <v>-528.30024000000003</v>
      </c>
      <c r="E58" s="78">
        <v>-4625.7115699999995</v>
      </c>
    </row>
    <row r="59" spans="1:5" ht="15" customHeight="1">
      <c r="A59" s="53" t="s">
        <v>1123</v>
      </c>
      <c r="B59" s="78">
        <v>7686.5882099999999</v>
      </c>
      <c r="C59" s="78">
        <v>2460.17632</v>
      </c>
      <c r="D59" s="78">
        <v>2724.7664799999998</v>
      </c>
      <c r="E59" s="78">
        <v>12871.531010000001</v>
      </c>
    </row>
    <row r="60" spans="1:5" ht="15" customHeight="1">
      <c r="A60" s="51" t="s">
        <v>452</v>
      </c>
      <c r="B60" s="78">
        <v>-6124.12626</v>
      </c>
      <c r="C60" s="78">
        <v>-2146.2129</v>
      </c>
      <c r="D60" s="78">
        <v>-3064.5932599999996</v>
      </c>
      <c r="E60" s="78">
        <v>-11334.932419999999</v>
      </c>
    </row>
    <row r="61" spans="1:5" ht="15" customHeight="1">
      <c r="A61" s="53" t="s">
        <v>1122</v>
      </c>
      <c r="B61" s="78">
        <v>1562.4619499999999</v>
      </c>
      <c r="C61" s="78">
        <v>313.96341999999999</v>
      </c>
      <c r="D61" s="78">
        <v>-339.82678000000004</v>
      </c>
      <c r="E61" s="78">
        <v>1536.5985899999998</v>
      </c>
    </row>
    <row r="62" spans="1:5" ht="15" customHeight="1">
      <c r="A62" s="51" t="s">
        <v>462</v>
      </c>
      <c r="B62" s="78">
        <v>88.073599999999999</v>
      </c>
      <c r="C62" s="78">
        <v>0</v>
      </c>
      <c r="D62" s="78">
        <v>34.321750000000002</v>
      </c>
      <c r="E62" s="78">
        <v>122.39535000000001</v>
      </c>
    </row>
    <row r="63" spans="1:5" ht="15" customHeight="1">
      <c r="A63" s="51" t="s">
        <v>463</v>
      </c>
      <c r="B63" s="78">
        <v>88.073599999999999</v>
      </c>
      <c r="C63" s="78">
        <v>0</v>
      </c>
      <c r="D63" s="78">
        <v>34.321750000000002</v>
      </c>
      <c r="E63" s="78">
        <v>122.39535000000001</v>
      </c>
    </row>
    <row r="64" spans="1:5" ht="15" customHeight="1">
      <c r="A64" s="51" t="s">
        <v>464</v>
      </c>
      <c r="B64" s="78">
        <v>0</v>
      </c>
      <c r="C64" s="78">
        <v>0</v>
      </c>
      <c r="D64" s="78">
        <v>0</v>
      </c>
      <c r="E64" s="78">
        <v>0</v>
      </c>
    </row>
    <row r="65" spans="1:5" ht="15" customHeight="1">
      <c r="A65" s="51" t="s">
        <v>465</v>
      </c>
      <c r="B65" s="78">
        <v>-68.51624000000001</v>
      </c>
      <c r="C65" s="78">
        <v>0</v>
      </c>
      <c r="D65" s="78">
        <v>0</v>
      </c>
      <c r="E65" s="78">
        <v>-68.51624000000001</v>
      </c>
    </row>
    <row r="66" spans="1:5" ht="15" customHeight="1">
      <c r="A66" s="51" t="s">
        <v>466</v>
      </c>
      <c r="B66" s="78">
        <v>-68.51624000000001</v>
      </c>
      <c r="C66" s="78">
        <v>0</v>
      </c>
      <c r="D66" s="78">
        <v>0</v>
      </c>
      <c r="E66" s="78">
        <v>-68.51624000000001</v>
      </c>
    </row>
    <row r="67" spans="1:5" ht="15" customHeight="1">
      <c r="A67" s="51" t="s">
        <v>467</v>
      </c>
      <c r="B67" s="78">
        <v>0</v>
      </c>
      <c r="C67" s="78">
        <v>0</v>
      </c>
      <c r="D67" s="78">
        <v>0</v>
      </c>
      <c r="E67" s="78">
        <v>0</v>
      </c>
    </row>
    <row r="68" spans="1:5" ht="15" customHeight="1">
      <c r="A68" s="53" t="s">
        <v>1398</v>
      </c>
      <c r="B68" s="78">
        <v>1582.0193100000001</v>
      </c>
      <c r="C68" s="78">
        <v>313.96341999999999</v>
      </c>
      <c r="D68" s="78">
        <v>-305.50503000000003</v>
      </c>
      <c r="E68" s="78">
        <v>1590.4777000000001</v>
      </c>
    </row>
    <row r="69" spans="1:5" ht="15" customHeight="1">
      <c r="A69" s="51" t="s">
        <v>1207</v>
      </c>
      <c r="B69" s="78">
        <v>734.32916</v>
      </c>
      <c r="C69" s="78">
        <v>0</v>
      </c>
      <c r="D69" s="78">
        <v>304.20703000000003</v>
      </c>
      <c r="E69" s="78">
        <v>1038.53619</v>
      </c>
    </row>
    <row r="70" spans="1:5" ht="15" customHeight="1">
      <c r="A70" s="51" t="s">
        <v>1208</v>
      </c>
      <c r="B70" s="78">
        <v>0</v>
      </c>
      <c r="C70" s="78">
        <v>0</v>
      </c>
      <c r="D70" s="78">
        <v>0</v>
      </c>
      <c r="E70" s="78">
        <v>0</v>
      </c>
    </row>
    <row r="71" spans="1:5" ht="15" customHeight="1">
      <c r="A71" s="53" t="s">
        <v>1121</v>
      </c>
      <c r="B71" s="78">
        <v>2316.3484700000004</v>
      </c>
      <c r="C71" s="78">
        <v>313.96341999999999</v>
      </c>
      <c r="D71" s="78">
        <v>-1.298</v>
      </c>
      <c r="E71" s="78">
        <v>2629.0138900000006</v>
      </c>
    </row>
    <row r="72" spans="1:5" ht="15" customHeight="1">
      <c r="A72" s="51" t="s">
        <v>1209</v>
      </c>
      <c r="B72" s="78">
        <v>0</v>
      </c>
      <c r="C72" s="78">
        <v>479.89711</v>
      </c>
      <c r="D72" s="78">
        <v>0</v>
      </c>
      <c r="E72" s="78">
        <v>479.89711</v>
      </c>
    </row>
    <row r="73" spans="1:5" ht="15" customHeight="1">
      <c r="A73" s="51" t="s">
        <v>1210</v>
      </c>
      <c r="B73" s="78">
        <v>0</v>
      </c>
      <c r="C73" s="78">
        <v>-29.2562</v>
      </c>
      <c r="D73" s="78">
        <v>-57.235059999999997</v>
      </c>
      <c r="E73" s="78">
        <v>-86.491259999999997</v>
      </c>
    </row>
    <row r="74" spans="1:5" ht="15" customHeight="1">
      <c r="A74" s="53" t="s">
        <v>1399</v>
      </c>
      <c r="B74" s="78">
        <v>2316.3484700000004</v>
      </c>
      <c r="C74" s="78">
        <v>764.60433</v>
      </c>
      <c r="D74" s="78">
        <v>-58.533059999999999</v>
      </c>
      <c r="E74" s="78">
        <v>3022.4197400000003</v>
      </c>
    </row>
    <row r="75" spans="1:5" ht="15" customHeight="1">
      <c r="A75" s="51" t="s">
        <v>470</v>
      </c>
      <c r="B75" s="370">
        <v>0</v>
      </c>
      <c r="C75" s="370">
        <v>0</v>
      </c>
      <c r="D75" s="370">
        <v>0</v>
      </c>
      <c r="E75" s="78">
        <v>0</v>
      </c>
    </row>
    <row r="76" spans="1:5" ht="15" customHeight="1">
      <c r="A76" s="53" t="s">
        <v>1120</v>
      </c>
      <c r="B76" s="370">
        <v>2316.3484700000004</v>
      </c>
      <c r="C76" s="370">
        <v>764.60433</v>
      </c>
      <c r="D76" s="370">
        <v>-58.533059999999999</v>
      </c>
      <c r="E76" s="78">
        <v>3022.4197400000003</v>
      </c>
    </row>
    <row r="77" spans="1:5" s="25" customFormat="1" ht="15" customHeight="1" thickBot="1">
      <c r="A77" s="74" t="s">
        <v>471</v>
      </c>
      <c r="B77" s="370">
        <v>-654.71553000000006</v>
      </c>
      <c r="C77" s="370">
        <v>-175.14</v>
      </c>
      <c r="D77" s="370">
        <v>0</v>
      </c>
      <c r="E77" s="78">
        <v>-829.85553000000004</v>
      </c>
    </row>
    <row r="78" spans="1:5" ht="15" customHeight="1">
      <c r="A78" s="371" t="s">
        <v>1119</v>
      </c>
      <c r="B78" s="368">
        <v>1661.63294</v>
      </c>
      <c r="C78" s="368">
        <v>589.4643299999999</v>
      </c>
      <c r="D78" s="368">
        <v>-58.533059999999999</v>
      </c>
      <c r="E78" s="477">
        <v>2192.5642099999995</v>
      </c>
    </row>
    <row r="79" spans="1:5" ht="3.75" customHeight="1" thickBot="1">
      <c r="A79" s="478"/>
      <c r="B79" s="479"/>
      <c r="C79" s="480"/>
      <c r="D79" s="480"/>
      <c r="E79" s="480"/>
    </row>
    <row r="80" spans="1:5" s="334" customFormat="1" ht="15" customHeight="1" thickTop="1">
      <c r="A80" s="53"/>
      <c r="B80" s="372"/>
      <c r="C80" s="372"/>
      <c r="D80" s="372"/>
      <c r="E80" s="373"/>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46" hidden="1" customWidth="1"/>
    <col min="2" max="2" width="89.42578125" style="646" hidden="1" customWidth="1"/>
    <col min="3" max="3" width="89.85546875" style="37" bestFit="1" customWidth="1"/>
    <col min="4" max="7" width="13.28515625" style="646" customWidth="1"/>
    <col min="8" max="250" width="9.140625" style="646"/>
    <col min="251" max="252" width="0" style="646" hidden="1" customWidth="1"/>
    <col min="253" max="253" width="89.85546875" style="646" bestFit="1" customWidth="1"/>
    <col min="254" max="257" width="12.7109375" style="646" customWidth="1"/>
    <col min="258" max="506" width="9.140625" style="646"/>
    <col min="507" max="508" width="0" style="646" hidden="1" customWidth="1"/>
    <col min="509" max="509" width="89.85546875" style="646" bestFit="1" customWidth="1"/>
    <col min="510" max="513" width="12.7109375" style="646" customWidth="1"/>
    <col min="514" max="762" width="9.140625" style="646"/>
    <col min="763" max="764" width="0" style="646" hidden="1" customWidth="1"/>
    <col min="765" max="765" width="89.85546875" style="646" bestFit="1" customWidth="1"/>
    <col min="766" max="769" width="12.7109375" style="646" customWidth="1"/>
    <col min="770" max="1018" width="9.140625" style="646"/>
    <col min="1019" max="1020" width="0" style="646" hidden="1" customWidth="1"/>
    <col min="1021" max="1021" width="89.85546875" style="646" bestFit="1" customWidth="1"/>
    <col min="1022" max="1025" width="12.7109375" style="646" customWidth="1"/>
    <col min="1026" max="1274" width="9.140625" style="646"/>
    <col min="1275" max="1276" width="0" style="646" hidden="1" customWidth="1"/>
    <col min="1277" max="1277" width="89.85546875" style="646" bestFit="1" customWidth="1"/>
    <col min="1278" max="1281" width="12.7109375" style="646" customWidth="1"/>
    <col min="1282" max="1530" width="9.140625" style="646"/>
    <col min="1531" max="1532" width="0" style="646" hidden="1" customWidth="1"/>
    <col min="1533" max="1533" width="89.85546875" style="646" bestFit="1" customWidth="1"/>
    <col min="1534" max="1537" width="12.7109375" style="646" customWidth="1"/>
    <col min="1538" max="1786" width="9.140625" style="646"/>
    <col min="1787" max="1788" width="0" style="646" hidden="1" customWidth="1"/>
    <col min="1789" max="1789" width="89.85546875" style="646" bestFit="1" customWidth="1"/>
    <col min="1790" max="1793" width="12.7109375" style="646" customWidth="1"/>
    <col min="1794" max="2042" width="9.140625" style="646"/>
    <col min="2043" max="2044" width="0" style="646" hidden="1" customWidth="1"/>
    <col min="2045" max="2045" width="89.85546875" style="646" bestFit="1" customWidth="1"/>
    <col min="2046" max="2049" width="12.7109375" style="646" customWidth="1"/>
    <col min="2050" max="2298" width="9.140625" style="646"/>
    <col min="2299" max="2300" width="0" style="646" hidden="1" customWidth="1"/>
    <col min="2301" max="2301" width="89.85546875" style="646" bestFit="1" customWidth="1"/>
    <col min="2302" max="2305" width="12.7109375" style="646" customWidth="1"/>
    <col min="2306" max="2554" width="9.140625" style="646"/>
    <col min="2555" max="2556" width="0" style="646" hidden="1" customWidth="1"/>
    <col min="2557" max="2557" width="89.85546875" style="646" bestFit="1" customWidth="1"/>
    <col min="2558" max="2561" width="12.7109375" style="646" customWidth="1"/>
    <col min="2562" max="2810" width="9.140625" style="646"/>
    <col min="2811" max="2812" width="0" style="646" hidden="1" customWidth="1"/>
    <col min="2813" max="2813" width="89.85546875" style="646" bestFit="1" customWidth="1"/>
    <col min="2814" max="2817" width="12.7109375" style="646" customWidth="1"/>
    <col min="2818" max="3066" width="9.140625" style="646"/>
    <col min="3067" max="3068" width="0" style="646" hidden="1" customWidth="1"/>
    <col min="3069" max="3069" width="89.85546875" style="646" bestFit="1" customWidth="1"/>
    <col min="3070" max="3073" width="12.7109375" style="646" customWidth="1"/>
    <col min="3074" max="3322" width="9.140625" style="646"/>
    <col min="3323" max="3324" width="0" style="646" hidden="1" customWidth="1"/>
    <col min="3325" max="3325" width="89.85546875" style="646" bestFit="1" customWidth="1"/>
    <col min="3326" max="3329" width="12.7109375" style="646" customWidth="1"/>
    <col min="3330" max="3578" width="9.140625" style="646"/>
    <col min="3579" max="3580" width="0" style="646" hidden="1" customWidth="1"/>
    <col min="3581" max="3581" width="89.85546875" style="646" bestFit="1" customWidth="1"/>
    <col min="3582" max="3585" width="12.7109375" style="646" customWidth="1"/>
    <col min="3586" max="3834" width="9.140625" style="646"/>
    <col min="3835" max="3836" width="0" style="646" hidden="1" customWidth="1"/>
    <col min="3837" max="3837" width="89.85546875" style="646" bestFit="1" customWidth="1"/>
    <col min="3838" max="3841" width="12.7109375" style="646" customWidth="1"/>
    <col min="3842" max="4090" width="9.140625" style="646"/>
    <col min="4091" max="4092" width="0" style="646" hidden="1" customWidth="1"/>
    <col min="4093" max="4093" width="89.85546875" style="646" bestFit="1" customWidth="1"/>
    <col min="4094" max="4097" width="12.7109375" style="646" customWidth="1"/>
    <col min="4098" max="4346" width="9.140625" style="646"/>
    <col min="4347" max="4348" width="0" style="646" hidden="1" customWidth="1"/>
    <col min="4349" max="4349" width="89.85546875" style="646" bestFit="1" customWidth="1"/>
    <col min="4350" max="4353" width="12.7109375" style="646" customWidth="1"/>
    <col min="4354" max="4602" width="9.140625" style="646"/>
    <col min="4603" max="4604" width="0" style="646" hidden="1" customWidth="1"/>
    <col min="4605" max="4605" width="89.85546875" style="646" bestFit="1" customWidth="1"/>
    <col min="4606" max="4609" width="12.7109375" style="646" customWidth="1"/>
    <col min="4610" max="4858" width="9.140625" style="646"/>
    <col min="4859" max="4860" width="0" style="646" hidden="1" customWidth="1"/>
    <col min="4861" max="4861" width="89.85546875" style="646" bestFit="1" customWidth="1"/>
    <col min="4862" max="4865" width="12.7109375" style="646" customWidth="1"/>
    <col min="4866" max="5114" width="9.140625" style="646"/>
    <col min="5115" max="5116" width="0" style="646" hidden="1" customWidth="1"/>
    <col min="5117" max="5117" width="89.85546875" style="646" bestFit="1" customWidth="1"/>
    <col min="5118" max="5121" width="12.7109375" style="646" customWidth="1"/>
    <col min="5122" max="5370" width="9.140625" style="646"/>
    <col min="5371" max="5372" width="0" style="646" hidden="1" customWidth="1"/>
    <col min="5373" max="5373" width="89.85546875" style="646" bestFit="1" customWidth="1"/>
    <col min="5374" max="5377" width="12.7109375" style="646" customWidth="1"/>
    <col min="5378" max="5626" width="9.140625" style="646"/>
    <col min="5627" max="5628" width="0" style="646" hidden="1" customWidth="1"/>
    <col min="5629" max="5629" width="89.85546875" style="646" bestFit="1" customWidth="1"/>
    <col min="5630" max="5633" width="12.7109375" style="646" customWidth="1"/>
    <col min="5634" max="5882" width="9.140625" style="646"/>
    <col min="5883" max="5884" width="0" style="646" hidden="1" customWidth="1"/>
    <col min="5885" max="5885" width="89.85546875" style="646" bestFit="1" customWidth="1"/>
    <col min="5886" max="5889" width="12.7109375" style="646" customWidth="1"/>
    <col min="5890" max="6138" width="9.140625" style="646"/>
    <col min="6139" max="6140" width="0" style="646" hidden="1" customWidth="1"/>
    <col min="6141" max="6141" width="89.85546875" style="646" bestFit="1" customWidth="1"/>
    <col min="6142" max="6145" width="12.7109375" style="646" customWidth="1"/>
    <col min="6146" max="6394" width="9.140625" style="646"/>
    <col min="6395" max="6396" width="0" style="646" hidden="1" customWidth="1"/>
    <col min="6397" max="6397" width="89.85546875" style="646" bestFit="1" customWidth="1"/>
    <col min="6398" max="6401" width="12.7109375" style="646" customWidth="1"/>
    <col min="6402" max="6650" width="9.140625" style="646"/>
    <col min="6651" max="6652" width="0" style="646" hidden="1" customWidth="1"/>
    <col min="6653" max="6653" width="89.85546875" style="646" bestFit="1" customWidth="1"/>
    <col min="6654" max="6657" width="12.7109375" style="646" customWidth="1"/>
    <col min="6658" max="6906" width="9.140625" style="646"/>
    <col min="6907" max="6908" width="0" style="646" hidden="1" customWidth="1"/>
    <col min="6909" max="6909" width="89.85546875" style="646" bestFit="1" customWidth="1"/>
    <col min="6910" max="6913" width="12.7109375" style="646" customWidth="1"/>
    <col min="6914" max="7162" width="9.140625" style="646"/>
    <col min="7163" max="7164" width="0" style="646" hidden="1" customWidth="1"/>
    <col min="7165" max="7165" width="89.85546875" style="646" bestFit="1" customWidth="1"/>
    <col min="7166" max="7169" width="12.7109375" style="646" customWidth="1"/>
    <col min="7170" max="7418" width="9.140625" style="646"/>
    <col min="7419" max="7420" width="0" style="646" hidden="1" customWidth="1"/>
    <col min="7421" max="7421" width="89.85546875" style="646" bestFit="1" customWidth="1"/>
    <col min="7422" max="7425" width="12.7109375" style="646" customWidth="1"/>
    <col min="7426" max="7674" width="9.140625" style="646"/>
    <col min="7675" max="7676" width="0" style="646" hidden="1" customWidth="1"/>
    <col min="7677" max="7677" width="89.85546875" style="646" bestFit="1" customWidth="1"/>
    <col min="7678" max="7681" width="12.7109375" style="646" customWidth="1"/>
    <col min="7682" max="7930" width="9.140625" style="646"/>
    <col min="7931" max="7932" width="0" style="646" hidden="1" customWidth="1"/>
    <col min="7933" max="7933" width="89.85546875" style="646" bestFit="1" customWidth="1"/>
    <col min="7934" max="7937" width="12.7109375" style="646" customWidth="1"/>
    <col min="7938" max="8186" width="9.140625" style="646"/>
    <col min="8187" max="8188" width="0" style="646" hidden="1" customWidth="1"/>
    <col min="8189" max="8189" width="89.85546875" style="646" bestFit="1" customWidth="1"/>
    <col min="8190" max="8193" width="12.7109375" style="646" customWidth="1"/>
    <col min="8194" max="8442" width="9.140625" style="646"/>
    <col min="8443" max="8444" width="0" style="646" hidden="1" customWidth="1"/>
    <col min="8445" max="8445" width="89.85546875" style="646" bestFit="1" customWidth="1"/>
    <col min="8446" max="8449" width="12.7109375" style="646" customWidth="1"/>
    <col min="8450" max="8698" width="9.140625" style="646"/>
    <col min="8699" max="8700" width="0" style="646" hidden="1" customWidth="1"/>
    <col min="8701" max="8701" width="89.85546875" style="646" bestFit="1" customWidth="1"/>
    <col min="8702" max="8705" width="12.7109375" style="646" customWidth="1"/>
    <col min="8706" max="8954" width="9.140625" style="646"/>
    <col min="8955" max="8956" width="0" style="646" hidden="1" customWidth="1"/>
    <col min="8957" max="8957" width="89.85546875" style="646" bestFit="1" customWidth="1"/>
    <col min="8958" max="8961" width="12.7109375" style="646" customWidth="1"/>
    <col min="8962" max="9210" width="9.140625" style="646"/>
    <col min="9211" max="9212" width="0" style="646" hidden="1" customWidth="1"/>
    <col min="9213" max="9213" width="89.85546875" style="646" bestFit="1" customWidth="1"/>
    <col min="9214" max="9217" width="12.7109375" style="646" customWidth="1"/>
    <col min="9218" max="9466" width="9.140625" style="646"/>
    <col min="9467" max="9468" width="0" style="646" hidden="1" customWidth="1"/>
    <col min="9469" max="9469" width="89.85546875" style="646" bestFit="1" customWidth="1"/>
    <col min="9470" max="9473" width="12.7109375" style="646" customWidth="1"/>
    <col min="9474" max="9722" width="9.140625" style="646"/>
    <col min="9723" max="9724" width="0" style="646" hidden="1" customWidth="1"/>
    <col min="9725" max="9725" width="89.85546875" style="646" bestFit="1" customWidth="1"/>
    <col min="9726" max="9729" width="12.7109375" style="646" customWidth="1"/>
    <col min="9730" max="9978" width="9.140625" style="646"/>
    <col min="9979" max="9980" width="0" style="646" hidden="1" customWidth="1"/>
    <col min="9981" max="9981" width="89.85546875" style="646" bestFit="1" customWidth="1"/>
    <col min="9982" max="9985" width="12.7109375" style="646" customWidth="1"/>
    <col min="9986" max="10234" width="9.140625" style="646"/>
    <col min="10235" max="10236" width="0" style="646" hidden="1" customWidth="1"/>
    <col min="10237" max="10237" width="89.85546875" style="646" bestFit="1" customWidth="1"/>
    <col min="10238" max="10241" width="12.7109375" style="646" customWidth="1"/>
    <col min="10242" max="10490" width="9.140625" style="646"/>
    <col min="10491" max="10492" width="0" style="646" hidden="1" customWidth="1"/>
    <col min="10493" max="10493" width="89.85546875" style="646" bestFit="1" customWidth="1"/>
    <col min="10494" max="10497" width="12.7109375" style="646" customWidth="1"/>
    <col min="10498" max="10746" width="9.140625" style="646"/>
    <col min="10747" max="10748" width="0" style="646" hidden="1" customWidth="1"/>
    <col min="10749" max="10749" width="89.85546875" style="646" bestFit="1" customWidth="1"/>
    <col min="10750" max="10753" width="12.7109375" style="646" customWidth="1"/>
    <col min="10754" max="11002" width="9.140625" style="646"/>
    <col min="11003" max="11004" width="0" style="646" hidden="1" customWidth="1"/>
    <col min="11005" max="11005" width="89.85546875" style="646" bestFit="1" customWidth="1"/>
    <col min="11006" max="11009" width="12.7109375" style="646" customWidth="1"/>
    <col min="11010" max="11258" width="9.140625" style="646"/>
    <col min="11259" max="11260" width="0" style="646" hidden="1" customWidth="1"/>
    <col min="11261" max="11261" width="89.85546875" style="646" bestFit="1" customWidth="1"/>
    <col min="11262" max="11265" width="12.7109375" style="646" customWidth="1"/>
    <col min="11266" max="11514" width="9.140625" style="646"/>
    <col min="11515" max="11516" width="0" style="646" hidden="1" customWidth="1"/>
    <col min="11517" max="11517" width="89.85546875" style="646" bestFit="1" customWidth="1"/>
    <col min="11518" max="11521" width="12.7109375" style="646" customWidth="1"/>
    <col min="11522" max="11770" width="9.140625" style="646"/>
    <col min="11771" max="11772" width="0" style="646" hidden="1" customWidth="1"/>
    <col min="11773" max="11773" width="89.85546875" style="646" bestFit="1" customWidth="1"/>
    <col min="11774" max="11777" width="12.7109375" style="646" customWidth="1"/>
    <col min="11778" max="12026" width="9.140625" style="646"/>
    <col min="12027" max="12028" width="0" style="646" hidden="1" customWidth="1"/>
    <col min="12029" max="12029" width="89.85546875" style="646" bestFit="1" customWidth="1"/>
    <col min="12030" max="12033" width="12.7109375" style="646" customWidth="1"/>
    <col min="12034" max="12282" width="9.140625" style="646"/>
    <col min="12283" max="12284" width="0" style="646" hidden="1" customWidth="1"/>
    <col min="12285" max="12285" width="89.85546875" style="646" bestFit="1" customWidth="1"/>
    <col min="12286" max="12289" width="12.7109375" style="646" customWidth="1"/>
    <col min="12290" max="12538" width="9.140625" style="646"/>
    <col min="12539" max="12540" width="0" style="646" hidden="1" customWidth="1"/>
    <col min="12541" max="12541" width="89.85546875" style="646" bestFit="1" customWidth="1"/>
    <col min="12542" max="12545" width="12.7109375" style="646" customWidth="1"/>
    <col min="12546" max="12794" width="9.140625" style="646"/>
    <col min="12795" max="12796" width="0" style="646" hidden="1" customWidth="1"/>
    <col min="12797" max="12797" width="89.85546875" style="646" bestFit="1" customWidth="1"/>
    <col min="12798" max="12801" width="12.7109375" style="646" customWidth="1"/>
    <col min="12802" max="13050" width="9.140625" style="646"/>
    <col min="13051" max="13052" width="0" style="646" hidden="1" customWidth="1"/>
    <col min="13053" max="13053" width="89.85546875" style="646" bestFit="1" customWidth="1"/>
    <col min="13054" max="13057" width="12.7109375" style="646" customWidth="1"/>
    <col min="13058" max="13306" width="9.140625" style="646"/>
    <col min="13307" max="13308" width="0" style="646" hidden="1" customWidth="1"/>
    <col min="13309" max="13309" width="89.85546875" style="646" bestFit="1" customWidth="1"/>
    <col min="13310" max="13313" width="12.7109375" style="646" customWidth="1"/>
    <col min="13314" max="13562" width="9.140625" style="646"/>
    <col min="13563" max="13564" width="0" style="646" hidden="1" customWidth="1"/>
    <col min="13565" max="13565" width="89.85546875" style="646" bestFit="1" customWidth="1"/>
    <col min="13566" max="13569" width="12.7109375" style="646" customWidth="1"/>
    <col min="13570" max="13818" width="9.140625" style="646"/>
    <col min="13819" max="13820" width="0" style="646" hidden="1" customWidth="1"/>
    <col min="13821" max="13821" width="89.85546875" style="646" bestFit="1" customWidth="1"/>
    <col min="13822" max="13825" width="12.7109375" style="646" customWidth="1"/>
    <col min="13826" max="14074" width="9.140625" style="646"/>
    <col min="14075" max="14076" width="0" style="646" hidden="1" customWidth="1"/>
    <col min="14077" max="14077" width="89.85546875" style="646" bestFit="1" customWidth="1"/>
    <col min="14078" max="14081" width="12.7109375" style="646" customWidth="1"/>
    <col min="14082" max="14330" width="9.140625" style="646"/>
    <col min="14331" max="14332" width="0" style="646" hidden="1" customWidth="1"/>
    <col min="14333" max="14333" width="89.85546875" style="646" bestFit="1" customWidth="1"/>
    <col min="14334" max="14337" width="12.7109375" style="646" customWidth="1"/>
    <col min="14338" max="14586" width="9.140625" style="646"/>
    <col min="14587" max="14588" width="0" style="646" hidden="1" customWidth="1"/>
    <col min="14589" max="14589" width="89.85546875" style="646" bestFit="1" customWidth="1"/>
    <col min="14590" max="14593" width="12.7109375" style="646" customWidth="1"/>
    <col min="14594" max="14842" width="9.140625" style="646"/>
    <col min="14843" max="14844" width="0" style="646" hidden="1" customWidth="1"/>
    <col min="14845" max="14845" width="89.85546875" style="646" bestFit="1" customWidth="1"/>
    <col min="14846" max="14849" width="12.7109375" style="646" customWidth="1"/>
    <col min="14850" max="15098" width="9.140625" style="646"/>
    <col min="15099" max="15100" width="0" style="646" hidden="1" customWidth="1"/>
    <col min="15101" max="15101" width="89.85546875" style="646" bestFit="1" customWidth="1"/>
    <col min="15102" max="15105" width="12.7109375" style="646" customWidth="1"/>
    <col min="15106" max="15354" width="9.140625" style="646"/>
    <col min="15355" max="15356" width="0" style="646" hidden="1" customWidth="1"/>
    <col min="15357" max="15357" width="89.85546875" style="646" bestFit="1" customWidth="1"/>
    <col min="15358" max="15361" width="12.7109375" style="646" customWidth="1"/>
    <col min="15362" max="15610" width="9.140625" style="646"/>
    <col min="15611" max="15612" width="0" style="646" hidden="1" customWidth="1"/>
    <col min="15613" max="15613" width="89.85546875" style="646" bestFit="1" customWidth="1"/>
    <col min="15614" max="15617" width="12.7109375" style="646" customWidth="1"/>
    <col min="15618" max="15866" width="9.140625" style="646"/>
    <col min="15867" max="15868" width="0" style="646" hidden="1" customWidth="1"/>
    <col min="15869" max="15869" width="89.85546875" style="646" bestFit="1" customWidth="1"/>
    <col min="15870" max="15873" width="12.7109375" style="646" customWidth="1"/>
    <col min="15874" max="16122" width="9.140625" style="646"/>
    <col min="16123" max="16124" width="0" style="646" hidden="1" customWidth="1"/>
    <col min="16125" max="16125" width="89.85546875" style="646" bestFit="1" customWidth="1"/>
    <col min="16126" max="16129" width="12.7109375" style="646" customWidth="1"/>
    <col min="16130" max="16384" width="9.140625" style="646"/>
  </cols>
  <sheetData>
    <row r="1" spans="1:7" s="363" customFormat="1" ht="30" customHeight="1">
      <c r="A1" s="51"/>
      <c r="B1" s="51"/>
      <c r="C1" s="737" t="s">
        <v>1211</v>
      </c>
      <c r="D1" s="737"/>
      <c r="E1" s="737"/>
      <c r="F1" s="737"/>
      <c r="G1" s="737"/>
    </row>
    <row r="2" spans="1:7" s="363" customFormat="1" ht="15" customHeight="1">
      <c r="A2" s="51"/>
      <c r="B2" s="51"/>
      <c r="C2" s="738" t="s">
        <v>555</v>
      </c>
      <c r="D2" s="738"/>
      <c r="E2" s="738"/>
      <c r="F2" s="738"/>
      <c r="G2" s="738"/>
    </row>
    <row r="3" spans="1:7" s="363" customFormat="1" ht="15" customHeight="1">
      <c r="A3" s="51"/>
      <c r="B3" s="51"/>
      <c r="C3" s="738" t="s">
        <v>1479</v>
      </c>
      <c r="D3" s="738"/>
      <c r="E3" s="738"/>
      <c r="F3" s="738"/>
      <c r="G3" s="738"/>
    </row>
    <row r="4" spans="1:7" s="363" customFormat="1" ht="30" customHeight="1">
      <c r="A4" s="51" t="s">
        <v>1137</v>
      </c>
      <c r="B4" s="51"/>
      <c r="C4" s="739" t="s">
        <v>547</v>
      </c>
      <c r="D4" s="739"/>
      <c r="E4" s="739"/>
      <c r="F4" s="739"/>
      <c r="G4" s="739"/>
    </row>
    <row r="5" spans="1:7" ht="3.75" customHeight="1">
      <c r="A5" s="51"/>
      <c r="B5" s="51"/>
      <c r="C5" s="51"/>
      <c r="D5" s="51"/>
      <c r="E5" s="51"/>
      <c r="F5" s="51"/>
      <c r="G5" s="51"/>
    </row>
    <row r="6" spans="1:7" ht="30" customHeight="1" thickBot="1">
      <c r="A6" s="374"/>
      <c r="B6" s="374"/>
      <c r="C6" s="375"/>
      <c r="D6" s="245" t="s">
        <v>153</v>
      </c>
      <c r="E6" s="245" t="s">
        <v>155</v>
      </c>
      <c r="F6" s="245" t="s">
        <v>507</v>
      </c>
      <c r="G6" s="376" t="s">
        <v>554</v>
      </c>
    </row>
    <row r="7" spans="1:7" s="82" customFormat="1" ht="15" customHeight="1" thickTop="1">
      <c r="A7" s="374" t="s">
        <v>848</v>
      </c>
      <c r="B7" s="374" t="s">
        <v>1212</v>
      </c>
      <c r="C7" s="377" t="s">
        <v>676</v>
      </c>
      <c r="D7" s="481">
        <v>15541.89215</v>
      </c>
      <c r="E7" s="481">
        <v>21643.14745</v>
      </c>
      <c r="F7" s="481">
        <v>32076.3027</v>
      </c>
      <c r="G7" s="481">
        <v>69261.342300000004</v>
      </c>
    </row>
    <row r="8" spans="1:7" s="82" customFormat="1" ht="15" customHeight="1">
      <c r="A8" s="51" t="s">
        <v>848</v>
      </c>
      <c r="B8" s="51" t="s">
        <v>1213</v>
      </c>
      <c r="C8" s="53" t="s">
        <v>1214</v>
      </c>
      <c r="D8" s="78">
        <v>87.127510000000001</v>
      </c>
      <c r="E8" s="78">
        <v>693.42846999999995</v>
      </c>
      <c r="F8" s="78">
        <v>1979.5489700000001</v>
      </c>
      <c r="G8" s="78">
        <v>2760.1049499999999</v>
      </c>
    </row>
    <row r="9" spans="1:7" s="81" customFormat="1" ht="15" customHeight="1">
      <c r="A9" s="51" t="s">
        <v>848</v>
      </c>
      <c r="B9" s="51" t="s">
        <v>1215</v>
      </c>
      <c r="C9" s="53" t="s">
        <v>1216</v>
      </c>
      <c r="D9" s="78">
        <v>9166.1557599999996</v>
      </c>
      <c r="E9" s="78">
        <v>15754.12284</v>
      </c>
      <c r="F9" s="78">
        <v>0</v>
      </c>
      <c r="G9" s="78">
        <v>24920.278599999998</v>
      </c>
    </row>
    <row r="10" spans="1:7" s="81" customFormat="1" ht="15" customHeight="1">
      <c r="A10" s="51" t="s">
        <v>848</v>
      </c>
      <c r="B10" s="51" t="s">
        <v>1217</v>
      </c>
      <c r="C10" s="53" t="s">
        <v>1218</v>
      </c>
      <c r="D10" s="78">
        <v>171.01767000000001</v>
      </c>
      <c r="E10" s="78">
        <v>1156.2453700000001</v>
      </c>
      <c r="F10" s="78">
        <v>975.21299999999997</v>
      </c>
      <c r="G10" s="78">
        <v>2302.47604</v>
      </c>
    </row>
    <row r="11" spans="1:7" s="81" customFormat="1" ht="15" customHeight="1">
      <c r="A11" s="51" t="s">
        <v>848</v>
      </c>
      <c r="B11" s="51" t="s">
        <v>1219</v>
      </c>
      <c r="C11" s="53" t="s">
        <v>1220</v>
      </c>
      <c r="D11" s="78">
        <v>2.5544000000000002</v>
      </c>
      <c r="E11" s="78">
        <v>0</v>
      </c>
      <c r="F11" s="78">
        <v>0</v>
      </c>
      <c r="G11" s="78">
        <v>2.5544000000000002</v>
      </c>
    </row>
    <row r="12" spans="1:7" s="81" customFormat="1" ht="15" customHeight="1">
      <c r="A12" s="51" t="s">
        <v>848</v>
      </c>
      <c r="B12" s="51" t="s">
        <v>1221</v>
      </c>
      <c r="C12" s="53" t="s">
        <v>1222</v>
      </c>
      <c r="D12" s="78">
        <v>6.3819999999999997</v>
      </c>
      <c r="E12" s="78">
        <v>182.3152</v>
      </c>
      <c r="F12" s="78">
        <v>104.79508</v>
      </c>
      <c r="G12" s="78">
        <v>293.49227999999999</v>
      </c>
    </row>
    <row r="13" spans="1:7" s="81" customFormat="1" ht="15" customHeight="1">
      <c r="A13" s="51" t="s">
        <v>848</v>
      </c>
      <c r="B13" s="51" t="s">
        <v>1223</v>
      </c>
      <c r="C13" s="53" t="s">
        <v>1224</v>
      </c>
      <c r="D13" s="78">
        <v>6006.5626099999999</v>
      </c>
      <c r="E13" s="78">
        <v>3690.8236000000002</v>
      </c>
      <c r="F13" s="78">
        <v>28985.831549999999</v>
      </c>
      <c r="G13" s="78">
        <v>38683.21776</v>
      </c>
    </row>
    <row r="14" spans="1:7" s="81" customFormat="1" ht="15" customHeight="1">
      <c r="A14" s="51" t="s">
        <v>848</v>
      </c>
      <c r="B14" s="51" t="s">
        <v>1225</v>
      </c>
      <c r="C14" s="53" t="s">
        <v>1226</v>
      </c>
      <c r="D14" s="78">
        <v>102.09219999999999</v>
      </c>
      <c r="E14" s="78">
        <v>166.21197000000001</v>
      </c>
      <c r="F14" s="78">
        <v>30.914099999999998</v>
      </c>
      <c r="G14" s="78">
        <v>299.21827000000002</v>
      </c>
    </row>
    <row r="15" spans="1:7" s="82" customFormat="1" ht="15" customHeight="1">
      <c r="A15" s="51" t="s">
        <v>848</v>
      </c>
      <c r="B15" s="51" t="s">
        <v>1227</v>
      </c>
      <c r="C15" s="53" t="s">
        <v>1228</v>
      </c>
      <c r="D15" s="78">
        <v>0</v>
      </c>
      <c r="E15" s="78">
        <v>0</v>
      </c>
      <c r="F15" s="78">
        <v>0</v>
      </c>
      <c r="G15" s="78">
        <v>0</v>
      </c>
    </row>
    <row r="16" spans="1:7" s="82" customFormat="1" ht="15" customHeight="1">
      <c r="A16" s="374" t="s">
        <v>848</v>
      </c>
      <c r="B16" s="374" t="s">
        <v>1229</v>
      </c>
      <c r="C16" s="369" t="s">
        <v>1230</v>
      </c>
      <c r="D16" s="368">
        <v>4009.0510899999999</v>
      </c>
      <c r="E16" s="368">
        <v>7441.8297499999999</v>
      </c>
      <c r="F16" s="368">
        <v>4775.8095300000004</v>
      </c>
      <c r="G16" s="368">
        <v>16226.69037</v>
      </c>
    </row>
    <row r="17" spans="1:7" s="82" customFormat="1" ht="15" customHeight="1">
      <c r="A17" s="51" t="s">
        <v>848</v>
      </c>
      <c r="B17" s="51" t="s">
        <v>1231</v>
      </c>
      <c r="C17" s="53" t="s">
        <v>1232</v>
      </c>
      <c r="D17" s="78">
        <v>3516.8720600000001</v>
      </c>
      <c r="E17" s="78">
        <v>0</v>
      </c>
      <c r="F17" s="78">
        <v>802.15450999999996</v>
      </c>
      <c r="G17" s="78">
        <v>4319.02657</v>
      </c>
    </row>
    <row r="18" spans="1:7" s="81" customFormat="1" ht="15" customHeight="1">
      <c r="A18" s="51" t="s">
        <v>848</v>
      </c>
      <c r="B18" s="51" t="s">
        <v>1233</v>
      </c>
      <c r="C18" s="53" t="s">
        <v>1234</v>
      </c>
      <c r="D18" s="78">
        <v>437.31358</v>
      </c>
      <c r="E18" s="78">
        <v>1168.74569</v>
      </c>
      <c r="F18" s="78">
        <v>1589.25396</v>
      </c>
      <c r="G18" s="78">
        <v>3195.3132299999997</v>
      </c>
    </row>
    <row r="19" spans="1:7" s="81" customFormat="1" ht="15" customHeight="1">
      <c r="A19" s="51" t="s">
        <v>848</v>
      </c>
      <c r="B19" s="51" t="s">
        <v>1235</v>
      </c>
      <c r="C19" s="53" t="s">
        <v>1236</v>
      </c>
      <c r="D19" s="78">
        <v>54.865449999999996</v>
      </c>
      <c r="E19" s="78">
        <v>6273.0840599999992</v>
      </c>
      <c r="F19" s="78">
        <v>2384.4010600000001</v>
      </c>
      <c r="G19" s="78">
        <v>8712.3505699999987</v>
      </c>
    </row>
    <row r="20" spans="1:7" s="81" customFormat="1" ht="15" customHeight="1">
      <c r="A20" s="51" t="s">
        <v>848</v>
      </c>
      <c r="B20" s="51" t="s">
        <v>1237</v>
      </c>
      <c r="C20" s="53" t="s">
        <v>1238</v>
      </c>
      <c r="D20" s="78">
        <v>0</v>
      </c>
      <c r="E20" s="78">
        <v>0</v>
      </c>
      <c r="F20" s="78">
        <v>0</v>
      </c>
      <c r="G20" s="78">
        <v>0</v>
      </c>
    </row>
    <row r="21" spans="1:7" s="81" customFormat="1" ht="15" customHeight="1">
      <c r="A21" s="51" t="s">
        <v>848</v>
      </c>
      <c r="B21" s="51" t="s">
        <v>1239</v>
      </c>
      <c r="C21" s="53" t="s">
        <v>1240</v>
      </c>
      <c r="D21" s="78">
        <v>0</v>
      </c>
      <c r="E21" s="78">
        <v>0</v>
      </c>
      <c r="F21" s="78">
        <v>0</v>
      </c>
      <c r="G21" s="78">
        <v>0</v>
      </c>
    </row>
    <row r="22" spans="1:7" s="81" customFormat="1" ht="15" customHeight="1">
      <c r="A22" s="51" t="s">
        <v>848</v>
      </c>
      <c r="B22" s="178" t="s">
        <v>915</v>
      </c>
      <c r="C22" s="53" t="s">
        <v>916</v>
      </c>
      <c r="D22" s="78">
        <v>0</v>
      </c>
      <c r="E22" s="78">
        <v>0</v>
      </c>
      <c r="F22" s="78">
        <v>0</v>
      </c>
      <c r="G22" s="78">
        <v>0</v>
      </c>
    </row>
    <row r="23" spans="1:7" ht="15" customHeight="1">
      <c r="A23" s="374" t="s">
        <v>848</v>
      </c>
      <c r="B23" s="374" t="s">
        <v>1241</v>
      </c>
      <c r="C23" s="369" t="s">
        <v>701</v>
      </c>
      <c r="D23" s="368">
        <v>11532.841060000001</v>
      </c>
      <c r="E23" s="368">
        <v>14201.3177</v>
      </c>
      <c r="F23" s="368">
        <v>27300.493170000002</v>
      </c>
      <c r="G23" s="368">
        <v>53034.65193</v>
      </c>
    </row>
    <row r="24" spans="1:7" s="82" customFormat="1" ht="15" customHeight="1">
      <c r="A24" s="51" t="s">
        <v>848</v>
      </c>
      <c r="B24" s="51" t="s">
        <v>1242</v>
      </c>
      <c r="C24" s="53" t="s">
        <v>1243</v>
      </c>
      <c r="D24" s="78">
        <v>9956</v>
      </c>
      <c r="E24" s="78">
        <v>11000</v>
      </c>
      <c r="F24" s="78">
        <v>10805.7</v>
      </c>
      <c r="G24" s="78">
        <v>31761.7</v>
      </c>
    </row>
    <row r="25" spans="1:7" s="81" customFormat="1" ht="15" customHeight="1">
      <c r="A25" s="51" t="s">
        <v>848</v>
      </c>
      <c r="B25" s="51" t="s">
        <v>1244</v>
      </c>
      <c r="C25" s="53" t="s">
        <v>1245</v>
      </c>
      <c r="D25" s="78">
        <v>0</v>
      </c>
      <c r="E25" s="78">
        <v>0</v>
      </c>
      <c r="F25" s="78">
        <v>0</v>
      </c>
      <c r="G25" s="78">
        <v>0</v>
      </c>
    </row>
    <row r="26" spans="1:7" s="81" customFormat="1" ht="15" customHeight="1">
      <c r="A26" s="51" t="s">
        <v>848</v>
      </c>
      <c r="B26" s="51" t="s">
        <v>1246</v>
      </c>
      <c r="C26" s="53" t="s">
        <v>1247</v>
      </c>
      <c r="D26" s="78">
        <v>0</v>
      </c>
      <c r="E26" s="78">
        <v>0</v>
      </c>
      <c r="F26" s="78">
        <v>0</v>
      </c>
      <c r="G26" s="78">
        <v>0</v>
      </c>
    </row>
    <row r="27" spans="1:7" s="81" customFormat="1" ht="15" customHeight="1">
      <c r="A27" s="51" t="s">
        <v>848</v>
      </c>
      <c r="B27" s="51" t="s">
        <v>1248</v>
      </c>
      <c r="C27" s="53" t="s">
        <v>1249</v>
      </c>
      <c r="D27" s="78">
        <v>1841.27215</v>
      </c>
      <c r="E27" s="78">
        <v>4622.9765499999994</v>
      </c>
      <c r="F27" s="78">
        <v>8260.0310599999993</v>
      </c>
      <c r="G27" s="78">
        <v>14724.279759999998</v>
      </c>
    </row>
    <row r="28" spans="1:7" s="81" customFormat="1" ht="15" customHeight="1">
      <c r="A28" s="51" t="s">
        <v>848</v>
      </c>
      <c r="B28" s="51" t="s">
        <v>1250</v>
      </c>
      <c r="C28" s="53" t="s">
        <v>1251</v>
      </c>
      <c r="D28" s="78">
        <v>-264.43109000000004</v>
      </c>
      <c r="E28" s="78">
        <v>-1421.65885</v>
      </c>
      <c r="F28" s="78">
        <v>8234.7621099999997</v>
      </c>
      <c r="G28" s="78">
        <v>6548.6721699999998</v>
      </c>
    </row>
    <row r="29" spans="1:7" s="81" customFormat="1" ht="15" customHeight="1">
      <c r="A29" s="51" t="s">
        <v>848</v>
      </c>
      <c r="B29" s="51" t="s">
        <v>1252</v>
      </c>
      <c r="C29" s="666" t="s">
        <v>1253</v>
      </c>
      <c r="D29" s="78">
        <v>0.85904999999999998</v>
      </c>
      <c r="E29" s="78">
        <v>-2027.1957200000002</v>
      </c>
      <c r="F29" s="78">
        <v>6872.3318099999997</v>
      </c>
      <c r="G29" s="78">
        <v>4845.9951399999991</v>
      </c>
    </row>
    <row r="30" spans="1:7" s="81" customFormat="1" ht="15" customHeight="1">
      <c r="A30" s="51" t="s">
        <v>848</v>
      </c>
      <c r="B30" s="51" t="s">
        <v>1254</v>
      </c>
      <c r="C30" s="666" t="s">
        <v>1255</v>
      </c>
      <c r="D30" s="78">
        <v>-265.29014000000001</v>
      </c>
      <c r="E30" s="78">
        <v>605.53687000000002</v>
      </c>
      <c r="F30" s="78">
        <v>1362.4303</v>
      </c>
      <c r="G30" s="78">
        <v>1702.6770300000001</v>
      </c>
    </row>
    <row r="31" spans="1:7" s="81" customFormat="1" ht="15" customHeight="1">
      <c r="A31" s="51" t="s">
        <v>848</v>
      </c>
      <c r="B31" s="51" t="s">
        <v>1256</v>
      </c>
      <c r="C31" s="378" t="s">
        <v>705</v>
      </c>
      <c r="D31" s="482">
        <v>15541.89215</v>
      </c>
      <c r="E31" s="482">
        <v>21643.14745</v>
      </c>
      <c r="F31" s="482">
        <v>32076.3027</v>
      </c>
      <c r="G31" s="368">
        <v>69261.342300000004</v>
      </c>
    </row>
    <row r="32" spans="1:7" s="81" customFormat="1" ht="15" customHeight="1">
      <c r="A32" s="51" t="s">
        <v>848</v>
      </c>
      <c r="B32" s="51" t="s">
        <v>1257</v>
      </c>
      <c r="C32" s="53" t="s">
        <v>1258</v>
      </c>
      <c r="D32" s="78">
        <v>0</v>
      </c>
      <c r="E32" s="78">
        <v>0</v>
      </c>
      <c r="F32" s="78">
        <v>0</v>
      </c>
      <c r="G32" s="78">
        <v>0</v>
      </c>
    </row>
    <row r="33" spans="1:7" s="81" customFormat="1" ht="15" customHeight="1">
      <c r="A33" s="51" t="s">
        <v>848</v>
      </c>
      <c r="B33" s="51" t="s">
        <v>1259</v>
      </c>
      <c r="C33" s="53" t="s">
        <v>1260</v>
      </c>
      <c r="D33" s="78">
        <v>343144.28145999997</v>
      </c>
      <c r="E33" s="78">
        <v>303648.95882999996</v>
      </c>
      <c r="F33" s="78">
        <v>571334.27633000002</v>
      </c>
      <c r="G33" s="78">
        <v>1218127.5166199999</v>
      </c>
    </row>
    <row r="34" spans="1:7" s="81" customFormat="1" ht="15" customHeight="1">
      <c r="A34" s="51" t="s">
        <v>848</v>
      </c>
      <c r="B34" s="51" t="s">
        <v>1261</v>
      </c>
      <c r="C34" s="54" t="s">
        <v>1262</v>
      </c>
      <c r="D34" s="78">
        <v>10973.080810000001</v>
      </c>
      <c r="E34" s="78">
        <v>221925.74163</v>
      </c>
      <c r="F34" s="78">
        <v>476880.21102999995</v>
      </c>
      <c r="G34" s="78">
        <v>709779.03346999991</v>
      </c>
    </row>
    <row r="35" spans="1:7" s="81" customFormat="1" ht="15" customHeight="1">
      <c r="A35" s="51" t="s">
        <v>848</v>
      </c>
      <c r="B35" s="51" t="s">
        <v>1263</v>
      </c>
      <c r="C35" s="54" t="s">
        <v>1264</v>
      </c>
      <c r="D35" s="78">
        <v>0</v>
      </c>
      <c r="E35" s="78">
        <v>0</v>
      </c>
      <c r="F35" s="78">
        <v>0</v>
      </c>
      <c r="G35" s="78">
        <v>0</v>
      </c>
    </row>
    <row r="36" spans="1:7" s="81" customFormat="1" ht="15" customHeight="1">
      <c r="A36" s="51" t="s">
        <v>848</v>
      </c>
      <c r="B36" s="51" t="s">
        <v>1265</v>
      </c>
      <c r="C36" s="54" t="s">
        <v>1266</v>
      </c>
      <c r="D36" s="78">
        <v>0</v>
      </c>
      <c r="E36" s="78">
        <v>0</v>
      </c>
      <c r="F36" s="78">
        <v>0</v>
      </c>
      <c r="G36" s="78">
        <v>0</v>
      </c>
    </row>
    <row r="37" spans="1:7" s="81" customFormat="1" ht="15" customHeight="1">
      <c r="A37" s="51" t="s">
        <v>848</v>
      </c>
      <c r="B37" s="51" t="s">
        <v>1267</v>
      </c>
      <c r="C37" s="54" t="s">
        <v>1268</v>
      </c>
      <c r="D37" s="78">
        <v>0</v>
      </c>
      <c r="E37" s="78">
        <v>0</v>
      </c>
      <c r="F37" s="78">
        <v>0</v>
      </c>
      <c r="G37" s="78">
        <v>0</v>
      </c>
    </row>
    <row r="38" spans="1:7" s="81" customFormat="1" ht="15" customHeight="1">
      <c r="A38" s="51" t="s">
        <v>848</v>
      </c>
      <c r="B38" s="51" t="s">
        <v>1269</v>
      </c>
      <c r="C38" s="54" t="s">
        <v>1270</v>
      </c>
      <c r="D38" s="78">
        <v>0</v>
      </c>
      <c r="E38" s="78">
        <v>0</v>
      </c>
      <c r="F38" s="78">
        <v>0</v>
      </c>
      <c r="G38" s="78">
        <v>0</v>
      </c>
    </row>
    <row r="39" spans="1:7" s="81" customFormat="1" ht="15" customHeight="1">
      <c r="A39" s="51" t="s">
        <v>848</v>
      </c>
      <c r="B39" s="51" t="s">
        <v>1271</v>
      </c>
      <c r="C39" s="54" t="s">
        <v>1272</v>
      </c>
      <c r="D39" s="78">
        <v>332171.20064999996</v>
      </c>
      <c r="E39" s="78">
        <v>81723.217199999999</v>
      </c>
      <c r="F39" s="78">
        <v>94454.065300000002</v>
      </c>
      <c r="G39" s="78">
        <v>508348.48314999999</v>
      </c>
    </row>
    <row r="40" spans="1:7" s="81" customFormat="1" ht="15" customHeight="1">
      <c r="A40" s="51" t="s">
        <v>848</v>
      </c>
      <c r="B40" s="51" t="s">
        <v>1273</v>
      </c>
      <c r="C40" s="54" t="s">
        <v>1274</v>
      </c>
      <c r="D40" s="78">
        <v>0</v>
      </c>
      <c r="E40" s="78">
        <v>0</v>
      </c>
      <c r="F40" s="78">
        <v>0</v>
      </c>
      <c r="G40" s="78">
        <v>0</v>
      </c>
    </row>
    <row r="41" spans="1:7" s="82" customFormat="1" ht="30" customHeight="1">
      <c r="A41" s="51" t="s">
        <v>848</v>
      </c>
      <c r="B41" s="51" t="s">
        <v>1275</v>
      </c>
      <c r="C41" s="378" t="s">
        <v>1378</v>
      </c>
      <c r="D41" s="482">
        <v>150.68434999999999</v>
      </c>
      <c r="E41" s="482">
        <v>226.83922000000001</v>
      </c>
      <c r="F41" s="482">
        <v>22.227360000000001</v>
      </c>
      <c r="G41" s="482">
        <v>399.75092999999998</v>
      </c>
    </row>
    <row r="42" spans="1:7" s="82" customFormat="1" ht="15" customHeight="1">
      <c r="A42" s="51" t="s">
        <v>848</v>
      </c>
      <c r="B42" s="178" t="s">
        <v>1276</v>
      </c>
      <c r="C42" s="51" t="s">
        <v>1277</v>
      </c>
      <c r="D42" s="78">
        <v>-94.079619999999991</v>
      </c>
      <c r="E42" s="78">
        <v>-36.670919999999995</v>
      </c>
      <c r="F42" s="78">
        <v>-36.140779999999999</v>
      </c>
      <c r="G42" s="78">
        <v>-166.89132000000001</v>
      </c>
    </row>
    <row r="43" spans="1:7" s="82" customFormat="1" ht="15" customHeight="1">
      <c r="A43" s="51" t="s">
        <v>848</v>
      </c>
      <c r="B43" s="51" t="s">
        <v>1278</v>
      </c>
      <c r="C43" s="53" t="s">
        <v>715</v>
      </c>
      <c r="D43" s="78">
        <v>56.604730000000004</v>
      </c>
      <c r="E43" s="78">
        <v>190.16829999999999</v>
      </c>
      <c r="F43" s="78">
        <v>-13.91342</v>
      </c>
      <c r="G43" s="78">
        <v>232.85961</v>
      </c>
    </row>
    <row r="44" spans="1:7" s="82" customFormat="1" ht="15" customHeight="1">
      <c r="A44" s="51" t="s">
        <v>848</v>
      </c>
      <c r="B44" s="178" t="s">
        <v>1279</v>
      </c>
      <c r="C44" s="79" t="s">
        <v>1280</v>
      </c>
      <c r="D44" s="78">
        <v>592.21693999999991</v>
      </c>
      <c r="E44" s="78">
        <v>1494.65302</v>
      </c>
      <c r="F44" s="78">
        <v>3294.7653700000001</v>
      </c>
      <c r="G44" s="78">
        <v>5381.6353300000001</v>
      </c>
    </row>
    <row r="45" spans="1:7" s="82" customFormat="1" ht="15" customHeight="1">
      <c r="A45" s="51" t="s">
        <v>848</v>
      </c>
      <c r="B45" s="178" t="s">
        <v>1281</v>
      </c>
      <c r="C45" s="51" t="s">
        <v>1282</v>
      </c>
      <c r="D45" s="78">
        <v>-59.682000000000002</v>
      </c>
      <c r="E45" s="78">
        <v>-87.172910000000002</v>
      </c>
      <c r="F45" s="78">
        <v>-31.920810000000003</v>
      </c>
      <c r="G45" s="78">
        <v>-178.77572000000004</v>
      </c>
    </row>
    <row r="46" spans="1:7" s="82" customFormat="1" ht="15" customHeight="1">
      <c r="A46" s="51" t="s">
        <v>848</v>
      </c>
      <c r="B46" s="51" t="s">
        <v>1283</v>
      </c>
      <c r="C46" s="53" t="s">
        <v>1284</v>
      </c>
      <c r="D46" s="78">
        <v>589.13967000000002</v>
      </c>
      <c r="E46" s="78">
        <v>1597.64841</v>
      </c>
      <c r="F46" s="78">
        <v>3248.9311400000001</v>
      </c>
      <c r="G46" s="78">
        <v>5435.7192200000009</v>
      </c>
    </row>
    <row r="47" spans="1:7" s="82" customFormat="1" ht="15" customHeight="1">
      <c r="A47" s="51" t="s">
        <v>848</v>
      </c>
      <c r="B47" s="51" t="s">
        <v>1285</v>
      </c>
      <c r="C47" s="79" t="s">
        <v>1286</v>
      </c>
      <c r="D47" s="78">
        <v>111.69316000000001</v>
      </c>
      <c r="E47" s="78">
        <v>3517.3023700000003</v>
      </c>
      <c r="F47" s="78">
        <v>1219.4574299999999</v>
      </c>
      <c r="G47" s="78">
        <v>4848.4529600000005</v>
      </c>
    </row>
    <row r="48" spans="1:7" s="82" customFormat="1" ht="15" customHeight="1">
      <c r="A48" s="51" t="s">
        <v>848</v>
      </c>
      <c r="B48" s="178" t="s">
        <v>1287</v>
      </c>
      <c r="C48" s="51" t="s">
        <v>1288</v>
      </c>
      <c r="D48" s="78">
        <v>-31.392130000000002</v>
      </c>
      <c r="E48" s="78">
        <v>-2758.67868</v>
      </c>
      <c r="F48" s="78">
        <v>-115.62452999999999</v>
      </c>
      <c r="G48" s="78">
        <v>-2905.6953400000002</v>
      </c>
    </row>
    <row r="49" spans="1:7" s="82" customFormat="1" ht="15" customHeight="1">
      <c r="A49" s="51" t="s">
        <v>848</v>
      </c>
      <c r="B49" s="51" t="s">
        <v>1289</v>
      </c>
      <c r="C49" s="53" t="s">
        <v>1290</v>
      </c>
      <c r="D49" s="78">
        <v>669.44069999999999</v>
      </c>
      <c r="E49" s="78">
        <v>2356.2721000000001</v>
      </c>
      <c r="F49" s="78">
        <v>4352.76404</v>
      </c>
      <c r="G49" s="78">
        <v>7378.4768400000003</v>
      </c>
    </row>
    <row r="50" spans="1:7" s="82" customFormat="1" ht="15" customHeight="1">
      <c r="A50" s="51" t="s">
        <v>848</v>
      </c>
      <c r="B50" s="178" t="s">
        <v>1291</v>
      </c>
      <c r="C50" s="79" t="s">
        <v>1292</v>
      </c>
      <c r="D50" s="78">
        <v>-901.73284000000001</v>
      </c>
      <c r="E50" s="78">
        <v>-1629.0446299999999</v>
      </c>
      <c r="F50" s="78">
        <v>-2993.7427499999999</v>
      </c>
      <c r="G50" s="78">
        <v>-5524.5202200000003</v>
      </c>
    </row>
    <row r="51" spans="1:7" s="82" customFormat="1" ht="15" customHeight="1">
      <c r="A51" s="51" t="s">
        <v>848</v>
      </c>
      <c r="B51" s="51" t="s">
        <v>1293</v>
      </c>
      <c r="C51" s="53" t="s">
        <v>1294</v>
      </c>
      <c r="D51" s="78">
        <v>-232.29214000000002</v>
      </c>
      <c r="E51" s="78">
        <v>727.22746999999993</v>
      </c>
      <c r="F51" s="78">
        <v>1359.0212900000001</v>
      </c>
      <c r="G51" s="78">
        <v>1853.9566199999999</v>
      </c>
    </row>
    <row r="52" spans="1:7" s="82" customFormat="1" ht="15" customHeight="1">
      <c r="A52" s="51" t="s">
        <v>848</v>
      </c>
      <c r="B52" s="178" t="s">
        <v>1295</v>
      </c>
      <c r="C52" s="379" t="s">
        <v>1296</v>
      </c>
      <c r="D52" s="78">
        <v>5.6100000000000004E-3</v>
      </c>
      <c r="E52" s="78">
        <v>10.082940000000001</v>
      </c>
      <c r="F52" s="78">
        <v>0</v>
      </c>
      <c r="G52" s="78">
        <v>10.088550000000001</v>
      </c>
    </row>
    <row r="53" spans="1:7" s="82" customFormat="1" ht="15" customHeight="1">
      <c r="A53" s="51" t="s">
        <v>848</v>
      </c>
      <c r="B53" s="51" t="s">
        <v>1297</v>
      </c>
      <c r="C53" s="54" t="s">
        <v>1298</v>
      </c>
      <c r="D53" s="78">
        <v>5.6100000000000004E-3</v>
      </c>
      <c r="E53" s="78">
        <v>10.082940000000001</v>
      </c>
      <c r="F53" s="78">
        <v>0</v>
      </c>
      <c r="G53" s="78">
        <v>10.088550000000001</v>
      </c>
    </row>
    <row r="54" spans="1:7" s="82" customFormat="1" ht="15" customHeight="1">
      <c r="A54" s="51" t="s">
        <v>848</v>
      </c>
      <c r="B54" s="51" t="s">
        <v>1299</v>
      </c>
      <c r="C54" s="79" t="s">
        <v>1300</v>
      </c>
      <c r="D54" s="78">
        <v>0</v>
      </c>
      <c r="E54" s="78">
        <v>0</v>
      </c>
      <c r="F54" s="78">
        <v>0</v>
      </c>
      <c r="G54" s="78">
        <v>0</v>
      </c>
    </row>
    <row r="55" spans="1:7" s="82" customFormat="1" ht="15" customHeight="1">
      <c r="A55" s="51" t="s">
        <v>848</v>
      </c>
      <c r="B55" s="178" t="s">
        <v>1301</v>
      </c>
      <c r="C55" s="53" t="s">
        <v>1302</v>
      </c>
      <c r="D55" s="78">
        <v>-32.566919999999996</v>
      </c>
      <c r="E55" s="78">
        <v>-4.6414499999999999</v>
      </c>
      <c r="F55" s="78">
        <v>0</v>
      </c>
      <c r="G55" s="78">
        <v>-37.208369999999995</v>
      </c>
    </row>
    <row r="56" spans="1:7" s="82" customFormat="1" ht="15" customHeight="1">
      <c r="A56" s="51" t="s">
        <v>848</v>
      </c>
      <c r="B56" s="51" t="s">
        <v>1303</v>
      </c>
      <c r="C56" s="54" t="s">
        <v>1304</v>
      </c>
      <c r="D56" s="78">
        <v>32.566919999999996</v>
      </c>
      <c r="E56" s="78">
        <v>4.6414499999999999</v>
      </c>
      <c r="F56" s="78">
        <v>0</v>
      </c>
      <c r="G56" s="78">
        <v>37.208369999999995</v>
      </c>
    </row>
    <row r="57" spans="1:7" s="82" customFormat="1" ht="15" customHeight="1">
      <c r="A57" s="51" t="s">
        <v>848</v>
      </c>
      <c r="B57" s="51" t="s">
        <v>1305</v>
      </c>
      <c r="C57" s="79" t="s">
        <v>1306</v>
      </c>
      <c r="D57" s="78">
        <v>0</v>
      </c>
      <c r="E57" s="78">
        <v>0</v>
      </c>
      <c r="F57" s="78">
        <v>0</v>
      </c>
      <c r="G57" s="78">
        <v>0</v>
      </c>
    </row>
    <row r="58" spans="1:7" s="82" customFormat="1" ht="15" customHeight="1">
      <c r="A58" s="51" t="s">
        <v>848</v>
      </c>
      <c r="B58" s="353" t="s">
        <v>1307</v>
      </c>
      <c r="C58" s="53" t="s">
        <v>1308</v>
      </c>
      <c r="D58" s="78">
        <v>-264.85345000000001</v>
      </c>
      <c r="E58" s="78">
        <v>732.66895999999997</v>
      </c>
      <c r="F58" s="78">
        <v>1359.0212900000001</v>
      </c>
      <c r="G58" s="78">
        <v>1826.8368</v>
      </c>
    </row>
    <row r="59" spans="1:7" s="82" customFormat="1" ht="15" customHeight="1">
      <c r="A59" s="51" t="s">
        <v>848</v>
      </c>
      <c r="B59" s="178" t="s">
        <v>1309</v>
      </c>
      <c r="C59" s="79" t="s">
        <v>1310</v>
      </c>
      <c r="D59" s="78">
        <v>0</v>
      </c>
      <c r="E59" s="78">
        <v>0</v>
      </c>
      <c r="F59" s="78">
        <v>0</v>
      </c>
      <c r="G59" s="78">
        <v>0</v>
      </c>
    </row>
    <row r="60" spans="1:7" s="82" customFormat="1" ht="15" customHeight="1">
      <c r="A60" s="51" t="s">
        <v>848</v>
      </c>
      <c r="B60" s="353" t="s">
        <v>1311</v>
      </c>
      <c r="C60" s="53" t="s">
        <v>727</v>
      </c>
      <c r="D60" s="78">
        <v>-264.85345000000001</v>
      </c>
      <c r="E60" s="78">
        <v>732.66895999999997</v>
      </c>
      <c r="F60" s="78">
        <v>1359.0212900000001</v>
      </c>
      <c r="G60" s="78">
        <v>1826.8368</v>
      </c>
    </row>
    <row r="61" spans="1:7" s="82" customFormat="1" ht="15" customHeight="1">
      <c r="A61" s="51" t="s">
        <v>848</v>
      </c>
      <c r="B61" s="178" t="s">
        <v>1312</v>
      </c>
      <c r="C61" s="79" t="s">
        <v>1313</v>
      </c>
      <c r="D61" s="78">
        <v>0</v>
      </c>
      <c r="E61" s="78">
        <v>2.0714099999999998</v>
      </c>
      <c r="F61" s="78">
        <v>3.4090100000000003</v>
      </c>
      <c r="G61" s="78">
        <v>5.4804200000000005</v>
      </c>
    </row>
    <row r="62" spans="1:7" s="82" customFormat="1" ht="15" customHeight="1">
      <c r="A62" s="51" t="s">
        <v>848</v>
      </c>
      <c r="B62" s="178" t="s">
        <v>1314</v>
      </c>
      <c r="C62" s="51" t="s">
        <v>1315</v>
      </c>
      <c r="D62" s="78">
        <v>-0.43669000000000002</v>
      </c>
      <c r="E62" s="78">
        <v>-1.48661</v>
      </c>
      <c r="F62" s="78">
        <v>0</v>
      </c>
      <c r="G62" s="78">
        <v>-1.9233</v>
      </c>
    </row>
    <row r="63" spans="1:7" s="82" customFormat="1" ht="15" customHeight="1">
      <c r="A63" s="51" t="s">
        <v>848</v>
      </c>
      <c r="B63" s="51" t="s">
        <v>1316</v>
      </c>
      <c r="C63" s="53" t="s">
        <v>729</v>
      </c>
      <c r="D63" s="78">
        <v>-265.29014000000001</v>
      </c>
      <c r="E63" s="78">
        <v>733.25376000000006</v>
      </c>
      <c r="F63" s="78">
        <v>1362.4303</v>
      </c>
      <c r="G63" s="78">
        <v>1830.39392</v>
      </c>
    </row>
    <row r="64" spans="1:7" s="82" customFormat="1" ht="15" customHeight="1">
      <c r="A64" s="51" t="s">
        <v>848</v>
      </c>
      <c r="B64" s="51" t="s">
        <v>1317</v>
      </c>
      <c r="C64" s="79" t="s">
        <v>1318</v>
      </c>
      <c r="D64" s="78">
        <v>0</v>
      </c>
      <c r="E64" s="78">
        <v>0</v>
      </c>
      <c r="F64" s="78">
        <v>0</v>
      </c>
      <c r="G64" s="78">
        <v>0</v>
      </c>
    </row>
    <row r="65" spans="1:7" s="82" customFormat="1" ht="15" customHeight="1">
      <c r="A65" s="51" t="s">
        <v>848</v>
      </c>
      <c r="B65" s="51" t="s">
        <v>1319</v>
      </c>
      <c r="C65" s="53" t="s">
        <v>1320</v>
      </c>
      <c r="D65" s="78">
        <v>-265.29014000000001</v>
      </c>
      <c r="E65" s="78">
        <v>733.25376000000006</v>
      </c>
      <c r="F65" s="78">
        <v>1362.4303</v>
      </c>
      <c r="G65" s="78">
        <v>1830.39392</v>
      </c>
    </row>
    <row r="66" spans="1:7" s="82" customFormat="1" ht="15" customHeight="1">
      <c r="A66" s="51" t="s">
        <v>848</v>
      </c>
      <c r="B66" s="178" t="s">
        <v>1321</v>
      </c>
      <c r="C66" s="79" t="s">
        <v>1322</v>
      </c>
      <c r="D66" s="78">
        <v>0</v>
      </c>
      <c r="E66" s="78">
        <v>-127.71689000000001</v>
      </c>
      <c r="F66" s="78">
        <v>0</v>
      </c>
      <c r="G66" s="78">
        <v>-127.71689000000001</v>
      </c>
    </row>
    <row r="67" spans="1:7" s="82" customFormat="1" ht="15" customHeight="1">
      <c r="A67" s="197" t="s">
        <v>848</v>
      </c>
      <c r="B67" s="197" t="s">
        <v>1323</v>
      </c>
      <c r="C67" s="375" t="s">
        <v>1324</v>
      </c>
      <c r="D67" s="483">
        <v>-265.29014000000001</v>
      </c>
      <c r="E67" s="483">
        <v>605.53687000000002</v>
      </c>
      <c r="F67" s="483">
        <v>1362.4303</v>
      </c>
      <c r="G67" s="483">
        <v>1702.6770300000001</v>
      </c>
    </row>
    <row r="68" spans="1:7" ht="3.75" customHeight="1" thickBot="1">
      <c r="A68" s="51"/>
      <c r="B68" s="51"/>
      <c r="C68" s="380"/>
      <c r="D68" s="380"/>
      <c r="E68" s="380"/>
      <c r="F68" s="380"/>
      <c r="G68" s="380"/>
    </row>
    <row r="69" spans="1:7" ht="15" customHeight="1" thickTop="1">
      <c r="A69" s="51"/>
      <c r="B69" s="51"/>
      <c r="C69" s="74"/>
      <c r="D69" s="74"/>
      <c r="E69" s="74"/>
      <c r="F69" s="74"/>
      <c r="G69" s="74"/>
    </row>
    <row r="70" spans="1:7" ht="15" customHeight="1">
      <c r="A70" s="51"/>
      <c r="B70" s="51"/>
      <c r="C70" s="74"/>
      <c r="D70" s="75"/>
      <c r="E70" s="75"/>
      <c r="F70" s="75"/>
      <c r="G70" s="75"/>
    </row>
    <row r="71" spans="1:7" ht="15" customHeight="1">
      <c r="A71" s="51"/>
      <c r="B71" s="51"/>
      <c r="C71" s="738"/>
      <c r="D71" s="738"/>
      <c r="E71" s="738"/>
      <c r="F71" s="738"/>
      <c r="G71" s="738"/>
    </row>
    <row r="72" spans="1:7" ht="45" customHeight="1">
      <c r="A72" s="51"/>
      <c r="B72" s="51"/>
      <c r="C72" s="798" t="s">
        <v>1325</v>
      </c>
      <c r="D72" s="799"/>
      <c r="E72" s="799"/>
      <c r="F72" s="799"/>
      <c r="G72" s="799"/>
    </row>
    <row r="73" spans="1:7" ht="25.5">
      <c r="A73" s="51"/>
      <c r="B73" s="51"/>
      <c r="C73" s="375"/>
      <c r="D73" s="245" t="s">
        <v>153</v>
      </c>
      <c r="E73" s="245" t="s">
        <v>155</v>
      </c>
      <c r="F73" s="245" t="s">
        <v>507</v>
      </c>
      <c r="G73" s="376" t="s">
        <v>554</v>
      </c>
    </row>
    <row r="74" spans="1:7" ht="15" customHeight="1">
      <c r="A74" s="51"/>
      <c r="B74" s="51"/>
      <c r="C74" s="381" t="s">
        <v>1326</v>
      </c>
      <c r="D74" s="589">
        <v>10973.0808</v>
      </c>
      <c r="E74" s="589">
        <v>221925.74163999999</v>
      </c>
      <c r="F74" s="589">
        <v>476880.21103000001</v>
      </c>
      <c r="G74" s="78">
        <v>709779.03347000002</v>
      </c>
    </row>
    <row r="75" spans="1:7" ht="15" customHeight="1">
      <c r="A75" s="51"/>
      <c r="B75" s="51"/>
      <c r="C75" s="381"/>
      <c r="D75" s="589"/>
      <c r="E75" s="589"/>
      <c r="F75" s="589"/>
      <c r="G75" s="589"/>
    </row>
    <row r="76" spans="1:7" ht="15" customHeight="1">
      <c r="A76" s="51" t="s">
        <v>848</v>
      </c>
      <c r="B76" s="51" t="s">
        <v>1327</v>
      </c>
      <c r="C76" s="51" t="s">
        <v>1328</v>
      </c>
      <c r="D76" s="589">
        <v>5587.1245999999992</v>
      </c>
      <c r="E76" s="589">
        <v>5314.6239999999998</v>
      </c>
      <c r="F76" s="589">
        <v>19376.186539999999</v>
      </c>
      <c r="G76" s="78">
        <v>30277.935139999998</v>
      </c>
    </row>
    <row r="77" spans="1:7" ht="15" customHeight="1">
      <c r="A77" s="51" t="s">
        <v>848</v>
      </c>
      <c r="B77" s="51" t="s">
        <v>1329</v>
      </c>
      <c r="C77" s="51" t="s">
        <v>1330</v>
      </c>
      <c r="D77" s="589">
        <v>5385.9562000000005</v>
      </c>
      <c r="E77" s="589">
        <v>216611.11763999998</v>
      </c>
      <c r="F77" s="589">
        <v>457504.02448999998</v>
      </c>
      <c r="G77" s="78">
        <v>679501.09832999995</v>
      </c>
    </row>
    <row r="78" spans="1:7" ht="15" customHeight="1">
      <c r="A78" s="51"/>
      <c r="B78" s="51"/>
      <c r="C78" s="51"/>
      <c r="D78" s="589"/>
      <c r="E78" s="589"/>
      <c r="F78" s="589"/>
      <c r="G78" s="589"/>
    </row>
    <row r="79" spans="1:7" ht="15" customHeight="1">
      <c r="A79" s="51"/>
      <c r="B79" s="51"/>
      <c r="C79" s="53" t="s">
        <v>1331</v>
      </c>
      <c r="D79" s="589">
        <v>10973.0808</v>
      </c>
      <c r="E79" s="589">
        <v>221925.74164000002</v>
      </c>
      <c r="F79" s="589">
        <v>476880.21103000006</v>
      </c>
      <c r="G79" s="78">
        <v>709779.03347000014</v>
      </c>
    </row>
    <row r="80" spans="1:7" ht="15" customHeight="1">
      <c r="A80" s="51"/>
      <c r="B80" s="51"/>
      <c r="C80" s="51"/>
      <c r="D80" s="589"/>
      <c r="E80" s="589"/>
      <c r="F80" s="589"/>
      <c r="G80" s="589"/>
    </row>
    <row r="81" spans="1:7" ht="15" customHeight="1">
      <c r="A81" s="51" t="s">
        <v>848</v>
      </c>
      <c r="B81" s="51" t="s">
        <v>1332</v>
      </c>
      <c r="C81" s="51" t="s">
        <v>1333</v>
      </c>
      <c r="D81" s="589">
        <v>1148.2400400000001</v>
      </c>
      <c r="E81" s="589">
        <v>30004.954000000002</v>
      </c>
      <c r="F81" s="589">
        <v>60465.767209999998</v>
      </c>
      <c r="G81" s="78">
        <v>91618.961249999993</v>
      </c>
    </row>
    <row r="82" spans="1:7" ht="15" customHeight="1">
      <c r="A82" s="51" t="s">
        <v>848</v>
      </c>
      <c r="B82" s="51" t="s">
        <v>1334</v>
      </c>
      <c r="C82" s="51" t="s">
        <v>1335</v>
      </c>
      <c r="D82" s="589">
        <v>9824.8407599999991</v>
      </c>
      <c r="E82" s="589">
        <v>178921.03358000002</v>
      </c>
      <c r="F82" s="589">
        <v>415913.44979000004</v>
      </c>
      <c r="G82" s="78">
        <v>604659.32413000008</v>
      </c>
    </row>
    <row r="83" spans="1:7" ht="15" customHeight="1">
      <c r="A83" s="51" t="s">
        <v>848</v>
      </c>
      <c r="B83" s="51" t="s">
        <v>1336</v>
      </c>
      <c r="C83" s="51" t="s">
        <v>1337</v>
      </c>
      <c r="D83" s="589">
        <v>0</v>
      </c>
      <c r="E83" s="589">
        <v>181.35</v>
      </c>
      <c r="F83" s="589">
        <v>0</v>
      </c>
      <c r="G83" s="78">
        <v>181.35</v>
      </c>
    </row>
    <row r="84" spans="1:7" ht="15" customHeight="1">
      <c r="A84" s="51" t="s">
        <v>848</v>
      </c>
      <c r="B84" s="51" t="s">
        <v>1338</v>
      </c>
      <c r="C84" s="51" t="s">
        <v>1339</v>
      </c>
      <c r="D84" s="589">
        <v>0</v>
      </c>
      <c r="E84" s="589">
        <v>12818.404060000001</v>
      </c>
      <c r="F84" s="589">
        <v>500.99403000000001</v>
      </c>
      <c r="G84" s="78">
        <v>13319.398090000001</v>
      </c>
    </row>
    <row r="85" spans="1:7" ht="15" customHeight="1">
      <c r="A85" s="51" t="s">
        <v>848</v>
      </c>
      <c r="B85" s="51" t="s">
        <v>1340</v>
      </c>
      <c r="C85" s="51" t="s">
        <v>1341</v>
      </c>
      <c r="D85" s="589">
        <v>0</v>
      </c>
      <c r="E85" s="589">
        <v>0</v>
      </c>
      <c r="F85" s="589">
        <v>0</v>
      </c>
      <c r="G85" s="78">
        <v>0</v>
      </c>
    </row>
    <row r="86" spans="1:7" ht="15" customHeight="1">
      <c r="A86" s="51"/>
      <c r="B86" s="51"/>
      <c r="C86" s="354"/>
      <c r="D86" s="589"/>
      <c r="E86" s="589"/>
      <c r="F86" s="589"/>
      <c r="G86" s="589"/>
    </row>
    <row r="87" spans="1:7" ht="15" customHeight="1">
      <c r="A87" s="51"/>
      <c r="B87" s="51"/>
      <c r="C87" s="382" t="s">
        <v>1342</v>
      </c>
      <c r="D87" s="589">
        <v>10973.0808</v>
      </c>
      <c r="E87" s="589">
        <v>221925.74163999999</v>
      </c>
      <c r="F87" s="589">
        <v>476880.21103000001</v>
      </c>
      <c r="G87" s="78">
        <v>709779.03347000002</v>
      </c>
    </row>
    <row r="88" spans="1:7" ht="15" customHeight="1" thickBot="1">
      <c r="A88" s="51"/>
      <c r="B88" s="51"/>
      <c r="C88" s="383"/>
      <c r="D88" s="384"/>
      <c r="E88" s="384"/>
      <c r="F88" s="384"/>
      <c r="G88" s="384"/>
    </row>
    <row r="89" spans="1:7" ht="15" customHeight="1">
      <c r="A89" s="51"/>
      <c r="B89" s="51"/>
      <c r="C89" s="797" t="s">
        <v>1343</v>
      </c>
      <c r="D89" s="797"/>
      <c r="E89" s="797"/>
      <c r="F89" s="797"/>
      <c r="G89" s="797"/>
    </row>
    <row r="90" spans="1:7" ht="15" customHeight="1">
      <c r="A90" s="51"/>
      <c r="B90" s="51"/>
      <c r="C90" s="51"/>
      <c r="D90" s="75"/>
      <c r="E90" s="75"/>
      <c r="F90" s="75"/>
      <c r="G90" s="75"/>
    </row>
    <row r="91" spans="1:7">
      <c r="A91" s="51"/>
      <c r="B91" s="51"/>
      <c r="C91" s="354"/>
      <c r="D91" s="75"/>
      <c r="E91" s="75"/>
      <c r="F91" s="75"/>
      <c r="G91" s="75"/>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2"/>
  <sheetViews>
    <sheetView topLeftCell="C1" zoomScaleNormal="100" workbookViewId="0">
      <selection activeCell="C1" sqref="C1:F1"/>
    </sheetView>
  </sheetViews>
  <sheetFormatPr defaultColWidth="13.140625" defaultRowHeight="12.75"/>
  <cols>
    <col min="1" max="1" width="59.42578125" style="646" hidden="1" customWidth="1"/>
    <col min="2" max="2" width="89.7109375" style="646" hidden="1" customWidth="1"/>
    <col min="3" max="3" width="91.28515625" style="37" customWidth="1"/>
    <col min="4" max="6" width="13.28515625" style="646" customWidth="1"/>
    <col min="7" max="16384" width="13.140625" style="646"/>
  </cols>
  <sheetData>
    <row r="1" spans="1:6" s="363" customFormat="1" ht="30" customHeight="1">
      <c r="A1" s="51"/>
      <c r="B1" s="51"/>
      <c r="C1" s="737" t="s">
        <v>1344</v>
      </c>
      <c r="D1" s="737"/>
      <c r="E1" s="737"/>
      <c r="F1" s="737"/>
    </row>
    <row r="2" spans="1:6" s="363" customFormat="1" ht="15" customHeight="1">
      <c r="A2" s="51"/>
      <c r="B2" s="51"/>
      <c r="C2" s="738" t="s">
        <v>555</v>
      </c>
      <c r="D2" s="738"/>
      <c r="E2" s="738"/>
      <c r="F2" s="738"/>
    </row>
    <row r="3" spans="1:6" s="363" customFormat="1" ht="15" customHeight="1">
      <c r="A3" s="51"/>
      <c r="B3" s="51"/>
      <c r="C3" s="738" t="s">
        <v>1479</v>
      </c>
      <c r="D3" s="738"/>
      <c r="E3" s="738"/>
      <c r="F3" s="738"/>
    </row>
    <row r="4" spans="1:6" s="363" customFormat="1" ht="30" customHeight="1">
      <c r="A4" s="51" t="s">
        <v>1356</v>
      </c>
      <c r="B4" s="51"/>
      <c r="C4" s="739" t="s">
        <v>547</v>
      </c>
      <c r="D4" s="739"/>
      <c r="E4" s="739"/>
      <c r="F4" s="739"/>
    </row>
    <row r="5" spans="1:6" ht="3.75" customHeight="1">
      <c r="A5" s="51"/>
      <c r="B5" s="51"/>
      <c r="C5" s="51"/>
      <c r="D5" s="51"/>
      <c r="E5" s="51"/>
      <c r="F5" s="51"/>
    </row>
    <row r="6" spans="1:6" ht="30" customHeight="1" thickBot="1">
      <c r="A6" s="362"/>
      <c r="B6" s="362"/>
      <c r="C6" s="276"/>
      <c r="D6" s="385" t="s">
        <v>496</v>
      </c>
      <c r="E6" s="385" t="s">
        <v>548</v>
      </c>
      <c r="F6" s="385" t="s">
        <v>1379</v>
      </c>
    </row>
    <row r="7" spans="1:6" s="82" customFormat="1" ht="15" customHeight="1">
      <c r="A7" s="362" t="s">
        <v>848</v>
      </c>
      <c r="B7" s="362" t="s">
        <v>1212</v>
      </c>
      <c r="C7" s="484" t="s">
        <v>676</v>
      </c>
      <c r="D7" s="485">
        <v>31223.689750000001</v>
      </c>
      <c r="E7" s="485">
        <v>5280.3480099999997</v>
      </c>
      <c r="F7" s="485">
        <v>36504.037759999999</v>
      </c>
    </row>
    <row r="8" spans="1:6" s="82" customFormat="1" ht="15" customHeight="1">
      <c r="A8" s="51" t="s">
        <v>848</v>
      </c>
      <c r="B8" s="51" t="s">
        <v>1213</v>
      </c>
      <c r="C8" s="53" t="s">
        <v>1214</v>
      </c>
      <c r="D8" s="78">
        <v>1249.47324</v>
      </c>
      <c r="E8" s="78">
        <v>436.62651</v>
      </c>
      <c r="F8" s="78">
        <v>1686.0997500000001</v>
      </c>
    </row>
    <row r="9" spans="1:6" s="81" customFormat="1" ht="15" customHeight="1">
      <c r="A9" s="51" t="s">
        <v>848</v>
      </c>
      <c r="B9" s="51" t="s">
        <v>1215</v>
      </c>
      <c r="C9" s="53" t="s">
        <v>1216</v>
      </c>
      <c r="D9" s="78">
        <v>4484.2325899999996</v>
      </c>
      <c r="E9" s="78">
        <v>0</v>
      </c>
      <c r="F9" s="78">
        <v>4484.2325899999996</v>
      </c>
    </row>
    <row r="10" spans="1:6" s="81" customFormat="1" ht="15" customHeight="1">
      <c r="A10" s="51" t="s">
        <v>848</v>
      </c>
      <c r="B10" s="51" t="s">
        <v>1217</v>
      </c>
      <c r="C10" s="53" t="s">
        <v>1218</v>
      </c>
      <c r="D10" s="78">
        <v>4352.6171100000001</v>
      </c>
      <c r="E10" s="78">
        <v>388.36034000000001</v>
      </c>
      <c r="F10" s="78">
        <v>4740.9774500000003</v>
      </c>
    </row>
    <row r="11" spans="1:6" s="81" customFormat="1" ht="15" customHeight="1">
      <c r="A11" s="51" t="s">
        <v>848</v>
      </c>
      <c r="B11" s="51" t="s">
        <v>1219</v>
      </c>
      <c r="C11" s="53" t="s">
        <v>1220</v>
      </c>
      <c r="D11" s="78">
        <v>0</v>
      </c>
      <c r="E11" s="78">
        <v>0</v>
      </c>
      <c r="F11" s="78">
        <v>0</v>
      </c>
    </row>
    <row r="12" spans="1:6" s="81" customFormat="1" ht="15" customHeight="1">
      <c r="A12" s="51" t="s">
        <v>848</v>
      </c>
      <c r="B12" s="51" t="s">
        <v>1221</v>
      </c>
      <c r="C12" s="53" t="s">
        <v>1222</v>
      </c>
      <c r="D12" s="78">
        <v>19592.747309999999</v>
      </c>
      <c r="E12" s="78">
        <v>0</v>
      </c>
      <c r="F12" s="78">
        <v>19592.747309999999</v>
      </c>
    </row>
    <row r="13" spans="1:6" s="81" customFormat="1" ht="15" customHeight="1">
      <c r="A13" s="51" t="s">
        <v>848</v>
      </c>
      <c r="B13" s="51" t="s">
        <v>1223</v>
      </c>
      <c r="C13" s="53" t="s">
        <v>1224</v>
      </c>
      <c r="D13" s="78">
        <v>909.99559999999997</v>
      </c>
      <c r="E13" s="78">
        <v>3.5579000000000001</v>
      </c>
      <c r="F13" s="78">
        <v>913.55349999999999</v>
      </c>
    </row>
    <row r="14" spans="1:6" s="81" customFormat="1" ht="15" customHeight="1">
      <c r="A14" s="51" t="s">
        <v>848</v>
      </c>
      <c r="B14" s="51" t="s">
        <v>1225</v>
      </c>
      <c r="C14" s="53" t="s">
        <v>1226</v>
      </c>
      <c r="D14" s="78">
        <v>634.62390000000005</v>
      </c>
      <c r="E14" s="78">
        <v>4451.8032599999997</v>
      </c>
      <c r="F14" s="78">
        <v>5086.4271599999993</v>
      </c>
    </row>
    <row r="15" spans="1:6" s="82" customFormat="1" ht="15" customHeight="1">
      <c r="A15" s="51" t="s">
        <v>848</v>
      </c>
      <c r="B15" s="51" t="s">
        <v>1345</v>
      </c>
      <c r="C15" s="53" t="s">
        <v>1228</v>
      </c>
      <c r="D15" s="351">
        <v>0</v>
      </c>
      <c r="E15" s="351">
        <v>0</v>
      </c>
      <c r="F15" s="78">
        <v>0</v>
      </c>
    </row>
    <row r="16" spans="1:6" s="82" customFormat="1" ht="15" customHeight="1">
      <c r="A16" s="362" t="s">
        <v>848</v>
      </c>
      <c r="B16" s="362" t="s">
        <v>1229</v>
      </c>
      <c r="C16" s="276" t="s">
        <v>1230</v>
      </c>
      <c r="D16" s="80">
        <v>4462.8174400000007</v>
      </c>
      <c r="E16" s="80">
        <v>2310.18496</v>
      </c>
      <c r="F16" s="80">
        <v>6773.0024000000012</v>
      </c>
    </row>
    <row r="17" spans="1:6" s="82" customFormat="1" ht="15" customHeight="1">
      <c r="A17" s="51" t="s">
        <v>848</v>
      </c>
      <c r="B17" s="51" t="s">
        <v>1231</v>
      </c>
      <c r="C17" s="53" t="s">
        <v>1232</v>
      </c>
      <c r="D17" s="78">
        <v>0</v>
      </c>
      <c r="E17" s="78">
        <v>0</v>
      </c>
      <c r="F17" s="78">
        <v>0</v>
      </c>
    </row>
    <row r="18" spans="1:6" s="81" customFormat="1" ht="15" customHeight="1">
      <c r="A18" s="51" t="s">
        <v>848</v>
      </c>
      <c r="B18" s="51" t="s">
        <v>1233</v>
      </c>
      <c r="C18" s="53" t="s">
        <v>1234</v>
      </c>
      <c r="D18" s="78">
        <v>4462.8174400000007</v>
      </c>
      <c r="E18" s="78">
        <v>2310.18496</v>
      </c>
      <c r="F18" s="78">
        <v>6773.0024000000012</v>
      </c>
    </row>
    <row r="19" spans="1:6" s="81" customFormat="1" ht="15" customHeight="1">
      <c r="A19" s="51" t="s">
        <v>848</v>
      </c>
      <c r="B19" s="51" t="s">
        <v>1235</v>
      </c>
      <c r="C19" s="53" t="s">
        <v>1236</v>
      </c>
      <c r="D19" s="78">
        <v>0</v>
      </c>
      <c r="E19" s="78">
        <v>0</v>
      </c>
      <c r="F19" s="78">
        <v>0</v>
      </c>
    </row>
    <row r="20" spans="1:6" s="81" customFormat="1" ht="15" customHeight="1">
      <c r="A20" s="51" t="s">
        <v>848</v>
      </c>
      <c r="B20" s="51" t="s">
        <v>1237</v>
      </c>
      <c r="C20" s="53" t="s">
        <v>1238</v>
      </c>
      <c r="D20" s="78">
        <v>0</v>
      </c>
      <c r="E20" s="78">
        <v>0</v>
      </c>
      <c r="F20" s="78">
        <v>0</v>
      </c>
    </row>
    <row r="21" spans="1:6" s="81" customFormat="1" ht="15" customHeight="1">
      <c r="A21" s="51" t="s">
        <v>848</v>
      </c>
      <c r="B21" s="51" t="s">
        <v>1239</v>
      </c>
      <c r="C21" s="53" t="s">
        <v>1240</v>
      </c>
      <c r="D21" s="78">
        <v>0</v>
      </c>
      <c r="E21" s="78">
        <v>0</v>
      </c>
      <c r="F21" s="78">
        <v>0</v>
      </c>
    </row>
    <row r="22" spans="1:6" s="81" customFormat="1" ht="15" customHeight="1">
      <c r="A22" s="51" t="s">
        <v>848</v>
      </c>
      <c r="B22" s="178" t="s">
        <v>915</v>
      </c>
      <c r="C22" s="53" t="s">
        <v>916</v>
      </c>
      <c r="D22" s="78">
        <v>0</v>
      </c>
      <c r="E22" s="78">
        <v>0</v>
      </c>
      <c r="F22" s="78">
        <v>0</v>
      </c>
    </row>
    <row r="23" spans="1:6" ht="15" customHeight="1">
      <c r="A23" s="362" t="s">
        <v>848</v>
      </c>
      <c r="B23" s="362" t="s">
        <v>1241</v>
      </c>
      <c r="C23" s="276" t="s">
        <v>701</v>
      </c>
      <c r="D23" s="80">
        <v>26760.872309999999</v>
      </c>
      <c r="E23" s="80">
        <v>2970.1630499999997</v>
      </c>
      <c r="F23" s="80">
        <v>29731.035359999998</v>
      </c>
    </row>
    <row r="24" spans="1:6" s="82" customFormat="1" ht="15" customHeight="1">
      <c r="A24" s="51" t="s">
        <v>848</v>
      </c>
      <c r="B24" s="51" t="s">
        <v>1242</v>
      </c>
      <c r="C24" s="53" t="s">
        <v>1243</v>
      </c>
      <c r="D24" s="78">
        <v>13000</v>
      </c>
      <c r="E24" s="78">
        <v>6491.2</v>
      </c>
      <c r="F24" s="78">
        <v>19491.2</v>
      </c>
    </row>
    <row r="25" spans="1:6" s="81" customFormat="1" ht="15" customHeight="1">
      <c r="A25" s="51" t="s">
        <v>848</v>
      </c>
      <c r="B25" s="51" t="s">
        <v>1244</v>
      </c>
      <c r="C25" s="53" t="s">
        <v>1245</v>
      </c>
      <c r="D25" s="78">
        <v>0</v>
      </c>
      <c r="E25" s="78">
        <v>0</v>
      </c>
      <c r="F25" s="78">
        <v>0</v>
      </c>
    </row>
    <row r="26" spans="1:6" s="81" customFormat="1" ht="15" customHeight="1">
      <c r="A26" s="51" t="s">
        <v>848</v>
      </c>
      <c r="B26" s="51" t="s">
        <v>1246</v>
      </c>
      <c r="C26" s="53" t="s">
        <v>1247</v>
      </c>
      <c r="D26" s="78">
        <v>0</v>
      </c>
      <c r="E26" s="78">
        <v>0</v>
      </c>
      <c r="F26" s="78">
        <v>0</v>
      </c>
    </row>
    <row r="27" spans="1:6" s="81" customFormat="1" ht="15" customHeight="1">
      <c r="A27" s="51" t="s">
        <v>848</v>
      </c>
      <c r="B27" s="51" t="s">
        <v>1248</v>
      </c>
      <c r="C27" s="53" t="s">
        <v>1249</v>
      </c>
      <c r="D27" s="78">
        <v>8367.9322900000006</v>
      </c>
      <c r="E27" s="78">
        <v>32.524230000000003</v>
      </c>
      <c r="F27" s="78">
        <v>8400.4565200000015</v>
      </c>
    </row>
    <row r="28" spans="1:6" s="81" customFormat="1" ht="15" customHeight="1">
      <c r="A28" s="51" t="s">
        <v>848</v>
      </c>
      <c r="B28" s="51" t="s">
        <v>1250</v>
      </c>
      <c r="C28" s="53" t="s">
        <v>1251</v>
      </c>
      <c r="D28" s="78">
        <v>5392.94002</v>
      </c>
      <c r="E28" s="78">
        <v>-3553.5611800000001</v>
      </c>
      <c r="F28" s="78">
        <v>1839.3788399999999</v>
      </c>
    </row>
    <row r="29" spans="1:6" s="81" customFormat="1" ht="15" customHeight="1">
      <c r="A29" s="51" t="s">
        <v>848</v>
      </c>
      <c r="B29" s="51" t="s">
        <v>1346</v>
      </c>
      <c r="C29" s="666" t="s">
        <v>1253</v>
      </c>
      <c r="D29" s="78">
        <v>0</v>
      </c>
      <c r="E29" s="78">
        <v>-2596.7152999999998</v>
      </c>
      <c r="F29" s="78">
        <v>-2596.7152999999998</v>
      </c>
    </row>
    <row r="30" spans="1:6" s="81" customFormat="1" ht="15" customHeight="1">
      <c r="A30" s="51" t="s">
        <v>848</v>
      </c>
      <c r="B30" s="51" t="s">
        <v>1254</v>
      </c>
      <c r="C30" s="666" t="s">
        <v>1255</v>
      </c>
      <c r="D30" s="78">
        <v>5392.94002</v>
      </c>
      <c r="E30" s="78">
        <v>-956.84587999999997</v>
      </c>
      <c r="F30" s="78">
        <v>4436.0941400000002</v>
      </c>
    </row>
    <row r="31" spans="1:6" s="81" customFormat="1" ht="15" customHeight="1">
      <c r="A31" s="51" t="s">
        <v>848</v>
      </c>
      <c r="B31" s="51" t="s">
        <v>1256</v>
      </c>
      <c r="C31" s="378" t="s">
        <v>705</v>
      </c>
      <c r="D31" s="482">
        <v>31223.689750000001</v>
      </c>
      <c r="E31" s="482">
        <v>5280.3480099999997</v>
      </c>
      <c r="F31" s="80">
        <v>36504.037759999999</v>
      </c>
    </row>
    <row r="32" spans="1:6" s="81" customFormat="1" ht="15" customHeight="1">
      <c r="A32" s="51" t="s">
        <v>848</v>
      </c>
      <c r="B32" s="51" t="s">
        <v>1257</v>
      </c>
      <c r="C32" s="53" t="s">
        <v>1258</v>
      </c>
      <c r="D32" s="78">
        <v>0</v>
      </c>
      <c r="E32" s="78">
        <v>0</v>
      </c>
      <c r="F32" s="78">
        <v>0</v>
      </c>
    </row>
    <row r="33" spans="1:6" s="81" customFormat="1" ht="15" customHeight="1">
      <c r="A33" s="51" t="s">
        <v>848</v>
      </c>
      <c r="B33" s="51" t="s">
        <v>1259</v>
      </c>
      <c r="C33" s="53" t="s">
        <v>1260</v>
      </c>
      <c r="D33" s="78">
        <v>20965.029440000002</v>
      </c>
      <c r="E33" s="78">
        <v>0</v>
      </c>
      <c r="F33" s="78">
        <v>20965.029440000002</v>
      </c>
    </row>
    <row r="34" spans="1:6" s="82" customFormat="1" ht="30" customHeight="1">
      <c r="A34" s="51" t="s">
        <v>848</v>
      </c>
      <c r="B34" s="51" t="s">
        <v>1275</v>
      </c>
      <c r="C34" s="378" t="s">
        <v>1378</v>
      </c>
      <c r="D34" s="482">
        <v>407.30309999999997</v>
      </c>
      <c r="E34" s="482">
        <v>0</v>
      </c>
      <c r="F34" s="80">
        <v>407.30309999999997</v>
      </c>
    </row>
    <row r="35" spans="1:6" s="82" customFormat="1" ht="15" customHeight="1">
      <c r="A35" s="51" t="s">
        <v>848</v>
      </c>
      <c r="B35" s="178" t="s">
        <v>1276</v>
      </c>
      <c r="C35" s="51" t="s">
        <v>1277</v>
      </c>
      <c r="D35" s="78">
        <v>0</v>
      </c>
      <c r="E35" s="78">
        <v>-0.49589999999999995</v>
      </c>
      <c r="F35" s="78">
        <v>-0.49589999999999995</v>
      </c>
    </row>
    <row r="36" spans="1:6" s="82" customFormat="1" ht="15" customHeight="1">
      <c r="A36" s="51" t="s">
        <v>848</v>
      </c>
      <c r="B36" s="51" t="s">
        <v>1278</v>
      </c>
      <c r="C36" s="53" t="s">
        <v>715</v>
      </c>
      <c r="D36" s="78">
        <v>407.30309999999997</v>
      </c>
      <c r="E36" s="78">
        <v>-0.49589999999999995</v>
      </c>
      <c r="F36" s="78">
        <v>406.80719999999997</v>
      </c>
    </row>
    <row r="37" spans="1:6" s="82" customFormat="1" ht="15" customHeight="1">
      <c r="A37" s="51" t="s">
        <v>848</v>
      </c>
      <c r="B37" s="178" t="s">
        <v>1279</v>
      </c>
      <c r="C37" s="79" t="s">
        <v>1280</v>
      </c>
      <c r="D37" s="78">
        <v>12251.155650000001</v>
      </c>
      <c r="E37" s="78">
        <v>1.227E-2</v>
      </c>
      <c r="F37" s="78">
        <v>12251.16792</v>
      </c>
    </row>
    <row r="38" spans="1:6" s="82" customFormat="1" ht="15" customHeight="1">
      <c r="A38" s="51" t="s">
        <v>848</v>
      </c>
      <c r="B38" s="178" t="s">
        <v>1281</v>
      </c>
      <c r="C38" s="51" t="s">
        <v>1282</v>
      </c>
      <c r="D38" s="78">
        <v>-304.02897999999999</v>
      </c>
      <c r="E38" s="78">
        <v>0</v>
      </c>
      <c r="F38" s="78">
        <v>-304.02897999999999</v>
      </c>
    </row>
    <row r="39" spans="1:6" s="82" customFormat="1" ht="15" customHeight="1">
      <c r="A39" s="51" t="s">
        <v>848</v>
      </c>
      <c r="B39" s="51" t="s">
        <v>1283</v>
      </c>
      <c r="C39" s="53" t="s">
        <v>1284</v>
      </c>
      <c r="D39" s="78">
        <v>12354.429769999999</v>
      </c>
      <c r="E39" s="78">
        <v>-0.48363</v>
      </c>
      <c r="F39" s="78">
        <v>12353.946139999998</v>
      </c>
    </row>
    <row r="40" spans="1:6" s="82" customFormat="1" ht="15" customHeight="1">
      <c r="A40" s="51" t="s">
        <v>848</v>
      </c>
      <c r="B40" s="51" t="s">
        <v>1285</v>
      </c>
      <c r="C40" s="79" t="s">
        <v>1286</v>
      </c>
      <c r="D40" s="78">
        <v>0</v>
      </c>
      <c r="E40" s="78">
        <v>0</v>
      </c>
      <c r="F40" s="78">
        <v>0</v>
      </c>
    </row>
    <row r="41" spans="1:6" s="82" customFormat="1" ht="15" customHeight="1">
      <c r="A41" s="51" t="s">
        <v>848</v>
      </c>
      <c r="B41" s="178" t="s">
        <v>1287</v>
      </c>
      <c r="C41" s="51" t="s">
        <v>1288</v>
      </c>
      <c r="D41" s="78">
        <v>0</v>
      </c>
      <c r="E41" s="78">
        <v>0</v>
      </c>
      <c r="F41" s="78">
        <v>0</v>
      </c>
    </row>
    <row r="42" spans="1:6" s="82" customFormat="1" ht="15" customHeight="1">
      <c r="A42" s="51" t="s">
        <v>848</v>
      </c>
      <c r="B42" s="51" t="s">
        <v>1289</v>
      </c>
      <c r="C42" s="53" t="s">
        <v>1290</v>
      </c>
      <c r="D42" s="78">
        <v>12354.429769999999</v>
      </c>
      <c r="E42" s="78">
        <v>-0.48363</v>
      </c>
      <c r="F42" s="78">
        <v>12353.946139999998</v>
      </c>
    </row>
    <row r="43" spans="1:6" s="82" customFormat="1" ht="15" customHeight="1">
      <c r="A43" s="51" t="s">
        <v>848</v>
      </c>
      <c r="B43" s="178" t="s">
        <v>1291</v>
      </c>
      <c r="C43" s="79" t="s">
        <v>1292</v>
      </c>
      <c r="D43" s="78">
        <v>-5259.8291500000005</v>
      </c>
      <c r="E43" s="78">
        <v>-958.04640000000006</v>
      </c>
      <c r="F43" s="78">
        <v>-6217.8755500000007</v>
      </c>
    </row>
    <row r="44" spans="1:6" s="82" customFormat="1" ht="15" customHeight="1">
      <c r="A44" s="51" t="s">
        <v>848</v>
      </c>
      <c r="B44" s="51" t="s">
        <v>1293</v>
      </c>
      <c r="C44" s="53" t="s">
        <v>1294</v>
      </c>
      <c r="D44" s="78">
        <v>7094.6006200000002</v>
      </c>
      <c r="E44" s="78">
        <v>-958.53003000000001</v>
      </c>
      <c r="F44" s="78">
        <v>6136.0705900000003</v>
      </c>
    </row>
    <row r="45" spans="1:6" s="82" customFormat="1" ht="15" customHeight="1">
      <c r="A45" s="51" t="s">
        <v>848</v>
      </c>
      <c r="B45" s="178" t="s">
        <v>1295</v>
      </c>
      <c r="C45" s="79" t="s">
        <v>1296</v>
      </c>
      <c r="D45" s="78">
        <v>0</v>
      </c>
      <c r="E45" s="78">
        <v>1.09897</v>
      </c>
      <c r="F45" s="78">
        <v>1.09897</v>
      </c>
    </row>
    <row r="46" spans="1:6" s="82" customFormat="1" ht="15" customHeight="1">
      <c r="A46" s="51" t="s">
        <v>848</v>
      </c>
      <c r="B46" s="51" t="s">
        <v>1297</v>
      </c>
      <c r="C46" s="54" t="s">
        <v>1298</v>
      </c>
      <c r="D46" s="78">
        <v>0</v>
      </c>
      <c r="E46" s="78">
        <v>0</v>
      </c>
      <c r="F46" s="78">
        <v>0</v>
      </c>
    </row>
    <row r="47" spans="1:6" s="82" customFormat="1" ht="15" customHeight="1">
      <c r="A47" s="51" t="s">
        <v>848</v>
      </c>
      <c r="B47" s="51" t="s">
        <v>1299</v>
      </c>
      <c r="C47" s="79" t="s">
        <v>1300</v>
      </c>
      <c r="D47" s="78">
        <v>0</v>
      </c>
      <c r="E47" s="78">
        <v>1.09897</v>
      </c>
      <c r="F47" s="78">
        <v>1.09897</v>
      </c>
    </row>
    <row r="48" spans="1:6" s="82" customFormat="1" ht="15" customHeight="1">
      <c r="A48" s="51" t="s">
        <v>848</v>
      </c>
      <c r="B48" s="178" t="s">
        <v>1301</v>
      </c>
      <c r="C48" s="51" t="s">
        <v>1302</v>
      </c>
      <c r="D48" s="78">
        <v>0</v>
      </c>
      <c r="E48" s="78">
        <v>-0.28089999999999998</v>
      </c>
      <c r="F48" s="78">
        <v>-0.28089999999999998</v>
      </c>
    </row>
    <row r="49" spans="1:6" s="82" customFormat="1" ht="15" customHeight="1">
      <c r="A49" s="51" t="s">
        <v>848</v>
      </c>
      <c r="B49" s="51" t="s">
        <v>1303</v>
      </c>
      <c r="C49" s="54" t="s">
        <v>1304</v>
      </c>
      <c r="D49" s="78">
        <v>0</v>
      </c>
      <c r="E49" s="78">
        <v>9.7900000000000001E-2</v>
      </c>
      <c r="F49" s="78">
        <v>9.7900000000000001E-2</v>
      </c>
    </row>
    <row r="50" spans="1:6" s="82" customFormat="1" ht="15" customHeight="1">
      <c r="A50" s="51" t="s">
        <v>848</v>
      </c>
      <c r="B50" s="51" t="s">
        <v>1305</v>
      </c>
      <c r="C50" s="79" t="s">
        <v>1306</v>
      </c>
      <c r="D50" s="78">
        <v>0</v>
      </c>
      <c r="E50" s="78">
        <v>0.183</v>
      </c>
      <c r="F50" s="78">
        <v>0.183</v>
      </c>
    </row>
    <row r="51" spans="1:6" s="82" customFormat="1" ht="15" customHeight="1">
      <c r="A51" s="51" t="s">
        <v>848</v>
      </c>
      <c r="B51" s="353" t="s">
        <v>1307</v>
      </c>
      <c r="C51" s="53" t="s">
        <v>1308</v>
      </c>
      <c r="D51" s="78">
        <v>7094.6006200000002</v>
      </c>
      <c r="E51" s="78">
        <v>-957.71195999999998</v>
      </c>
      <c r="F51" s="78">
        <v>6136.8886600000005</v>
      </c>
    </row>
    <row r="52" spans="1:6" s="82" customFormat="1" ht="15" customHeight="1">
      <c r="A52" s="51" t="s">
        <v>848</v>
      </c>
      <c r="B52" s="178" t="s">
        <v>1309</v>
      </c>
      <c r="C52" s="79" t="s">
        <v>1310</v>
      </c>
      <c r="D52" s="78">
        <v>6.7393999999999998</v>
      </c>
      <c r="E52" s="78">
        <v>0</v>
      </c>
      <c r="F52" s="78">
        <v>6.7393999999999998</v>
      </c>
    </row>
    <row r="53" spans="1:6" s="82" customFormat="1" ht="15" customHeight="1">
      <c r="A53" s="51" t="s">
        <v>848</v>
      </c>
      <c r="B53" s="353" t="s">
        <v>1311</v>
      </c>
      <c r="C53" s="53" t="s">
        <v>727</v>
      </c>
      <c r="D53" s="78">
        <v>7101.3400199999996</v>
      </c>
      <c r="E53" s="78">
        <v>-957.71195999999998</v>
      </c>
      <c r="F53" s="78">
        <v>6143.62806</v>
      </c>
    </row>
    <row r="54" spans="1:6" s="82" customFormat="1" ht="15" customHeight="1">
      <c r="A54" s="51" t="s">
        <v>848</v>
      </c>
      <c r="B54" s="178" t="s">
        <v>1312</v>
      </c>
      <c r="C54" s="79" t="s">
        <v>1313</v>
      </c>
      <c r="D54" s="78">
        <v>192.137</v>
      </c>
      <c r="E54" s="78">
        <v>0.86608000000000007</v>
      </c>
      <c r="F54" s="78">
        <v>193.00308000000001</v>
      </c>
    </row>
    <row r="55" spans="1:6" s="82" customFormat="1" ht="15" customHeight="1">
      <c r="A55" s="51" t="s">
        <v>848</v>
      </c>
      <c r="B55" s="178" t="s">
        <v>1314</v>
      </c>
      <c r="C55" s="51" t="s">
        <v>1315</v>
      </c>
      <c r="D55" s="78">
        <v>0</v>
      </c>
      <c r="E55" s="78">
        <v>0</v>
      </c>
      <c r="F55" s="78">
        <v>0</v>
      </c>
    </row>
    <row r="56" spans="1:6" s="82" customFormat="1" ht="15" customHeight="1">
      <c r="A56" s="51" t="s">
        <v>848</v>
      </c>
      <c r="B56" s="51" t="s">
        <v>1316</v>
      </c>
      <c r="C56" s="53" t="s">
        <v>729</v>
      </c>
      <c r="D56" s="78">
        <v>7293.4770199999994</v>
      </c>
      <c r="E56" s="78">
        <v>-956.84587999999997</v>
      </c>
      <c r="F56" s="78">
        <v>6336.6311399999995</v>
      </c>
    </row>
    <row r="57" spans="1:6" s="82" customFormat="1" ht="15" customHeight="1">
      <c r="A57" s="51" t="s">
        <v>848</v>
      </c>
      <c r="B57" s="51" t="s">
        <v>1317</v>
      </c>
      <c r="C57" s="79" t="s">
        <v>1318</v>
      </c>
      <c r="D57" s="78">
        <v>0</v>
      </c>
      <c r="E57" s="78">
        <v>0</v>
      </c>
      <c r="F57" s="78">
        <v>0</v>
      </c>
    </row>
    <row r="58" spans="1:6" s="82" customFormat="1" ht="15" customHeight="1">
      <c r="A58" s="51" t="s">
        <v>848</v>
      </c>
      <c r="B58" s="51" t="s">
        <v>1319</v>
      </c>
      <c r="C58" s="53" t="s">
        <v>1320</v>
      </c>
      <c r="D58" s="78">
        <v>7293.4770199999994</v>
      </c>
      <c r="E58" s="78">
        <v>-956.84587999999997</v>
      </c>
      <c r="F58" s="78">
        <v>6336.6311399999995</v>
      </c>
    </row>
    <row r="59" spans="1:6" s="82" customFormat="1" ht="15" customHeight="1">
      <c r="A59" s="51" t="s">
        <v>848</v>
      </c>
      <c r="B59" s="178" t="s">
        <v>1321</v>
      </c>
      <c r="C59" s="79" t="s">
        <v>1322</v>
      </c>
      <c r="D59" s="78">
        <v>-1900.537</v>
      </c>
      <c r="E59" s="78">
        <v>0</v>
      </c>
      <c r="F59" s="78">
        <v>-1900.537</v>
      </c>
    </row>
    <row r="60" spans="1:6" s="82" customFormat="1" ht="15" customHeight="1">
      <c r="A60" s="362" t="s">
        <v>848</v>
      </c>
      <c r="B60" s="362" t="s">
        <v>1323</v>
      </c>
      <c r="C60" s="276" t="s">
        <v>1324</v>
      </c>
      <c r="D60" s="80">
        <v>5392.94002</v>
      </c>
      <c r="E60" s="80">
        <v>-956.84587999999997</v>
      </c>
      <c r="F60" s="80">
        <v>4436.0941400000002</v>
      </c>
    </row>
    <row r="61" spans="1:6" ht="3.75" customHeight="1" thickBot="1">
      <c r="A61" s="51"/>
      <c r="B61" s="51"/>
      <c r="C61" s="387"/>
      <c r="D61" s="190"/>
      <c r="E61" s="190"/>
      <c r="F61" s="190"/>
    </row>
    <row r="62" spans="1:6" ht="15" customHeight="1" thickTop="1">
      <c r="A62" s="51"/>
      <c r="B62" s="51"/>
      <c r="C62" s="51"/>
      <c r="D62" s="75"/>
      <c r="E62" s="75"/>
      <c r="F62" s="75"/>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46" hidden="1" customWidth="1"/>
    <col min="2" max="2" width="64.85546875" style="646" hidden="1" customWidth="1"/>
    <col min="3" max="3" width="89.85546875" style="37" bestFit="1" customWidth="1"/>
    <col min="4" max="6" width="13.28515625" style="646" customWidth="1"/>
    <col min="7" max="250" width="9.140625" style="646"/>
    <col min="251" max="252" width="0" style="646" hidden="1" customWidth="1"/>
    <col min="253" max="253" width="89.85546875" style="646" bestFit="1" customWidth="1"/>
    <col min="254" max="256" width="12.7109375" style="646" customWidth="1"/>
    <col min="257" max="506" width="9.140625" style="646"/>
    <col min="507" max="508" width="0" style="646" hidden="1" customWidth="1"/>
    <col min="509" max="509" width="89.85546875" style="646" bestFit="1" customWidth="1"/>
    <col min="510" max="512" width="12.7109375" style="646" customWidth="1"/>
    <col min="513" max="762" width="9.140625" style="646"/>
    <col min="763" max="764" width="0" style="646" hidden="1" customWidth="1"/>
    <col min="765" max="765" width="89.85546875" style="646" bestFit="1" customWidth="1"/>
    <col min="766" max="768" width="12.7109375" style="646" customWidth="1"/>
    <col min="769" max="1018" width="9.140625" style="646"/>
    <col min="1019" max="1020" width="0" style="646" hidden="1" customWidth="1"/>
    <col min="1021" max="1021" width="89.85546875" style="646" bestFit="1" customWidth="1"/>
    <col min="1022" max="1024" width="12.7109375" style="646" customWidth="1"/>
    <col min="1025" max="1274" width="9.140625" style="646"/>
    <col min="1275" max="1276" width="0" style="646" hidden="1" customWidth="1"/>
    <col min="1277" max="1277" width="89.85546875" style="646" bestFit="1" customWidth="1"/>
    <col min="1278" max="1280" width="12.7109375" style="646" customWidth="1"/>
    <col min="1281" max="1530" width="9.140625" style="646"/>
    <col min="1531" max="1532" width="0" style="646" hidden="1" customWidth="1"/>
    <col min="1533" max="1533" width="89.85546875" style="646" bestFit="1" customWidth="1"/>
    <col min="1534" max="1536" width="12.7109375" style="646" customWidth="1"/>
    <col min="1537" max="1786" width="9.140625" style="646"/>
    <col min="1787" max="1788" width="0" style="646" hidden="1" customWidth="1"/>
    <col min="1789" max="1789" width="89.85546875" style="646" bestFit="1" customWidth="1"/>
    <col min="1790" max="1792" width="12.7109375" style="646" customWidth="1"/>
    <col min="1793" max="2042" width="9.140625" style="646"/>
    <col min="2043" max="2044" width="0" style="646" hidden="1" customWidth="1"/>
    <col min="2045" max="2045" width="89.85546875" style="646" bestFit="1" customWidth="1"/>
    <col min="2046" max="2048" width="12.7109375" style="646" customWidth="1"/>
    <col min="2049" max="2298" width="9.140625" style="646"/>
    <col min="2299" max="2300" width="0" style="646" hidden="1" customWidth="1"/>
    <col min="2301" max="2301" width="89.85546875" style="646" bestFit="1" customWidth="1"/>
    <col min="2302" max="2304" width="12.7109375" style="646" customWidth="1"/>
    <col min="2305" max="2554" width="9.140625" style="646"/>
    <col min="2555" max="2556" width="0" style="646" hidden="1" customWidth="1"/>
    <col min="2557" max="2557" width="89.85546875" style="646" bestFit="1" customWidth="1"/>
    <col min="2558" max="2560" width="12.7109375" style="646" customWidth="1"/>
    <col min="2561" max="2810" width="9.140625" style="646"/>
    <col min="2811" max="2812" width="0" style="646" hidden="1" customWidth="1"/>
    <col min="2813" max="2813" width="89.85546875" style="646" bestFit="1" customWidth="1"/>
    <col min="2814" max="2816" width="12.7109375" style="646" customWidth="1"/>
    <col min="2817" max="3066" width="9.140625" style="646"/>
    <col min="3067" max="3068" width="0" style="646" hidden="1" customWidth="1"/>
    <col min="3069" max="3069" width="89.85546875" style="646" bestFit="1" customWidth="1"/>
    <col min="3070" max="3072" width="12.7109375" style="646" customWidth="1"/>
    <col min="3073" max="3322" width="9.140625" style="646"/>
    <col min="3323" max="3324" width="0" style="646" hidden="1" customWidth="1"/>
    <col min="3325" max="3325" width="89.85546875" style="646" bestFit="1" customWidth="1"/>
    <col min="3326" max="3328" width="12.7109375" style="646" customWidth="1"/>
    <col min="3329" max="3578" width="9.140625" style="646"/>
    <col min="3579" max="3580" width="0" style="646" hidden="1" customWidth="1"/>
    <col min="3581" max="3581" width="89.85546875" style="646" bestFit="1" customWidth="1"/>
    <col min="3582" max="3584" width="12.7109375" style="646" customWidth="1"/>
    <col min="3585" max="3834" width="9.140625" style="646"/>
    <col min="3835" max="3836" width="0" style="646" hidden="1" customWidth="1"/>
    <col min="3837" max="3837" width="89.85546875" style="646" bestFit="1" customWidth="1"/>
    <col min="3838" max="3840" width="12.7109375" style="646" customWidth="1"/>
    <col min="3841" max="4090" width="9.140625" style="646"/>
    <col min="4091" max="4092" width="0" style="646" hidden="1" customWidth="1"/>
    <col min="4093" max="4093" width="89.85546875" style="646" bestFit="1" customWidth="1"/>
    <col min="4094" max="4096" width="12.7109375" style="646" customWidth="1"/>
    <col min="4097" max="4346" width="9.140625" style="646"/>
    <col min="4347" max="4348" width="0" style="646" hidden="1" customWidth="1"/>
    <col min="4349" max="4349" width="89.85546875" style="646" bestFit="1" customWidth="1"/>
    <col min="4350" max="4352" width="12.7109375" style="646" customWidth="1"/>
    <col min="4353" max="4602" width="9.140625" style="646"/>
    <col min="4603" max="4604" width="0" style="646" hidden="1" customWidth="1"/>
    <col min="4605" max="4605" width="89.85546875" style="646" bestFit="1" customWidth="1"/>
    <col min="4606" max="4608" width="12.7109375" style="646" customWidth="1"/>
    <col min="4609" max="4858" width="9.140625" style="646"/>
    <col min="4859" max="4860" width="0" style="646" hidden="1" customWidth="1"/>
    <col min="4861" max="4861" width="89.85546875" style="646" bestFit="1" customWidth="1"/>
    <col min="4862" max="4864" width="12.7109375" style="646" customWidth="1"/>
    <col min="4865" max="5114" width="9.140625" style="646"/>
    <col min="5115" max="5116" width="0" style="646" hidden="1" customWidth="1"/>
    <col min="5117" max="5117" width="89.85546875" style="646" bestFit="1" customWidth="1"/>
    <col min="5118" max="5120" width="12.7109375" style="646" customWidth="1"/>
    <col min="5121" max="5370" width="9.140625" style="646"/>
    <col min="5371" max="5372" width="0" style="646" hidden="1" customWidth="1"/>
    <col min="5373" max="5373" width="89.85546875" style="646" bestFit="1" customWidth="1"/>
    <col min="5374" max="5376" width="12.7109375" style="646" customWidth="1"/>
    <col min="5377" max="5626" width="9.140625" style="646"/>
    <col min="5627" max="5628" width="0" style="646" hidden="1" customWidth="1"/>
    <col min="5629" max="5629" width="89.85546875" style="646" bestFit="1" customWidth="1"/>
    <col min="5630" max="5632" width="12.7109375" style="646" customWidth="1"/>
    <col min="5633" max="5882" width="9.140625" style="646"/>
    <col min="5883" max="5884" width="0" style="646" hidden="1" customWidth="1"/>
    <col min="5885" max="5885" width="89.85546875" style="646" bestFit="1" customWidth="1"/>
    <col min="5886" max="5888" width="12.7109375" style="646" customWidth="1"/>
    <col min="5889" max="6138" width="9.140625" style="646"/>
    <col min="6139" max="6140" width="0" style="646" hidden="1" customWidth="1"/>
    <col min="6141" max="6141" width="89.85546875" style="646" bestFit="1" customWidth="1"/>
    <col min="6142" max="6144" width="12.7109375" style="646" customWidth="1"/>
    <col min="6145" max="6394" width="9.140625" style="646"/>
    <col min="6395" max="6396" width="0" style="646" hidden="1" customWidth="1"/>
    <col min="6397" max="6397" width="89.85546875" style="646" bestFit="1" customWidth="1"/>
    <col min="6398" max="6400" width="12.7109375" style="646" customWidth="1"/>
    <col min="6401" max="6650" width="9.140625" style="646"/>
    <col min="6651" max="6652" width="0" style="646" hidden="1" customWidth="1"/>
    <col min="6653" max="6653" width="89.85546875" style="646" bestFit="1" customWidth="1"/>
    <col min="6654" max="6656" width="12.7109375" style="646" customWidth="1"/>
    <col min="6657" max="6906" width="9.140625" style="646"/>
    <col min="6907" max="6908" width="0" style="646" hidden="1" customWidth="1"/>
    <col min="6909" max="6909" width="89.85546875" style="646" bestFit="1" customWidth="1"/>
    <col min="6910" max="6912" width="12.7109375" style="646" customWidth="1"/>
    <col min="6913" max="7162" width="9.140625" style="646"/>
    <col min="7163" max="7164" width="0" style="646" hidden="1" customWidth="1"/>
    <col min="7165" max="7165" width="89.85546875" style="646" bestFit="1" customWidth="1"/>
    <col min="7166" max="7168" width="12.7109375" style="646" customWidth="1"/>
    <col min="7169" max="7418" width="9.140625" style="646"/>
    <col min="7419" max="7420" width="0" style="646" hidden="1" customWidth="1"/>
    <col min="7421" max="7421" width="89.85546875" style="646" bestFit="1" customWidth="1"/>
    <col min="7422" max="7424" width="12.7109375" style="646" customWidth="1"/>
    <col min="7425" max="7674" width="9.140625" style="646"/>
    <col min="7675" max="7676" width="0" style="646" hidden="1" customWidth="1"/>
    <col min="7677" max="7677" width="89.85546875" style="646" bestFit="1" customWidth="1"/>
    <col min="7678" max="7680" width="12.7109375" style="646" customWidth="1"/>
    <col min="7681" max="7930" width="9.140625" style="646"/>
    <col min="7931" max="7932" width="0" style="646" hidden="1" customWidth="1"/>
    <col min="7933" max="7933" width="89.85546875" style="646" bestFit="1" customWidth="1"/>
    <col min="7934" max="7936" width="12.7109375" style="646" customWidth="1"/>
    <col min="7937" max="8186" width="9.140625" style="646"/>
    <col min="8187" max="8188" width="0" style="646" hidden="1" customWidth="1"/>
    <col min="8189" max="8189" width="89.85546875" style="646" bestFit="1" customWidth="1"/>
    <col min="8190" max="8192" width="12.7109375" style="646" customWidth="1"/>
    <col min="8193" max="8442" width="9.140625" style="646"/>
    <col min="8443" max="8444" width="0" style="646" hidden="1" customWidth="1"/>
    <col min="8445" max="8445" width="89.85546875" style="646" bestFit="1" customWidth="1"/>
    <col min="8446" max="8448" width="12.7109375" style="646" customWidth="1"/>
    <col min="8449" max="8698" width="9.140625" style="646"/>
    <col min="8699" max="8700" width="0" style="646" hidden="1" customWidth="1"/>
    <col min="8701" max="8701" width="89.85546875" style="646" bestFit="1" customWidth="1"/>
    <col min="8702" max="8704" width="12.7109375" style="646" customWidth="1"/>
    <col min="8705" max="8954" width="9.140625" style="646"/>
    <col min="8955" max="8956" width="0" style="646" hidden="1" customWidth="1"/>
    <col min="8957" max="8957" width="89.85546875" style="646" bestFit="1" customWidth="1"/>
    <col min="8958" max="8960" width="12.7109375" style="646" customWidth="1"/>
    <col min="8961" max="9210" width="9.140625" style="646"/>
    <col min="9211" max="9212" width="0" style="646" hidden="1" customWidth="1"/>
    <col min="9213" max="9213" width="89.85546875" style="646" bestFit="1" customWidth="1"/>
    <col min="9214" max="9216" width="12.7109375" style="646" customWidth="1"/>
    <col min="9217" max="9466" width="9.140625" style="646"/>
    <col min="9467" max="9468" width="0" style="646" hidden="1" customWidth="1"/>
    <col min="9469" max="9469" width="89.85546875" style="646" bestFit="1" customWidth="1"/>
    <col min="9470" max="9472" width="12.7109375" style="646" customWidth="1"/>
    <col min="9473" max="9722" width="9.140625" style="646"/>
    <col min="9723" max="9724" width="0" style="646" hidden="1" customWidth="1"/>
    <col min="9725" max="9725" width="89.85546875" style="646" bestFit="1" customWidth="1"/>
    <col min="9726" max="9728" width="12.7109375" style="646" customWidth="1"/>
    <col min="9729" max="9978" width="9.140625" style="646"/>
    <col min="9979" max="9980" width="0" style="646" hidden="1" customWidth="1"/>
    <col min="9981" max="9981" width="89.85546875" style="646" bestFit="1" customWidth="1"/>
    <col min="9982" max="9984" width="12.7109375" style="646" customWidth="1"/>
    <col min="9985" max="10234" width="9.140625" style="646"/>
    <col min="10235" max="10236" width="0" style="646" hidden="1" customWidth="1"/>
    <col min="10237" max="10237" width="89.85546875" style="646" bestFit="1" customWidth="1"/>
    <col min="10238" max="10240" width="12.7109375" style="646" customWidth="1"/>
    <col min="10241" max="10490" width="9.140625" style="646"/>
    <col min="10491" max="10492" width="0" style="646" hidden="1" customWidth="1"/>
    <col min="10493" max="10493" width="89.85546875" style="646" bestFit="1" customWidth="1"/>
    <col min="10494" max="10496" width="12.7109375" style="646" customWidth="1"/>
    <col min="10497" max="10746" width="9.140625" style="646"/>
    <col min="10747" max="10748" width="0" style="646" hidden="1" customWidth="1"/>
    <col min="10749" max="10749" width="89.85546875" style="646" bestFit="1" customWidth="1"/>
    <col min="10750" max="10752" width="12.7109375" style="646" customWidth="1"/>
    <col min="10753" max="11002" width="9.140625" style="646"/>
    <col min="11003" max="11004" width="0" style="646" hidden="1" customWidth="1"/>
    <col min="11005" max="11005" width="89.85546875" style="646" bestFit="1" customWidth="1"/>
    <col min="11006" max="11008" width="12.7109375" style="646" customWidth="1"/>
    <col min="11009" max="11258" width="9.140625" style="646"/>
    <col min="11259" max="11260" width="0" style="646" hidden="1" customWidth="1"/>
    <col min="11261" max="11261" width="89.85546875" style="646" bestFit="1" customWidth="1"/>
    <col min="11262" max="11264" width="12.7109375" style="646" customWidth="1"/>
    <col min="11265" max="11514" width="9.140625" style="646"/>
    <col min="11515" max="11516" width="0" style="646" hidden="1" customWidth="1"/>
    <col min="11517" max="11517" width="89.85546875" style="646" bestFit="1" customWidth="1"/>
    <col min="11518" max="11520" width="12.7109375" style="646" customWidth="1"/>
    <col min="11521" max="11770" width="9.140625" style="646"/>
    <col min="11771" max="11772" width="0" style="646" hidden="1" customWidth="1"/>
    <col min="11773" max="11773" width="89.85546875" style="646" bestFit="1" customWidth="1"/>
    <col min="11774" max="11776" width="12.7109375" style="646" customWidth="1"/>
    <col min="11777" max="12026" width="9.140625" style="646"/>
    <col min="12027" max="12028" width="0" style="646" hidden="1" customWidth="1"/>
    <col min="12029" max="12029" width="89.85546875" style="646" bestFit="1" customWidth="1"/>
    <col min="12030" max="12032" width="12.7109375" style="646" customWidth="1"/>
    <col min="12033" max="12282" width="9.140625" style="646"/>
    <col min="12283" max="12284" width="0" style="646" hidden="1" customWidth="1"/>
    <col min="12285" max="12285" width="89.85546875" style="646" bestFit="1" customWidth="1"/>
    <col min="12286" max="12288" width="12.7109375" style="646" customWidth="1"/>
    <col min="12289" max="12538" width="9.140625" style="646"/>
    <col min="12539" max="12540" width="0" style="646" hidden="1" customWidth="1"/>
    <col min="12541" max="12541" width="89.85546875" style="646" bestFit="1" customWidth="1"/>
    <col min="12542" max="12544" width="12.7109375" style="646" customWidth="1"/>
    <col min="12545" max="12794" width="9.140625" style="646"/>
    <col min="12795" max="12796" width="0" style="646" hidden="1" customWidth="1"/>
    <col min="12797" max="12797" width="89.85546875" style="646" bestFit="1" customWidth="1"/>
    <col min="12798" max="12800" width="12.7109375" style="646" customWidth="1"/>
    <col min="12801" max="13050" width="9.140625" style="646"/>
    <col min="13051" max="13052" width="0" style="646" hidden="1" customWidth="1"/>
    <col min="13053" max="13053" width="89.85546875" style="646" bestFit="1" customWidth="1"/>
    <col min="13054" max="13056" width="12.7109375" style="646" customWidth="1"/>
    <col min="13057" max="13306" width="9.140625" style="646"/>
    <col min="13307" max="13308" width="0" style="646" hidden="1" customWidth="1"/>
    <col min="13309" max="13309" width="89.85546875" style="646" bestFit="1" customWidth="1"/>
    <col min="13310" max="13312" width="12.7109375" style="646" customWidth="1"/>
    <col min="13313" max="13562" width="9.140625" style="646"/>
    <col min="13563" max="13564" width="0" style="646" hidden="1" customWidth="1"/>
    <col min="13565" max="13565" width="89.85546875" style="646" bestFit="1" customWidth="1"/>
    <col min="13566" max="13568" width="12.7109375" style="646" customWidth="1"/>
    <col min="13569" max="13818" width="9.140625" style="646"/>
    <col min="13819" max="13820" width="0" style="646" hidden="1" customWidth="1"/>
    <col min="13821" max="13821" width="89.85546875" style="646" bestFit="1" customWidth="1"/>
    <col min="13822" max="13824" width="12.7109375" style="646" customWidth="1"/>
    <col min="13825" max="14074" width="9.140625" style="646"/>
    <col min="14075" max="14076" width="0" style="646" hidden="1" customWidth="1"/>
    <col min="14077" max="14077" width="89.85546875" style="646" bestFit="1" customWidth="1"/>
    <col min="14078" max="14080" width="12.7109375" style="646" customWidth="1"/>
    <col min="14081" max="14330" width="9.140625" style="646"/>
    <col min="14331" max="14332" width="0" style="646" hidden="1" customWidth="1"/>
    <col min="14333" max="14333" width="89.85546875" style="646" bestFit="1" customWidth="1"/>
    <col min="14334" max="14336" width="12.7109375" style="646" customWidth="1"/>
    <col min="14337" max="14586" width="9.140625" style="646"/>
    <col min="14587" max="14588" width="0" style="646" hidden="1" customWidth="1"/>
    <col min="14589" max="14589" width="89.85546875" style="646" bestFit="1" customWidth="1"/>
    <col min="14590" max="14592" width="12.7109375" style="646" customWidth="1"/>
    <col min="14593" max="14842" width="9.140625" style="646"/>
    <col min="14843" max="14844" width="0" style="646" hidden="1" customWidth="1"/>
    <col min="14845" max="14845" width="89.85546875" style="646" bestFit="1" customWidth="1"/>
    <col min="14846" max="14848" width="12.7109375" style="646" customWidth="1"/>
    <col min="14849" max="15098" width="9.140625" style="646"/>
    <col min="15099" max="15100" width="0" style="646" hidden="1" customWidth="1"/>
    <col min="15101" max="15101" width="89.85546875" style="646" bestFit="1" customWidth="1"/>
    <col min="15102" max="15104" width="12.7109375" style="646" customWidth="1"/>
    <col min="15105" max="15354" width="9.140625" style="646"/>
    <col min="15355" max="15356" width="0" style="646" hidden="1" customWidth="1"/>
    <col min="15357" max="15357" width="89.85546875" style="646" bestFit="1" customWidth="1"/>
    <col min="15358" max="15360" width="12.7109375" style="646" customWidth="1"/>
    <col min="15361" max="15610" width="9.140625" style="646"/>
    <col min="15611" max="15612" width="0" style="646" hidden="1" customWidth="1"/>
    <col min="15613" max="15613" width="89.85546875" style="646" bestFit="1" customWidth="1"/>
    <col min="15614" max="15616" width="12.7109375" style="646" customWidth="1"/>
    <col min="15617" max="15866" width="9.140625" style="646"/>
    <col min="15867" max="15868" width="0" style="646" hidden="1" customWidth="1"/>
    <col min="15869" max="15869" width="89.85546875" style="646" bestFit="1" customWidth="1"/>
    <col min="15870" max="15872" width="12.7109375" style="646" customWidth="1"/>
    <col min="15873" max="16122" width="9.140625" style="646"/>
    <col min="16123" max="16124" width="0" style="646" hidden="1" customWidth="1"/>
    <col min="16125" max="16125" width="89.85546875" style="646" bestFit="1" customWidth="1"/>
    <col min="16126" max="16128" width="12.7109375" style="646" customWidth="1"/>
    <col min="16129" max="16384" width="9.140625" style="646"/>
  </cols>
  <sheetData>
    <row r="1" spans="1:6" s="363" customFormat="1" ht="30" customHeight="1">
      <c r="A1" s="51"/>
      <c r="B1" s="51"/>
      <c r="C1" s="737" t="s">
        <v>1347</v>
      </c>
      <c r="D1" s="737"/>
      <c r="E1" s="737"/>
      <c r="F1" s="737"/>
    </row>
    <row r="2" spans="1:6" s="363" customFormat="1" ht="15" customHeight="1">
      <c r="A2" s="51"/>
      <c r="B2" s="51"/>
      <c r="C2" s="738" t="s">
        <v>555</v>
      </c>
      <c r="D2" s="738"/>
      <c r="E2" s="738"/>
      <c r="F2" s="738"/>
    </row>
    <row r="3" spans="1:6" s="363" customFormat="1" ht="15" customHeight="1">
      <c r="A3" s="51"/>
      <c r="B3" s="51"/>
      <c r="C3" s="738" t="s">
        <v>1479</v>
      </c>
      <c r="D3" s="738"/>
      <c r="E3" s="738"/>
      <c r="F3" s="738"/>
    </row>
    <row r="4" spans="1:6" s="363" customFormat="1" ht="30" customHeight="1">
      <c r="A4" s="51" t="s">
        <v>1356</v>
      </c>
      <c r="B4" s="51"/>
      <c r="C4" s="739" t="s">
        <v>547</v>
      </c>
      <c r="D4" s="739"/>
      <c r="E4" s="739"/>
      <c r="F4" s="739"/>
    </row>
    <row r="5" spans="1:6" ht="3.75" customHeight="1">
      <c r="A5" s="51" t="s">
        <v>1348</v>
      </c>
      <c r="B5" s="51"/>
      <c r="C5" s="51"/>
      <c r="D5" s="51"/>
      <c r="E5" s="51"/>
      <c r="F5" s="51"/>
    </row>
    <row r="6" spans="1:6" ht="30" customHeight="1" thickBot="1">
      <c r="A6" s="362"/>
      <c r="B6" s="362"/>
      <c r="C6" s="362"/>
      <c r="D6" s="385" t="s">
        <v>497</v>
      </c>
      <c r="E6" s="385" t="s">
        <v>498</v>
      </c>
      <c r="F6" s="385" t="s">
        <v>1379</v>
      </c>
    </row>
    <row r="7" spans="1:6" s="82" customFormat="1" ht="15" customHeight="1">
      <c r="A7" s="362" t="s">
        <v>848</v>
      </c>
      <c r="B7" s="362" t="s">
        <v>1212</v>
      </c>
      <c r="C7" s="484" t="s">
        <v>676</v>
      </c>
      <c r="D7" s="485">
        <v>6535.3923099999993</v>
      </c>
      <c r="E7" s="485">
        <v>17858.154930000001</v>
      </c>
      <c r="F7" s="485">
        <v>24393.54724</v>
      </c>
    </row>
    <row r="8" spans="1:6" s="82" customFormat="1" ht="15" customHeight="1">
      <c r="A8" s="51" t="s">
        <v>848</v>
      </c>
      <c r="B8" s="51" t="s">
        <v>1213</v>
      </c>
      <c r="C8" s="53" t="s">
        <v>1214</v>
      </c>
      <c r="D8" s="78">
        <v>1697.1816999999999</v>
      </c>
      <c r="E8" s="78">
        <v>2369.9307799999997</v>
      </c>
      <c r="F8" s="78">
        <v>4067.1124799999998</v>
      </c>
    </row>
    <row r="9" spans="1:6" s="81" customFormat="1" ht="15" customHeight="1">
      <c r="A9" s="51" t="s">
        <v>848</v>
      </c>
      <c r="B9" s="51" t="s">
        <v>1215</v>
      </c>
      <c r="C9" s="53" t="s">
        <v>1216</v>
      </c>
      <c r="D9" s="78">
        <v>0</v>
      </c>
      <c r="E9" s="78">
        <v>2929.8743399999998</v>
      </c>
      <c r="F9" s="78">
        <v>2929.8743399999998</v>
      </c>
    </row>
    <row r="10" spans="1:6" s="81" customFormat="1" ht="15" customHeight="1">
      <c r="A10" s="51" t="s">
        <v>848</v>
      </c>
      <c r="B10" s="51" t="s">
        <v>1217</v>
      </c>
      <c r="C10" s="53" t="s">
        <v>1218</v>
      </c>
      <c r="D10" s="78">
        <v>1962.9113200000002</v>
      </c>
      <c r="E10" s="78">
        <v>1031.84032</v>
      </c>
      <c r="F10" s="78">
        <v>2994.7516400000004</v>
      </c>
    </row>
    <row r="11" spans="1:6" s="81" customFormat="1" ht="15" customHeight="1">
      <c r="A11" s="51" t="s">
        <v>848</v>
      </c>
      <c r="B11" s="51" t="s">
        <v>1219</v>
      </c>
      <c r="C11" s="53" t="s">
        <v>1220</v>
      </c>
      <c r="D11" s="78">
        <v>5.1527200000000004</v>
      </c>
      <c r="E11" s="78">
        <v>0</v>
      </c>
      <c r="F11" s="78">
        <v>5.1527200000000004</v>
      </c>
    </row>
    <row r="12" spans="1:6" s="81" customFormat="1" ht="15" customHeight="1">
      <c r="A12" s="51" t="s">
        <v>848</v>
      </c>
      <c r="B12" s="51" t="s">
        <v>1221</v>
      </c>
      <c r="C12" s="53" t="s">
        <v>1222</v>
      </c>
      <c r="D12" s="78">
        <v>1235.95344</v>
      </c>
      <c r="E12" s="78">
        <v>423.06498999999997</v>
      </c>
      <c r="F12" s="78">
        <v>1659.0184300000001</v>
      </c>
    </row>
    <row r="13" spans="1:6" s="81" customFormat="1" ht="15" customHeight="1">
      <c r="A13" s="51" t="s">
        <v>848</v>
      </c>
      <c r="B13" s="51" t="s">
        <v>1223</v>
      </c>
      <c r="C13" s="53" t="s">
        <v>1224</v>
      </c>
      <c r="D13" s="78">
        <v>427.45495</v>
      </c>
      <c r="E13" s="78">
        <v>9671.3554499999991</v>
      </c>
      <c r="F13" s="78">
        <v>10098.810399999998</v>
      </c>
    </row>
    <row r="14" spans="1:6" s="81" customFormat="1" ht="15" customHeight="1">
      <c r="A14" s="51" t="s">
        <v>848</v>
      </c>
      <c r="B14" s="51" t="s">
        <v>1225</v>
      </c>
      <c r="C14" s="53" t="s">
        <v>1226</v>
      </c>
      <c r="D14" s="78">
        <v>1206.7381799999998</v>
      </c>
      <c r="E14" s="78">
        <v>1432.08905</v>
      </c>
      <c r="F14" s="78">
        <v>2638.8272299999999</v>
      </c>
    </row>
    <row r="15" spans="1:6" s="82" customFormat="1" ht="15" customHeight="1">
      <c r="A15" s="51" t="s">
        <v>848</v>
      </c>
      <c r="B15" s="51" t="s">
        <v>1227</v>
      </c>
      <c r="C15" s="53" t="s">
        <v>1228</v>
      </c>
      <c r="D15" s="78">
        <v>0</v>
      </c>
      <c r="E15" s="78">
        <v>0</v>
      </c>
      <c r="F15" s="78">
        <v>0</v>
      </c>
    </row>
    <row r="16" spans="1:6" s="82" customFormat="1" ht="15" customHeight="1">
      <c r="A16" s="362" t="s">
        <v>848</v>
      </c>
      <c r="B16" s="362" t="s">
        <v>1229</v>
      </c>
      <c r="C16" s="276" t="s">
        <v>1230</v>
      </c>
      <c r="D16" s="80">
        <v>2587.10925</v>
      </c>
      <c r="E16" s="80">
        <v>2282.2160199999998</v>
      </c>
      <c r="F16" s="482">
        <v>4869.3252699999994</v>
      </c>
    </row>
    <row r="17" spans="1:6" s="82" customFormat="1" ht="15" customHeight="1">
      <c r="A17" s="51" t="s">
        <v>848</v>
      </c>
      <c r="B17" s="51" t="s">
        <v>1231</v>
      </c>
      <c r="C17" s="53" t="s">
        <v>1232</v>
      </c>
      <c r="D17" s="78">
        <v>195.22402</v>
      </c>
      <c r="E17" s="78">
        <v>0</v>
      </c>
      <c r="F17" s="78">
        <v>195.22402</v>
      </c>
    </row>
    <row r="18" spans="1:6" s="81" customFormat="1" ht="15" customHeight="1">
      <c r="A18" s="51" t="s">
        <v>848</v>
      </c>
      <c r="B18" s="51" t="s">
        <v>1233</v>
      </c>
      <c r="C18" s="53" t="s">
        <v>1234</v>
      </c>
      <c r="D18" s="78">
        <v>2316.8524199999997</v>
      </c>
      <c r="E18" s="78">
        <v>2282.2160199999998</v>
      </c>
      <c r="F18" s="78">
        <v>4599.0684399999991</v>
      </c>
    </row>
    <row r="19" spans="1:6" s="81" customFormat="1" ht="15" customHeight="1">
      <c r="A19" s="51" t="s">
        <v>848</v>
      </c>
      <c r="B19" s="51" t="s">
        <v>1235</v>
      </c>
      <c r="C19" s="53" t="s">
        <v>1236</v>
      </c>
      <c r="D19" s="78">
        <v>75.032809999999998</v>
      </c>
      <c r="E19" s="78">
        <v>0</v>
      </c>
      <c r="F19" s="78">
        <v>75.032809999999998</v>
      </c>
    </row>
    <row r="20" spans="1:6" s="81" customFormat="1" ht="15" customHeight="1">
      <c r="A20" s="51" t="s">
        <v>848</v>
      </c>
      <c r="B20" s="51" t="s">
        <v>1237</v>
      </c>
      <c r="C20" s="53" t="s">
        <v>1238</v>
      </c>
      <c r="D20" s="78">
        <v>0</v>
      </c>
      <c r="E20" s="78">
        <v>0</v>
      </c>
      <c r="F20" s="78">
        <v>0</v>
      </c>
    </row>
    <row r="21" spans="1:6" s="81" customFormat="1" ht="15" customHeight="1">
      <c r="A21" s="51" t="s">
        <v>848</v>
      </c>
      <c r="B21" s="51" t="s">
        <v>1239</v>
      </c>
      <c r="C21" s="53" t="s">
        <v>1240</v>
      </c>
      <c r="D21" s="78">
        <v>0</v>
      </c>
      <c r="E21" s="78">
        <v>0</v>
      </c>
      <c r="F21" s="78">
        <v>0</v>
      </c>
    </row>
    <row r="22" spans="1:6" s="81" customFormat="1" ht="15" customHeight="1">
      <c r="A22" s="51" t="s">
        <v>848</v>
      </c>
      <c r="B22" s="178" t="s">
        <v>915</v>
      </c>
      <c r="C22" s="53" t="s">
        <v>916</v>
      </c>
      <c r="D22" s="78">
        <v>0</v>
      </c>
      <c r="E22" s="78">
        <v>0</v>
      </c>
      <c r="F22" s="78">
        <v>0</v>
      </c>
    </row>
    <row r="23" spans="1:6" ht="15" customHeight="1">
      <c r="A23" s="362" t="s">
        <v>848</v>
      </c>
      <c r="B23" s="362" t="s">
        <v>1241</v>
      </c>
      <c r="C23" s="276" t="s">
        <v>701</v>
      </c>
      <c r="D23" s="80">
        <v>3948.28305</v>
      </c>
      <c r="E23" s="80">
        <v>15575.938910000001</v>
      </c>
      <c r="F23" s="482">
        <v>19524.221960000003</v>
      </c>
    </row>
    <row r="24" spans="1:6" s="82" customFormat="1" ht="15" customHeight="1">
      <c r="A24" s="51" t="s">
        <v>848</v>
      </c>
      <c r="B24" s="51" t="s">
        <v>1242</v>
      </c>
      <c r="C24" s="53" t="s">
        <v>1243</v>
      </c>
      <c r="D24" s="78">
        <v>5072</v>
      </c>
      <c r="E24" s="78">
        <v>10680.5</v>
      </c>
      <c r="F24" s="78">
        <v>15752.5</v>
      </c>
    </row>
    <row r="25" spans="1:6" s="81" customFormat="1" ht="15" customHeight="1">
      <c r="A25" s="51" t="s">
        <v>848</v>
      </c>
      <c r="B25" s="51" t="s">
        <v>1244</v>
      </c>
      <c r="C25" s="53" t="s">
        <v>1245</v>
      </c>
      <c r="D25" s="78">
        <v>0.58213999999999999</v>
      </c>
      <c r="E25" s="78">
        <v>0</v>
      </c>
      <c r="F25" s="78">
        <v>0.58213999999999999</v>
      </c>
    </row>
    <row r="26" spans="1:6" s="81" customFormat="1" ht="15" customHeight="1">
      <c r="A26" s="51" t="s">
        <v>848</v>
      </c>
      <c r="B26" s="51" t="s">
        <v>1246</v>
      </c>
      <c r="C26" s="53" t="s">
        <v>1247</v>
      </c>
      <c r="D26" s="78">
        <v>0</v>
      </c>
      <c r="E26" s="78">
        <v>0</v>
      </c>
      <c r="F26" s="78">
        <v>0</v>
      </c>
    </row>
    <row r="27" spans="1:6" s="81" customFormat="1" ht="15" customHeight="1">
      <c r="A27" s="51" t="s">
        <v>848</v>
      </c>
      <c r="B27" s="51" t="s">
        <v>1248</v>
      </c>
      <c r="C27" s="53" t="s">
        <v>1249</v>
      </c>
      <c r="D27" s="78">
        <v>166.88744</v>
      </c>
      <c r="E27" s="78">
        <v>3426.9162200000001</v>
      </c>
      <c r="F27" s="78">
        <v>3593.80366</v>
      </c>
    </row>
    <row r="28" spans="1:6" s="81" customFormat="1" ht="15" customHeight="1">
      <c r="A28" s="51" t="s">
        <v>848</v>
      </c>
      <c r="B28" s="51" t="s">
        <v>1250</v>
      </c>
      <c r="C28" s="53" t="s">
        <v>1251</v>
      </c>
      <c r="D28" s="78">
        <v>-1291.1865299999999</v>
      </c>
      <c r="E28" s="78">
        <v>1468.52269</v>
      </c>
      <c r="F28" s="78">
        <v>177.33616000000006</v>
      </c>
    </row>
    <row r="29" spans="1:6" s="81" customFormat="1" ht="15" customHeight="1">
      <c r="A29" s="51" t="s">
        <v>848</v>
      </c>
      <c r="B29" s="51" t="s">
        <v>1346</v>
      </c>
      <c r="C29" s="666" t="s">
        <v>1253</v>
      </c>
      <c r="D29" s="78">
        <v>-1624.68255</v>
      </c>
      <c r="E29" s="78">
        <v>456.49896999999999</v>
      </c>
      <c r="F29" s="78">
        <v>-1168.1835799999999</v>
      </c>
    </row>
    <row r="30" spans="1:6" s="81" customFormat="1" ht="15" customHeight="1">
      <c r="A30" s="51" t="s">
        <v>848</v>
      </c>
      <c r="B30" s="51" t="s">
        <v>1254</v>
      </c>
      <c r="C30" s="666" t="s">
        <v>1255</v>
      </c>
      <c r="D30" s="78">
        <v>333.49602000000004</v>
      </c>
      <c r="E30" s="78">
        <v>1012.02372</v>
      </c>
      <c r="F30" s="78">
        <v>1345.5197400000002</v>
      </c>
    </row>
    <row r="31" spans="1:6" s="81" customFormat="1" ht="15" customHeight="1">
      <c r="A31" s="51" t="s">
        <v>848</v>
      </c>
      <c r="B31" s="51" t="s">
        <v>1256</v>
      </c>
      <c r="C31" s="378" t="s">
        <v>705</v>
      </c>
      <c r="D31" s="482">
        <v>6535.3922999999995</v>
      </c>
      <c r="E31" s="482">
        <v>17858.154930000001</v>
      </c>
      <c r="F31" s="482">
        <v>24393.54723</v>
      </c>
    </row>
    <row r="32" spans="1:6" s="81" customFormat="1" ht="15" customHeight="1">
      <c r="A32" s="51" t="s">
        <v>848</v>
      </c>
      <c r="B32" s="51" t="s">
        <v>1257</v>
      </c>
      <c r="C32" s="53" t="s">
        <v>1258</v>
      </c>
      <c r="D32" s="78">
        <v>0</v>
      </c>
      <c r="E32" s="78">
        <v>0</v>
      </c>
      <c r="F32" s="78">
        <v>0</v>
      </c>
    </row>
    <row r="33" spans="1:6" s="81" customFormat="1" ht="15" customHeight="1">
      <c r="A33" s="51" t="s">
        <v>848</v>
      </c>
      <c r="B33" s="51" t="s">
        <v>1259</v>
      </c>
      <c r="C33" s="53" t="s">
        <v>1260</v>
      </c>
      <c r="D33" s="78">
        <v>39853.772929999999</v>
      </c>
      <c r="E33" s="78">
        <v>27070.217780000003</v>
      </c>
      <c r="F33" s="78">
        <v>66923.990709999998</v>
      </c>
    </row>
    <row r="34" spans="1:6" s="82" customFormat="1" ht="30" customHeight="1">
      <c r="A34" s="51" t="s">
        <v>848</v>
      </c>
      <c r="B34" s="51" t="s">
        <v>1275</v>
      </c>
      <c r="C34" s="378" t="s">
        <v>1378</v>
      </c>
      <c r="D34" s="482">
        <v>39.073790000000002</v>
      </c>
      <c r="E34" s="482">
        <v>29.563269999999999</v>
      </c>
      <c r="F34" s="482">
        <v>68.637060000000005</v>
      </c>
    </row>
    <row r="35" spans="1:6" s="82" customFormat="1" ht="15" customHeight="1">
      <c r="A35" s="51" t="s">
        <v>848</v>
      </c>
      <c r="B35" s="178" t="s">
        <v>1276</v>
      </c>
      <c r="C35" s="51" t="s">
        <v>1277</v>
      </c>
      <c r="D35" s="78">
        <v>-6.0387700000000004</v>
      </c>
      <c r="E35" s="78">
        <v>0</v>
      </c>
      <c r="F35" s="78">
        <v>-6.0387700000000004</v>
      </c>
    </row>
    <row r="36" spans="1:6" s="82" customFormat="1" ht="15" customHeight="1">
      <c r="A36" s="51" t="s">
        <v>848</v>
      </c>
      <c r="B36" s="51" t="s">
        <v>1278</v>
      </c>
      <c r="C36" s="53" t="s">
        <v>715</v>
      </c>
      <c r="D36" s="78">
        <v>33.035019999999996</v>
      </c>
      <c r="E36" s="78">
        <v>29.563269999999999</v>
      </c>
      <c r="F36" s="78">
        <v>62.598289999999992</v>
      </c>
    </row>
    <row r="37" spans="1:6" s="82" customFormat="1" ht="15" customHeight="1">
      <c r="A37" s="51" t="s">
        <v>848</v>
      </c>
      <c r="B37" s="178" t="s">
        <v>1279</v>
      </c>
      <c r="C37" s="79" t="s">
        <v>1280</v>
      </c>
      <c r="D37" s="78">
        <v>3780.3455299999996</v>
      </c>
      <c r="E37" s="78">
        <v>5088.2909900000004</v>
      </c>
      <c r="F37" s="78">
        <v>8868.63652</v>
      </c>
    </row>
    <row r="38" spans="1:6" s="82" customFormat="1" ht="15" customHeight="1">
      <c r="A38" s="51" t="s">
        <v>848</v>
      </c>
      <c r="B38" s="178" t="s">
        <v>1281</v>
      </c>
      <c r="C38" s="51" t="s">
        <v>1282</v>
      </c>
      <c r="D38" s="78">
        <v>-55.87968</v>
      </c>
      <c r="E38" s="78">
        <v>-172.05574999999999</v>
      </c>
      <c r="F38" s="78">
        <v>-227.93543</v>
      </c>
    </row>
    <row r="39" spans="1:6" s="82" customFormat="1" ht="15" customHeight="1">
      <c r="A39" s="51" t="s">
        <v>848</v>
      </c>
      <c r="B39" s="51" t="s">
        <v>1283</v>
      </c>
      <c r="C39" s="53" t="s">
        <v>1284</v>
      </c>
      <c r="D39" s="78">
        <v>3757.5008700000003</v>
      </c>
      <c r="E39" s="78">
        <v>4945.7985099999996</v>
      </c>
      <c r="F39" s="78">
        <v>8703.2993800000004</v>
      </c>
    </row>
    <row r="40" spans="1:6" s="82" customFormat="1" ht="15" customHeight="1">
      <c r="A40" s="51" t="s">
        <v>848</v>
      </c>
      <c r="B40" s="51" t="s">
        <v>1285</v>
      </c>
      <c r="C40" s="79" t="s">
        <v>1286</v>
      </c>
      <c r="D40" s="78">
        <v>0</v>
      </c>
      <c r="E40" s="78">
        <v>18.884340000000002</v>
      </c>
      <c r="F40" s="78">
        <v>18.884340000000002</v>
      </c>
    </row>
    <row r="41" spans="1:6" s="82" customFormat="1" ht="15" customHeight="1">
      <c r="A41" s="51" t="s">
        <v>848</v>
      </c>
      <c r="B41" s="178" t="s">
        <v>1287</v>
      </c>
      <c r="C41" s="51" t="s">
        <v>1288</v>
      </c>
      <c r="D41" s="78">
        <v>-17.5</v>
      </c>
      <c r="E41" s="78">
        <v>-4.5236499999999999</v>
      </c>
      <c r="F41" s="78">
        <v>-22.02365</v>
      </c>
    </row>
    <row r="42" spans="1:6" s="82" customFormat="1" ht="15" customHeight="1">
      <c r="A42" s="51" t="s">
        <v>848</v>
      </c>
      <c r="B42" s="51" t="s">
        <v>1289</v>
      </c>
      <c r="C42" s="53" t="s">
        <v>1290</v>
      </c>
      <c r="D42" s="78">
        <v>3740.0008700000003</v>
      </c>
      <c r="E42" s="78">
        <v>4960.1592000000001</v>
      </c>
      <c r="F42" s="78">
        <v>8700.1600699999999</v>
      </c>
    </row>
    <row r="43" spans="1:6" s="82" customFormat="1" ht="15" customHeight="1">
      <c r="A43" s="51" t="s">
        <v>848</v>
      </c>
      <c r="B43" s="178" t="s">
        <v>1291</v>
      </c>
      <c r="C43" s="79" t="s">
        <v>1292</v>
      </c>
      <c r="D43" s="78">
        <v>-3401.0287499999999</v>
      </c>
      <c r="E43" s="78">
        <v>-3602.60347</v>
      </c>
      <c r="F43" s="78">
        <v>-7003.6322199999995</v>
      </c>
    </row>
    <row r="44" spans="1:6" s="82" customFormat="1" ht="15" customHeight="1">
      <c r="A44" s="51" t="s">
        <v>848</v>
      </c>
      <c r="B44" s="51" t="s">
        <v>1293</v>
      </c>
      <c r="C44" s="53" t="s">
        <v>1294</v>
      </c>
      <c r="D44" s="78">
        <v>338.97212000000002</v>
      </c>
      <c r="E44" s="78">
        <v>1357.55573</v>
      </c>
      <c r="F44" s="78">
        <v>1696.5278499999999</v>
      </c>
    </row>
    <row r="45" spans="1:6" s="82" customFormat="1" ht="15" customHeight="1">
      <c r="A45" s="51" t="s">
        <v>848</v>
      </c>
      <c r="B45" s="178" t="s">
        <v>1295</v>
      </c>
      <c r="C45" s="79" t="s">
        <v>1296</v>
      </c>
      <c r="D45" s="78">
        <v>4.6000000000000001E-4</v>
      </c>
      <c r="E45" s="78">
        <v>5.6299999999999996E-3</v>
      </c>
      <c r="F45" s="78">
        <v>6.0899999999999999E-3</v>
      </c>
    </row>
    <row r="46" spans="1:6" s="82" customFormat="1" ht="15" customHeight="1">
      <c r="A46" s="51" t="s">
        <v>848</v>
      </c>
      <c r="B46" s="51" t="s">
        <v>1297</v>
      </c>
      <c r="C46" s="54" t="s">
        <v>1298</v>
      </c>
      <c r="D46" s="78">
        <v>4.6000000000000001E-4</v>
      </c>
      <c r="E46" s="78">
        <v>5.6299999999999996E-3</v>
      </c>
      <c r="F46" s="78">
        <v>6.0899999999999999E-3</v>
      </c>
    </row>
    <row r="47" spans="1:6" s="82" customFormat="1" ht="15" customHeight="1">
      <c r="A47" s="51" t="s">
        <v>848</v>
      </c>
      <c r="B47" s="51" t="s">
        <v>1299</v>
      </c>
      <c r="C47" s="79" t="s">
        <v>1300</v>
      </c>
      <c r="D47" s="78">
        <v>0</v>
      </c>
      <c r="E47" s="78">
        <v>0</v>
      </c>
      <c r="F47" s="78">
        <v>0</v>
      </c>
    </row>
    <row r="48" spans="1:6" s="82" customFormat="1" ht="15" customHeight="1">
      <c r="A48" s="51" t="s">
        <v>848</v>
      </c>
      <c r="B48" s="178" t="s">
        <v>1301</v>
      </c>
      <c r="C48" s="51" t="s">
        <v>1302</v>
      </c>
      <c r="D48" s="78">
        <v>-3.3808699999999998</v>
      </c>
      <c r="E48" s="78">
        <v>-2.7080000000000002</v>
      </c>
      <c r="F48" s="78">
        <v>-6.08887</v>
      </c>
    </row>
    <row r="49" spans="1:6" s="82" customFormat="1" ht="15" customHeight="1">
      <c r="A49" s="51" t="s">
        <v>848</v>
      </c>
      <c r="B49" s="51" t="s">
        <v>1303</v>
      </c>
      <c r="C49" s="54" t="s">
        <v>1304</v>
      </c>
      <c r="D49" s="78">
        <v>3.3808699999999998</v>
      </c>
      <c r="E49" s="78">
        <v>2.7080000000000002</v>
      </c>
      <c r="F49" s="78">
        <v>6.08887</v>
      </c>
    </row>
    <row r="50" spans="1:6" s="82" customFormat="1" ht="15" customHeight="1">
      <c r="A50" s="51" t="s">
        <v>848</v>
      </c>
      <c r="B50" s="51" t="s">
        <v>1305</v>
      </c>
      <c r="C50" s="79" t="s">
        <v>1306</v>
      </c>
      <c r="D50" s="78">
        <v>0</v>
      </c>
      <c r="E50" s="78">
        <v>0</v>
      </c>
      <c r="F50" s="78">
        <v>0</v>
      </c>
    </row>
    <row r="51" spans="1:6" s="82" customFormat="1" ht="15" customHeight="1">
      <c r="A51" s="51" t="s">
        <v>848</v>
      </c>
      <c r="B51" s="353" t="s">
        <v>1307</v>
      </c>
      <c r="C51" s="53" t="s">
        <v>1308</v>
      </c>
      <c r="D51" s="78">
        <v>335.59171000000003</v>
      </c>
      <c r="E51" s="78">
        <v>1354.8533600000001</v>
      </c>
      <c r="F51" s="78">
        <v>1690.4450700000002</v>
      </c>
    </row>
    <row r="52" spans="1:6" s="82" customFormat="1" ht="15" customHeight="1">
      <c r="A52" s="51" t="s">
        <v>848</v>
      </c>
      <c r="B52" s="178" t="s">
        <v>1309</v>
      </c>
      <c r="C52" s="79" t="s">
        <v>1310</v>
      </c>
      <c r="D52" s="78">
        <v>0</v>
      </c>
      <c r="E52" s="78">
        <v>0</v>
      </c>
      <c r="F52" s="78">
        <v>0</v>
      </c>
    </row>
    <row r="53" spans="1:6" s="82" customFormat="1" ht="15" customHeight="1">
      <c r="A53" s="51" t="s">
        <v>848</v>
      </c>
      <c r="B53" s="353" t="s">
        <v>1311</v>
      </c>
      <c r="C53" s="53" t="s">
        <v>727</v>
      </c>
      <c r="D53" s="78">
        <v>335.59171000000003</v>
      </c>
      <c r="E53" s="78">
        <v>1354.8533600000001</v>
      </c>
      <c r="F53" s="78">
        <v>1690.4450700000002</v>
      </c>
    </row>
    <row r="54" spans="1:6" s="82" customFormat="1" ht="15" customHeight="1">
      <c r="A54" s="51" t="s">
        <v>848</v>
      </c>
      <c r="B54" s="178" t="s">
        <v>1312</v>
      </c>
      <c r="C54" s="79" t="s">
        <v>1313</v>
      </c>
      <c r="D54" s="78">
        <v>1.0306600000000001</v>
      </c>
      <c r="E54" s="78">
        <v>0</v>
      </c>
      <c r="F54" s="78">
        <v>1.0306600000000001</v>
      </c>
    </row>
    <row r="55" spans="1:6" s="82" customFormat="1" ht="15" customHeight="1">
      <c r="A55" s="51" t="s">
        <v>848</v>
      </c>
      <c r="B55" s="178" t="s">
        <v>1314</v>
      </c>
      <c r="C55" s="51" t="s">
        <v>1315</v>
      </c>
      <c r="D55" s="78">
        <v>-3.12636</v>
      </c>
      <c r="E55" s="78">
        <v>0</v>
      </c>
      <c r="F55" s="78">
        <v>-3.12636</v>
      </c>
    </row>
    <row r="56" spans="1:6" s="82" customFormat="1" ht="15" customHeight="1">
      <c r="A56" s="51" t="s">
        <v>848</v>
      </c>
      <c r="B56" s="51" t="s">
        <v>1316</v>
      </c>
      <c r="C56" s="53" t="s">
        <v>729</v>
      </c>
      <c r="D56" s="78">
        <v>333.49601000000001</v>
      </c>
      <c r="E56" s="78">
        <v>1354.8533600000001</v>
      </c>
      <c r="F56" s="78">
        <v>1688.3493700000001</v>
      </c>
    </row>
    <row r="57" spans="1:6" s="82" customFormat="1" ht="15" customHeight="1">
      <c r="A57" s="51" t="s">
        <v>848</v>
      </c>
      <c r="B57" s="51" t="s">
        <v>1317</v>
      </c>
      <c r="C57" s="79" t="s">
        <v>1318</v>
      </c>
      <c r="D57" s="78">
        <v>0</v>
      </c>
      <c r="E57" s="78">
        <v>0</v>
      </c>
      <c r="F57" s="78">
        <v>0</v>
      </c>
    </row>
    <row r="58" spans="1:6" s="82" customFormat="1" ht="15" customHeight="1">
      <c r="A58" s="51" t="s">
        <v>848</v>
      </c>
      <c r="B58" s="51" t="s">
        <v>1319</v>
      </c>
      <c r="C58" s="53" t="s">
        <v>1320</v>
      </c>
      <c r="D58" s="78">
        <v>333.49601000000001</v>
      </c>
      <c r="E58" s="78">
        <v>1354.8533600000001</v>
      </c>
      <c r="F58" s="78">
        <v>1688.3493700000001</v>
      </c>
    </row>
    <row r="59" spans="1:6" s="82" customFormat="1" ht="15" customHeight="1">
      <c r="A59" s="51" t="s">
        <v>848</v>
      </c>
      <c r="B59" s="178" t="s">
        <v>1321</v>
      </c>
      <c r="C59" s="79" t="s">
        <v>1322</v>
      </c>
      <c r="D59" s="78">
        <v>0</v>
      </c>
      <c r="E59" s="78">
        <v>-342.82964000000004</v>
      </c>
      <c r="F59" s="78">
        <v>-342.82964000000004</v>
      </c>
    </row>
    <row r="60" spans="1:6" s="82" customFormat="1" ht="15" customHeight="1">
      <c r="A60" s="362" t="s">
        <v>848</v>
      </c>
      <c r="B60" s="362" t="s">
        <v>1323</v>
      </c>
      <c r="C60" s="276" t="s">
        <v>1324</v>
      </c>
      <c r="D60" s="80">
        <v>333.49601000000001</v>
      </c>
      <c r="E60" s="80">
        <v>1012.02372</v>
      </c>
      <c r="F60" s="482">
        <v>1345.51973</v>
      </c>
    </row>
    <row r="61" spans="1:6" ht="3.75" customHeight="1" thickBot="1">
      <c r="A61" s="51"/>
      <c r="B61" s="51"/>
      <c r="C61" s="380"/>
      <c r="D61" s="380"/>
      <c r="E61" s="380"/>
      <c r="F61" s="380"/>
    </row>
    <row r="62" spans="1:6" ht="15" customHeight="1" thickTop="1">
      <c r="A62" s="51"/>
      <c r="B62" s="51"/>
      <c r="C62" s="74"/>
      <c r="D62" s="75"/>
      <c r="E62" s="75"/>
      <c r="F62" s="75"/>
    </row>
    <row r="63" spans="1:6" ht="15" customHeight="1">
      <c r="A63" s="51"/>
      <c r="B63" s="51"/>
      <c r="C63" s="51"/>
      <c r="D63" s="75"/>
      <c r="E63" s="75"/>
      <c r="F63" s="75"/>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13.140625" defaultRowHeight="12.75"/>
  <cols>
    <col min="1" max="2" width="77.140625" style="646" hidden="1" customWidth="1"/>
    <col min="3" max="3" width="89.85546875" style="37" bestFit="1" customWidth="1"/>
    <col min="4" max="5" width="13.28515625" style="646" customWidth="1"/>
    <col min="6" max="16384" width="13.140625" style="646"/>
  </cols>
  <sheetData>
    <row r="1" spans="1:5" s="363" customFormat="1" ht="30" customHeight="1">
      <c r="A1" s="51"/>
      <c r="B1" s="51"/>
      <c r="C1" s="737" t="s">
        <v>1349</v>
      </c>
      <c r="D1" s="737"/>
      <c r="E1" s="737"/>
    </row>
    <row r="2" spans="1:5" s="363" customFormat="1" ht="15" customHeight="1">
      <c r="A2" s="51"/>
      <c r="B2" s="51"/>
      <c r="C2" s="738" t="s">
        <v>555</v>
      </c>
      <c r="D2" s="738"/>
      <c r="E2" s="738"/>
    </row>
    <row r="3" spans="1:5" s="363" customFormat="1" ht="15" customHeight="1">
      <c r="A3" s="51"/>
      <c r="B3" s="51"/>
      <c r="C3" s="738" t="s">
        <v>1479</v>
      </c>
      <c r="D3" s="738"/>
      <c r="E3" s="738"/>
    </row>
    <row r="4" spans="1:5" s="363" customFormat="1" ht="30" customHeight="1">
      <c r="A4" s="51" t="s">
        <v>1356</v>
      </c>
      <c r="B4" s="51"/>
      <c r="C4" s="739" t="s">
        <v>547</v>
      </c>
      <c r="D4" s="739"/>
      <c r="E4" s="739"/>
    </row>
    <row r="5" spans="1:5" ht="3.75" customHeight="1">
      <c r="A5" s="51"/>
      <c r="B5" s="51"/>
      <c r="C5" s="51"/>
      <c r="D5" s="51"/>
      <c r="E5" s="51"/>
    </row>
    <row r="6" spans="1:5" ht="30" customHeight="1" thickBot="1">
      <c r="A6" s="362"/>
      <c r="B6" s="362"/>
      <c r="C6" s="362"/>
      <c r="D6" s="385" t="s">
        <v>165</v>
      </c>
      <c r="E6" s="386" t="s">
        <v>554</v>
      </c>
    </row>
    <row r="7" spans="1:5" s="82" customFormat="1" ht="15" customHeight="1">
      <c r="A7" s="362" t="s">
        <v>848</v>
      </c>
      <c r="B7" s="362" t="s">
        <v>1212</v>
      </c>
      <c r="C7" s="484" t="s">
        <v>676</v>
      </c>
      <c r="D7" s="485">
        <v>168615.97731000002</v>
      </c>
      <c r="E7" s="485">
        <v>168615.97731000002</v>
      </c>
    </row>
    <row r="8" spans="1:5" s="82" customFormat="1" ht="15" customHeight="1">
      <c r="A8" s="51" t="s">
        <v>848</v>
      </c>
      <c r="B8" s="51" t="s">
        <v>1213</v>
      </c>
      <c r="C8" s="53" t="s">
        <v>1214</v>
      </c>
      <c r="D8" s="78">
        <v>73143.703629999989</v>
      </c>
      <c r="E8" s="78">
        <v>73143.703629999989</v>
      </c>
    </row>
    <row r="9" spans="1:5" s="81" customFormat="1" ht="15" customHeight="1">
      <c r="A9" s="51" t="s">
        <v>848</v>
      </c>
      <c r="B9" s="51" t="s">
        <v>1215</v>
      </c>
      <c r="C9" s="53" t="s">
        <v>1216</v>
      </c>
      <c r="D9" s="78">
        <v>0</v>
      </c>
      <c r="E9" s="78">
        <v>0</v>
      </c>
    </row>
    <row r="10" spans="1:5" s="81" customFormat="1" ht="15" customHeight="1">
      <c r="A10" s="51" t="s">
        <v>848</v>
      </c>
      <c r="B10" s="51" t="s">
        <v>1217</v>
      </c>
      <c r="C10" s="53" t="s">
        <v>1218</v>
      </c>
      <c r="D10" s="78">
        <v>6992.7790599999998</v>
      </c>
      <c r="E10" s="78">
        <v>6992.7790599999998</v>
      </c>
    </row>
    <row r="11" spans="1:5" s="81" customFormat="1" ht="15" customHeight="1">
      <c r="A11" s="51" t="s">
        <v>848</v>
      </c>
      <c r="B11" s="51" t="s">
        <v>1219</v>
      </c>
      <c r="C11" s="53" t="s">
        <v>1220</v>
      </c>
      <c r="D11" s="78">
        <v>0</v>
      </c>
      <c r="E11" s="78">
        <v>0</v>
      </c>
    </row>
    <row r="12" spans="1:5" s="81" customFormat="1" ht="15" customHeight="1">
      <c r="A12" s="51" t="s">
        <v>848</v>
      </c>
      <c r="B12" s="51" t="s">
        <v>1221</v>
      </c>
      <c r="C12" s="53" t="s">
        <v>1222</v>
      </c>
      <c r="D12" s="78">
        <v>0</v>
      </c>
      <c r="E12" s="78">
        <v>0</v>
      </c>
    </row>
    <row r="13" spans="1:5" s="81" customFormat="1" ht="15" customHeight="1">
      <c r="A13" s="51" t="s">
        <v>848</v>
      </c>
      <c r="B13" s="51" t="s">
        <v>1223</v>
      </c>
      <c r="C13" s="53" t="s">
        <v>1224</v>
      </c>
      <c r="D13" s="78">
        <v>0</v>
      </c>
      <c r="E13" s="78">
        <v>0</v>
      </c>
    </row>
    <row r="14" spans="1:5" s="81" customFormat="1" ht="15" customHeight="1">
      <c r="A14" s="51" t="s">
        <v>848</v>
      </c>
      <c r="B14" s="51" t="s">
        <v>1225</v>
      </c>
      <c r="C14" s="53" t="s">
        <v>1226</v>
      </c>
      <c r="D14" s="78">
        <v>816.71387000000004</v>
      </c>
      <c r="E14" s="78">
        <v>816.71387000000004</v>
      </c>
    </row>
    <row r="15" spans="1:5" s="81" customFormat="1" ht="15" customHeight="1">
      <c r="A15" s="51" t="s">
        <v>848</v>
      </c>
      <c r="B15" s="130" t="s">
        <v>1345</v>
      </c>
      <c r="C15" s="53" t="s">
        <v>1228</v>
      </c>
      <c r="D15" s="78">
        <v>87662.780750000005</v>
      </c>
      <c r="E15" s="78">
        <v>87662.780750000005</v>
      </c>
    </row>
    <row r="16" spans="1:5" s="82" customFormat="1" ht="15" customHeight="1">
      <c r="A16" s="362" t="s">
        <v>848</v>
      </c>
      <c r="B16" s="362" t="s">
        <v>1229</v>
      </c>
      <c r="C16" s="276" t="s">
        <v>1230</v>
      </c>
      <c r="D16" s="80">
        <v>85722.262329999998</v>
      </c>
      <c r="E16" s="80">
        <v>85722.262329999998</v>
      </c>
    </row>
    <row r="17" spans="1:5" s="82" customFormat="1" ht="15" customHeight="1">
      <c r="A17" s="51" t="s">
        <v>848</v>
      </c>
      <c r="B17" s="130" t="s">
        <v>1350</v>
      </c>
      <c r="C17" s="53" t="s">
        <v>278</v>
      </c>
      <c r="D17" s="78">
        <v>60486.107250000001</v>
      </c>
      <c r="E17" s="78">
        <v>60486.107250000001</v>
      </c>
    </row>
    <row r="18" spans="1:5" s="82" customFormat="1" ht="15" customHeight="1">
      <c r="A18" s="51" t="s">
        <v>848</v>
      </c>
      <c r="B18" s="51" t="s">
        <v>1231</v>
      </c>
      <c r="C18" s="53" t="s">
        <v>1232</v>
      </c>
      <c r="D18" s="78">
        <v>0</v>
      </c>
      <c r="E18" s="78">
        <v>0</v>
      </c>
    </row>
    <row r="19" spans="1:5" s="81" customFormat="1" ht="15" customHeight="1">
      <c r="A19" s="51" t="s">
        <v>848</v>
      </c>
      <c r="B19" s="51" t="s">
        <v>1233</v>
      </c>
      <c r="C19" s="53" t="s">
        <v>1234</v>
      </c>
      <c r="D19" s="78">
        <v>25043.763170000002</v>
      </c>
      <c r="E19" s="78">
        <v>25043.763170000002</v>
      </c>
    </row>
    <row r="20" spans="1:5" s="81" customFormat="1" ht="15" customHeight="1">
      <c r="A20" s="51" t="s">
        <v>848</v>
      </c>
      <c r="B20" s="51" t="s">
        <v>1235</v>
      </c>
      <c r="C20" s="53" t="s">
        <v>1236</v>
      </c>
      <c r="D20" s="78">
        <v>192.39191</v>
      </c>
      <c r="E20" s="78">
        <v>192.39191</v>
      </c>
    </row>
    <row r="21" spans="1:5" s="81" customFormat="1" ht="15" customHeight="1">
      <c r="A21" s="51" t="s">
        <v>848</v>
      </c>
      <c r="B21" s="51" t="s">
        <v>1237</v>
      </c>
      <c r="C21" s="53" t="s">
        <v>1238</v>
      </c>
      <c r="D21" s="78">
        <v>0</v>
      </c>
      <c r="E21" s="78">
        <v>0</v>
      </c>
    </row>
    <row r="22" spans="1:5" s="81" customFormat="1" ht="15" customHeight="1">
      <c r="A22" s="51" t="s">
        <v>848</v>
      </c>
      <c r="B22" s="51" t="s">
        <v>1239</v>
      </c>
      <c r="C22" s="53" t="s">
        <v>1240</v>
      </c>
      <c r="D22" s="78">
        <v>0</v>
      </c>
      <c r="E22" s="78">
        <v>0</v>
      </c>
    </row>
    <row r="23" spans="1:5" s="81" customFormat="1" ht="15" customHeight="1">
      <c r="A23" s="51" t="s">
        <v>848</v>
      </c>
      <c r="B23" s="178" t="s">
        <v>915</v>
      </c>
      <c r="C23" s="53" t="s">
        <v>916</v>
      </c>
      <c r="D23" s="78">
        <v>0</v>
      </c>
      <c r="E23" s="78">
        <v>0</v>
      </c>
    </row>
    <row r="24" spans="1:5" ht="15" customHeight="1">
      <c r="A24" s="362" t="s">
        <v>848</v>
      </c>
      <c r="B24" s="362" t="s">
        <v>1241</v>
      </c>
      <c r="C24" s="276" t="s">
        <v>701</v>
      </c>
      <c r="D24" s="80">
        <v>82893.714980000004</v>
      </c>
      <c r="E24" s="80">
        <v>82893.714980000004</v>
      </c>
    </row>
    <row r="25" spans="1:5" s="82" customFormat="1" ht="15" customHeight="1">
      <c r="A25" s="51" t="s">
        <v>848</v>
      </c>
      <c r="B25" s="51" t="s">
        <v>1242</v>
      </c>
      <c r="C25" s="53" t="s">
        <v>1243</v>
      </c>
      <c r="D25" s="78">
        <v>39748</v>
      </c>
      <c r="E25" s="78">
        <v>39748</v>
      </c>
    </row>
    <row r="26" spans="1:5" s="81" customFormat="1" ht="15" customHeight="1">
      <c r="A26" s="51" t="s">
        <v>848</v>
      </c>
      <c r="B26" s="51" t="s">
        <v>1244</v>
      </c>
      <c r="C26" s="53" t="s">
        <v>1245</v>
      </c>
      <c r="D26" s="78">
        <v>0</v>
      </c>
      <c r="E26" s="78">
        <v>0</v>
      </c>
    </row>
    <row r="27" spans="1:5" s="81" customFormat="1" ht="15" customHeight="1">
      <c r="A27" s="51" t="s">
        <v>848</v>
      </c>
      <c r="B27" s="51" t="s">
        <v>1246</v>
      </c>
      <c r="C27" s="53" t="s">
        <v>1247</v>
      </c>
      <c r="D27" s="78">
        <v>0</v>
      </c>
      <c r="E27" s="78">
        <v>0</v>
      </c>
    </row>
    <row r="28" spans="1:5" s="81" customFormat="1" ht="15" customHeight="1">
      <c r="A28" s="51" t="s">
        <v>848</v>
      </c>
      <c r="B28" s="51" t="s">
        <v>1248</v>
      </c>
      <c r="C28" s="53" t="s">
        <v>1249</v>
      </c>
      <c r="D28" s="78">
        <v>3216.7289999999998</v>
      </c>
      <c r="E28" s="78">
        <v>3216.7289999999998</v>
      </c>
    </row>
    <row r="29" spans="1:5" s="81" customFormat="1" ht="15" customHeight="1">
      <c r="A29" s="51" t="s">
        <v>848</v>
      </c>
      <c r="B29" s="51" t="s">
        <v>1250</v>
      </c>
      <c r="C29" s="53" t="s">
        <v>1251</v>
      </c>
      <c r="D29" s="78">
        <v>39928.985979999998</v>
      </c>
      <c r="E29" s="78">
        <v>39928.985979999998</v>
      </c>
    </row>
    <row r="30" spans="1:5" s="81" customFormat="1" ht="15" customHeight="1">
      <c r="A30" s="51" t="s">
        <v>848</v>
      </c>
      <c r="B30" s="51" t="s">
        <v>1346</v>
      </c>
      <c r="C30" s="666" t="s">
        <v>1253</v>
      </c>
      <c r="D30" s="78">
        <v>28950.56712</v>
      </c>
      <c r="E30" s="78">
        <v>28950.56712</v>
      </c>
    </row>
    <row r="31" spans="1:5" s="81" customFormat="1" ht="15" customHeight="1">
      <c r="A31" s="51" t="s">
        <v>848</v>
      </c>
      <c r="B31" s="51" t="s">
        <v>1254</v>
      </c>
      <c r="C31" s="666" t="s">
        <v>1255</v>
      </c>
      <c r="D31" s="78">
        <v>10978.41886</v>
      </c>
      <c r="E31" s="78">
        <v>10978.41886</v>
      </c>
    </row>
    <row r="32" spans="1:5" s="81" customFormat="1" ht="15" customHeight="1">
      <c r="A32" s="51" t="s">
        <v>848</v>
      </c>
      <c r="B32" s="51" t="s">
        <v>1256</v>
      </c>
      <c r="C32" s="378" t="s">
        <v>705</v>
      </c>
      <c r="D32" s="482">
        <v>168615.97731000002</v>
      </c>
      <c r="E32" s="482">
        <v>168615.97731000002</v>
      </c>
    </row>
    <row r="33" spans="1:5" s="81" customFormat="1" ht="15" customHeight="1">
      <c r="A33" s="51" t="s">
        <v>848</v>
      </c>
      <c r="B33" s="51" t="s">
        <v>1257</v>
      </c>
      <c r="C33" s="53" t="s">
        <v>1258</v>
      </c>
      <c r="D33" s="78">
        <v>0</v>
      </c>
      <c r="E33" s="78">
        <v>0</v>
      </c>
    </row>
    <row r="34" spans="1:5" s="81" customFormat="1" ht="15" customHeight="1">
      <c r="A34" s="51" t="s">
        <v>848</v>
      </c>
      <c r="B34" s="51" t="s">
        <v>1259</v>
      </c>
      <c r="C34" s="53" t="s">
        <v>1260</v>
      </c>
      <c r="D34" s="78">
        <v>195399.24768</v>
      </c>
      <c r="E34" s="78">
        <v>195399.24768</v>
      </c>
    </row>
    <row r="35" spans="1:5" s="82" customFormat="1" ht="30" customHeight="1">
      <c r="A35" s="51" t="s">
        <v>848</v>
      </c>
      <c r="B35" s="51" t="s">
        <v>1275</v>
      </c>
      <c r="C35" s="378" t="s">
        <v>1378</v>
      </c>
      <c r="D35" s="482">
        <v>469.15257000000003</v>
      </c>
      <c r="E35" s="482">
        <v>469.15257000000003</v>
      </c>
    </row>
    <row r="36" spans="1:5" s="82" customFormat="1" ht="15" customHeight="1">
      <c r="A36" s="51" t="s">
        <v>848</v>
      </c>
      <c r="B36" s="178" t="s">
        <v>1276</v>
      </c>
      <c r="C36" s="51" t="s">
        <v>1277</v>
      </c>
      <c r="D36" s="78">
        <v>0</v>
      </c>
      <c r="E36" s="78">
        <v>0</v>
      </c>
    </row>
    <row r="37" spans="1:5" s="82" customFormat="1" ht="15" customHeight="1">
      <c r="A37" s="51" t="s">
        <v>848</v>
      </c>
      <c r="B37" s="51" t="s">
        <v>1278</v>
      </c>
      <c r="C37" s="53" t="s">
        <v>715</v>
      </c>
      <c r="D37" s="78">
        <v>469.15257000000003</v>
      </c>
      <c r="E37" s="78">
        <v>469.15257000000003</v>
      </c>
    </row>
    <row r="38" spans="1:5" s="82" customFormat="1" ht="15" customHeight="1">
      <c r="A38" s="51" t="s">
        <v>848</v>
      </c>
      <c r="B38" s="178" t="s">
        <v>1279</v>
      </c>
      <c r="C38" s="79" t="s">
        <v>1280</v>
      </c>
      <c r="D38" s="78">
        <v>24606.005379999999</v>
      </c>
      <c r="E38" s="78">
        <v>24606.005379999999</v>
      </c>
    </row>
    <row r="39" spans="1:5" s="82" customFormat="1" ht="15" customHeight="1">
      <c r="A39" s="51" t="s">
        <v>848</v>
      </c>
      <c r="B39" s="178" t="s">
        <v>1281</v>
      </c>
      <c r="C39" s="51" t="s">
        <v>1282</v>
      </c>
      <c r="D39" s="78">
        <v>-9672.9415000000008</v>
      </c>
      <c r="E39" s="78">
        <v>-9672.9415000000008</v>
      </c>
    </row>
    <row r="40" spans="1:5" s="82" customFormat="1" ht="15" customHeight="1">
      <c r="A40" s="51" t="s">
        <v>848</v>
      </c>
      <c r="B40" s="51" t="s">
        <v>1283</v>
      </c>
      <c r="C40" s="53" t="s">
        <v>1284</v>
      </c>
      <c r="D40" s="78">
        <v>15402.21645</v>
      </c>
      <c r="E40" s="78">
        <v>15402.21645</v>
      </c>
    </row>
    <row r="41" spans="1:5" s="82" customFormat="1" ht="15" customHeight="1">
      <c r="A41" s="51" t="s">
        <v>848</v>
      </c>
      <c r="B41" s="51" t="s">
        <v>1285</v>
      </c>
      <c r="C41" s="79" t="s">
        <v>1286</v>
      </c>
      <c r="D41" s="78">
        <v>0</v>
      </c>
      <c r="E41" s="78">
        <v>0</v>
      </c>
    </row>
    <row r="42" spans="1:5" s="82" customFormat="1" ht="15" customHeight="1">
      <c r="A42" s="51" t="s">
        <v>848</v>
      </c>
      <c r="B42" s="178" t="s">
        <v>1287</v>
      </c>
      <c r="C42" s="51" t="s">
        <v>1288</v>
      </c>
      <c r="D42" s="78">
        <v>0</v>
      </c>
      <c r="E42" s="78">
        <v>0</v>
      </c>
    </row>
    <row r="43" spans="1:5" s="82" customFormat="1" ht="15" customHeight="1">
      <c r="A43" s="51" t="s">
        <v>848</v>
      </c>
      <c r="B43" s="51" t="s">
        <v>1289</v>
      </c>
      <c r="C43" s="53" t="s">
        <v>1290</v>
      </c>
      <c r="D43" s="78">
        <v>15402.21645</v>
      </c>
      <c r="E43" s="78">
        <v>15402.21645</v>
      </c>
    </row>
    <row r="44" spans="1:5" s="82" customFormat="1" ht="15" customHeight="1">
      <c r="A44" s="51" t="s">
        <v>848</v>
      </c>
      <c r="B44" s="178" t="s">
        <v>1291</v>
      </c>
      <c r="C44" s="79" t="s">
        <v>1292</v>
      </c>
      <c r="D44" s="78">
        <v>-4699.2792900000004</v>
      </c>
      <c r="E44" s="78">
        <v>-4699.2792900000004</v>
      </c>
    </row>
    <row r="45" spans="1:5" s="82" customFormat="1" ht="15" customHeight="1">
      <c r="A45" s="51" t="s">
        <v>848</v>
      </c>
      <c r="B45" s="51" t="s">
        <v>1293</v>
      </c>
      <c r="C45" s="53" t="s">
        <v>1294</v>
      </c>
      <c r="D45" s="78">
        <v>10702.937159999999</v>
      </c>
      <c r="E45" s="78">
        <v>10702.937159999999</v>
      </c>
    </row>
    <row r="46" spans="1:5" s="82" customFormat="1" ht="15" customHeight="1">
      <c r="A46" s="51" t="s">
        <v>848</v>
      </c>
      <c r="B46" s="178" t="s">
        <v>1295</v>
      </c>
      <c r="C46" s="79" t="s">
        <v>1296</v>
      </c>
      <c r="D46" s="78">
        <v>0</v>
      </c>
      <c r="E46" s="78">
        <v>0</v>
      </c>
    </row>
    <row r="47" spans="1:5" s="82" customFormat="1" ht="15" customHeight="1">
      <c r="A47" s="51" t="s">
        <v>848</v>
      </c>
      <c r="B47" s="51" t="s">
        <v>1297</v>
      </c>
      <c r="C47" s="54" t="s">
        <v>1298</v>
      </c>
      <c r="D47" s="78">
        <v>0</v>
      </c>
      <c r="E47" s="78">
        <v>0</v>
      </c>
    </row>
    <row r="48" spans="1:5" s="82" customFormat="1" ht="15" customHeight="1">
      <c r="A48" s="51" t="s">
        <v>848</v>
      </c>
      <c r="B48" s="51" t="s">
        <v>1299</v>
      </c>
      <c r="C48" s="79" t="s">
        <v>1300</v>
      </c>
      <c r="D48" s="78">
        <v>0</v>
      </c>
      <c r="E48" s="78">
        <v>0</v>
      </c>
    </row>
    <row r="49" spans="1:5" s="82" customFormat="1" ht="15" customHeight="1">
      <c r="A49" s="51" t="s">
        <v>848</v>
      </c>
      <c r="B49" s="178" t="s">
        <v>1301</v>
      </c>
      <c r="C49" s="51" t="s">
        <v>1302</v>
      </c>
      <c r="D49" s="78">
        <v>-2.2688200000000003</v>
      </c>
      <c r="E49" s="78">
        <v>-2.2688200000000003</v>
      </c>
    </row>
    <row r="50" spans="1:5" s="82" customFormat="1" ht="15" customHeight="1">
      <c r="A50" s="51" t="s">
        <v>848</v>
      </c>
      <c r="B50" s="51" t="s">
        <v>1303</v>
      </c>
      <c r="C50" s="54" t="s">
        <v>1304</v>
      </c>
      <c r="D50" s="78">
        <v>2.2688200000000003</v>
      </c>
      <c r="E50" s="78">
        <v>2.2688200000000003</v>
      </c>
    </row>
    <row r="51" spans="1:5" s="82" customFormat="1" ht="15" customHeight="1">
      <c r="A51" s="51" t="s">
        <v>848</v>
      </c>
      <c r="B51" s="51" t="s">
        <v>1305</v>
      </c>
      <c r="C51" s="79" t="s">
        <v>1306</v>
      </c>
      <c r="D51" s="78">
        <v>0</v>
      </c>
      <c r="E51" s="78">
        <v>0</v>
      </c>
    </row>
    <row r="52" spans="1:5" s="82" customFormat="1" ht="15" customHeight="1">
      <c r="A52" s="51" t="s">
        <v>848</v>
      </c>
      <c r="B52" s="353" t="s">
        <v>1307</v>
      </c>
      <c r="C52" s="53" t="s">
        <v>1308</v>
      </c>
      <c r="D52" s="78">
        <v>10700.66834</v>
      </c>
      <c r="E52" s="78">
        <v>10700.66834</v>
      </c>
    </row>
    <row r="53" spans="1:5" s="82" customFormat="1" ht="15" customHeight="1">
      <c r="A53" s="51" t="s">
        <v>848</v>
      </c>
      <c r="B53" s="178" t="s">
        <v>1309</v>
      </c>
      <c r="C53" s="79" t="s">
        <v>1310</v>
      </c>
      <c r="D53" s="78">
        <v>9.3369999999999997</v>
      </c>
      <c r="E53" s="78">
        <v>9.3369999999999997</v>
      </c>
    </row>
    <row r="54" spans="1:5" s="82" customFormat="1" ht="15" customHeight="1">
      <c r="A54" s="51" t="s">
        <v>848</v>
      </c>
      <c r="B54" s="353" t="s">
        <v>1311</v>
      </c>
      <c r="C54" s="53" t="s">
        <v>727</v>
      </c>
      <c r="D54" s="78">
        <v>10710.00534</v>
      </c>
      <c r="E54" s="78">
        <v>10710.00534</v>
      </c>
    </row>
    <row r="55" spans="1:5" s="82" customFormat="1" ht="15" customHeight="1">
      <c r="A55" s="51" t="s">
        <v>848</v>
      </c>
      <c r="B55" s="178" t="s">
        <v>1312</v>
      </c>
      <c r="C55" s="79" t="s">
        <v>1313</v>
      </c>
      <c r="D55" s="78">
        <v>308.16374000000002</v>
      </c>
      <c r="E55" s="78">
        <v>308.16374000000002</v>
      </c>
    </row>
    <row r="56" spans="1:5" s="82" customFormat="1" ht="15" customHeight="1">
      <c r="A56" s="51" t="s">
        <v>848</v>
      </c>
      <c r="B56" s="178" t="s">
        <v>1314</v>
      </c>
      <c r="C56" s="51" t="s">
        <v>1315</v>
      </c>
      <c r="D56" s="78">
        <v>-39.750219999999999</v>
      </c>
      <c r="E56" s="78">
        <v>-39.750219999999999</v>
      </c>
    </row>
    <row r="57" spans="1:5" s="82" customFormat="1" ht="15" customHeight="1">
      <c r="A57" s="51" t="s">
        <v>848</v>
      </c>
      <c r="B57" s="51" t="s">
        <v>1316</v>
      </c>
      <c r="C57" s="53" t="s">
        <v>729</v>
      </c>
      <c r="D57" s="78">
        <v>10978.41886</v>
      </c>
      <c r="E57" s="78">
        <v>10978.41886</v>
      </c>
    </row>
    <row r="58" spans="1:5" s="82" customFormat="1" ht="15" customHeight="1">
      <c r="A58" s="51" t="s">
        <v>848</v>
      </c>
      <c r="B58" s="51" t="s">
        <v>1317</v>
      </c>
      <c r="C58" s="79" t="s">
        <v>1318</v>
      </c>
      <c r="D58" s="78">
        <v>0</v>
      </c>
      <c r="E58" s="78">
        <v>0</v>
      </c>
    </row>
    <row r="59" spans="1:5" s="82" customFormat="1" ht="15" customHeight="1">
      <c r="A59" s="51" t="s">
        <v>848</v>
      </c>
      <c r="B59" s="51" t="s">
        <v>1319</v>
      </c>
      <c r="C59" s="53" t="s">
        <v>1320</v>
      </c>
      <c r="D59" s="78">
        <v>10978.41886</v>
      </c>
      <c r="E59" s="78">
        <v>10978.41886</v>
      </c>
    </row>
    <row r="60" spans="1:5" s="82" customFormat="1" ht="15" customHeight="1">
      <c r="A60" s="51" t="s">
        <v>848</v>
      </c>
      <c r="B60" s="178" t="s">
        <v>1321</v>
      </c>
      <c r="C60" s="79" t="s">
        <v>1322</v>
      </c>
      <c r="D60" s="78">
        <v>0</v>
      </c>
      <c r="E60" s="78">
        <v>0</v>
      </c>
    </row>
    <row r="61" spans="1:5" s="82" customFormat="1" ht="15" customHeight="1">
      <c r="A61" s="362" t="s">
        <v>848</v>
      </c>
      <c r="B61" s="362" t="s">
        <v>1323</v>
      </c>
      <c r="C61" s="276" t="s">
        <v>1324</v>
      </c>
      <c r="D61" s="80">
        <v>10978.41886</v>
      </c>
      <c r="E61" s="80">
        <v>10978.41886</v>
      </c>
    </row>
    <row r="62" spans="1:5" ht="3.75" customHeight="1" thickBot="1">
      <c r="A62" s="51"/>
      <c r="B62" s="51"/>
      <c r="C62" s="388"/>
      <c r="D62" s="389"/>
      <c r="E62" s="389"/>
    </row>
    <row r="63" spans="1:5" ht="15" customHeight="1" thickTop="1">
      <c r="A63" s="51"/>
      <c r="B63" s="51"/>
      <c r="C63" s="354"/>
      <c r="D63" s="51"/>
      <c r="E63" s="75"/>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4" width="13.28515625" style="5" customWidth="1"/>
    <col min="5" max="16384" width="9.140625" style="5"/>
  </cols>
  <sheetData>
    <row r="1" spans="1:4" ht="25.5" customHeight="1">
      <c r="A1" s="800" t="s">
        <v>1424</v>
      </c>
      <c r="B1" s="800"/>
      <c r="C1" s="800"/>
      <c r="D1" s="800"/>
    </row>
    <row r="2" spans="1:4" ht="15" customHeight="1">
      <c r="A2" s="801" t="s">
        <v>555</v>
      </c>
      <c r="B2" s="801"/>
      <c r="C2" s="801"/>
      <c r="D2" s="801"/>
    </row>
    <row r="3" spans="1:4" ht="15" customHeight="1">
      <c r="A3" s="801" t="s">
        <v>1479</v>
      </c>
      <c r="B3" s="801"/>
      <c r="C3" s="801"/>
      <c r="D3" s="801"/>
    </row>
    <row r="4" spans="1:4" ht="31.5" customHeight="1">
      <c r="A4" s="802" t="s">
        <v>547</v>
      </c>
      <c r="B4" s="802"/>
      <c r="C4" s="802"/>
      <c r="D4" s="802"/>
    </row>
    <row r="5" spans="1:4" ht="3.75" customHeight="1">
      <c r="A5" s="92"/>
      <c r="B5" s="92"/>
      <c r="C5" s="92"/>
      <c r="D5" s="92"/>
    </row>
    <row r="6" spans="1:4" ht="30" customHeight="1" thickBot="1">
      <c r="A6" s="667"/>
      <c r="B6" s="597" t="s">
        <v>499</v>
      </c>
      <c r="C6" s="597" t="s">
        <v>500</v>
      </c>
      <c r="D6" s="598" t="s">
        <v>554</v>
      </c>
    </row>
    <row r="7" spans="1:4" ht="15" customHeight="1" thickTop="1">
      <c r="A7" s="668" t="s">
        <v>676</v>
      </c>
      <c r="B7" s="669">
        <v>58714.358489999999</v>
      </c>
      <c r="C7" s="669">
        <v>39591.950170000004</v>
      </c>
      <c r="D7" s="669">
        <v>98306.30866000001</v>
      </c>
    </row>
    <row r="8" spans="1:4" ht="15" customHeight="1">
      <c r="A8" s="609" t="s">
        <v>1214</v>
      </c>
      <c r="B8" s="604">
        <v>4643.0102000000006</v>
      </c>
      <c r="C8" s="604">
        <v>23485.045550000003</v>
      </c>
      <c r="D8" s="604">
        <v>28128.055750000003</v>
      </c>
    </row>
    <row r="9" spans="1:4" ht="15" customHeight="1">
      <c r="A9" s="609" t="s">
        <v>1216</v>
      </c>
      <c r="B9" s="604">
        <v>128.50882000000001</v>
      </c>
      <c r="C9" s="604">
        <v>0</v>
      </c>
      <c r="D9" s="604">
        <v>128.50882000000001</v>
      </c>
    </row>
    <row r="10" spans="1:4" ht="15" customHeight="1">
      <c r="A10" s="609" t="s">
        <v>1218</v>
      </c>
      <c r="B10" s="604">
        <v>5398.29079</v>
      </c>
      <c r="C10" s="604">
        <v>10438.16273</v>
      </c>
      <c r="D10" s="604">
        <v>15836.453519999999</v>
      </c>
    </row>
    <row r="11" spans="1:4" ht="15" customHeight="1">
      <c r="A11" s="609" t="s">
        <v>1220</v>
      </c>
      <c r="B11" s="604">
        <v>344.04786999999999</v>
      </c>
      <c r="C11" s="604">
        <v>0</v>
      </c>
      <c r="D11" s="604">
        <v>344.04786999999999</v>
      </c>
    </row>
    <row r="12" spans="1:4" ht="15" customHeight="1">
      <c r="A12" s="609" t="s">
        <v>1222</v>
      </c>
      <c r="B12" s="604">
        <v>10.032</v>
      </c>
      <c r="C12" s="604">
        <v>27.439400000000003</v>
      </c>
      <c r="D12" s="604">
        <v>37.471400000000003</v>
      </c>
    </row>
    <row r="13" spans="1:4" ht="15" customHeight="1">
      <c r="A13" s="609" t="s">
        <v>1224</v>
      </c>
      <c r="B13" s="604">
        <v>39548.749909999999</v>
      </c>
      <c r="C13" s="604">
        <v>4668.0608200000006</v>
      </c>
      <c r="D13" s="604">
        <v>44216.810729999997</v>
      </c>
    </row>
    <row r="14" spans="1:4" ht="15" customHeight="1">
      <c r="A14" s="609" t="s">
        <v>1226</v>
      </c>
      <c r="B14" s="604">
        <v>8641.7188999999998</v>
      </c>
      <c r="C14" s="604">
        <v>973.24167</v>
      </c>
      <c r="D14" s="604">
        <v>9614.9605699999993</v>
      </c>
    </row>
    <row r="15" spans="1:4" ht="15" customHeight="1">
      <c r="A15" s="609" t="s">
        <v>1228</v>
      </c>
      <c r="B15" s="604">
        <v>0</v>
      </c>
      <c r="C15" s="604">
        <v>0</v>
      </c>
      <c r="D15" s="604">
        <v>0</v>
      </c>
    </row>
    <row r="16" spans="1:4" ht="15" customHeight="1">
      <c r="A16" s="607" t="s">
        <v>1230</v>
      </c>
      <c r="B16" s="608">
        <v>27453.605039999999</v>
      </c>
      <c r="C16" s="608">
        <v>10829.464019999999</v>
      </c>
      <c r="D16" s="608">
        <v>38283.069059999994</v>
      </c>
    </row>
    <row r="17" spans="1:4" ht="15" customHeight="1">
      <c r="A17" s="609" t="s">
        <v>1425</v>
      </c>
      <c r="B17" s="604">
        <v>17249.607929999998</v>
      </c>
      <c r="C17" s="604">
        <v>0</v>
      </c>
      <c r="D17" s="604">
        <v>17249.607929999998</v>
      </c>
    </row>
    <row r="18" spans="1:4" ht="15" customHeight="1">
      <c r="A18" s="609" t="s">
        <v>1234</v>
      </c>
      <c r="B18" s="604">
        <v>10203.99711</v>
      </c>
      <c r="C18" s="604">
        <v>9475.4048899999998</v>
      </c>
      <c r="D18" s="604">
        <v>19679.402000000002</v>
      </c>
    </row>
    <row r="19" spans="1:4" ht="15" customHeight="1">
      <c r="A19" s="609" t="s">
        <v>1236</v>
      </c>
      <c r="B19" s="604">
        <v>0</v>
      </c>
      <c r="C19" s="604">
        <v>1354.0591299999999</v>
      </c>
      <c r="D19" s="604">
        <v>1354.0591299999999</v>
      </c>
    </row>
    <row r="20" spans="1:4" ht="15" customHeight="1">
      <c r="A20" s="609" t="s">
        <v>1238</v>
      </c>
      <c r="B20" s="604">
        <v>0</v>
      </c>
      <c r="C20" s="604">
        <v>0</v>
      </c>
      <c r="D20" s="604">
        <v>0</v>
      </c>
    </row>
    <row r="21" spans="1:4" ht="15" customHeight="1">
      <c r="A21" s="609" t="s">
        <v>1240</v>
      </c>
      <c r="B21" s="604">
        <v>0</v>
      </c>
      <c r="C21" s="604">
        <v>0</v>
      </c>
      <c r="D21" s="604">
        <v>0</v>
      </c>
    </row>
    <row r="22" spans="1:4" ht="15" customHeight="1">
      <c r="A22" s="609" t="s">
        <v>916</v>
      </c>
      <c r="B22" s="604">
        <v>0</v>
      </c>
      <c r="C22" s="604">
        <v>0</v>
      </c>
      <c r="D22" s="604">
        <v>0</v>
      </c>
    </row>
    <row r="23" spans="1:4" ht="15" customHeight="1">
      <c r="A23" s="607" t="s">
        <v>701</v>
      </c>
      <c r="B23" s="608">
        <v>31260.75345</v>
      </c>
      <c r="C23" s="608">
        <v>28762.486149999997</v>
      </c>
      <c r="D23" s="608">
        <v>60023.239600000001</v>
      </c>
    </row>
    <row r="24" spans="1:4" ht="15" customHeight="1">
      <c r="A24" s="609" t="s">
        <v>1243</v>
      </c>
      <c r="B24" s="604">
        <v>30938.799999999999</v>
      </c>
      <c r="C24" s="604">
        <v>23031</v>
      </c>
      <c r="D24" s="604">
        <v>53969.8</v>
      </c>
    </row>
    <row r="25" spans="1:4" ht="15" customHeight="1">
      <c r="A25" s="609" t="s">
        <v>1245</v>
      </c>
      <c r="B25" s="604">
        <v>0</v>
      </c>
      <c r="C25" s="604">
        <v>0</v>
      </c>
      <c r="D25" s="604">
        <v>0</v>
      </c>
    </row>
    <row r="26" spans="1:4" ht="15" customHeight="1">
      <c r="A26" s="609" t="s">
        <v>1247</v>
      </c>
      <c r="B26" s="604">
        <v>0</v>
      </c>
      <c r="C26" s="604">
        <v>0</v>
      </c>
      <c r="D26" s="604">
        <v>0</v>
      </c>
    </row>
    <row r="27" spans="1:4" ht="15" customHeight="1">
      <c r="A27" s="609" t="s">
        <v>1249</v>
      </c>
      <c r="B27" s="604">
        <v>1876.90338</v>
      </c>
      <c r="C27" s="604">
        <v>4272.4980800000003</v>
      </c>
      <c r="D27" s="604">
        <v>6149.40146</v>
      </c>
    </row>
    <row r="28" spans="1:4" ht="15" customHeight="1">
      <c r="A28" s="609" t="s">
        <v>1251</v>
      </c>
      <c r="B28" s="604">
        <v>-1554.94993</v>
      </c>
      <c r="C28" s="604">
        <v>1458.9880700000001</v>
      </c>
      <c r="D28" s="604">
        <v>-95.961859999999888</v>
      </c>
    </row>
    <row r="29" spans="1:4" ht="15" customHeight="1">
      <c r="A29" s="603" t="s">
        <v>1426</v>
      </c>
      <c r="B29" s="604">
        <v>-790.26359000000002</v>
      </c>
      <c r="C29" s="604">
        <v>3.9558400000000002</v>
      </c>
      <c r="D29" s="604">
        <v>-786.30775000000006</v>
      </c>
    </row>
    <row r="30" spans="1:4" ht="15" customHeight="1">
      <c r="A30" s="603" t="s">
        <v>1427</v>
      </c>
      <c r="B30" s="604">
        <v>-764.68633999999997</v>
      </c>
      <c r="C30" s="604">
        <v>1455.03223</v>
      </c>
      <c r="D30" s="604">
        <v>690.34589000000005</v>
      </c>
    </row>
    <row r="31" spans="1:4" ht="15" customHeight="1">
      <c r="A31" s="607" t="s">
        <v>705</v>
      </c>
      <c r="B31" s="608">
        <v>58714.358489999999</v>
      </c>
      <c r="C31" s="608">
        <v>39591.950169999996</v>
      </c>
      <c r="D31" s="608">
        <v>98306.308659999995</v>
      </c>
    </row>
    <row r="32" spans="1:4" ht="15" customHeight="1">
      <c r="A32" s="603" t="s">
        <v>1258</v>
      </c>
      <c r="B32" s="604">
        <v>0</v>
      </c>
      <c r="C32" s="604">
        <v>0</v>
      </c>
      <c r="D32" s="604">
        <v>0</v>
      </c>
    </row>
    <row r="33" spans="1:4" ht="15" customHeight="1">
      <c r="A33" s="603" t="s">
        <v>1260</v>
      </c>
      <c r="B33" s="604">
        <v>6818636.1380099999</v>
      </c>
      <c r="C33" s="604">
        <v>8626129.4673199989</v>
      </c>
      <c r="D33" s="604">
        <v>15444765.605329998</v>
      </c>
    </row>
    <row r="34" spans="1:4" ht="30" customHeight="1">
      <c r="A34" s="607" t="s">
        <v>1378</v>
      </c>
      <c r="B34" s="608">
        <v>0</v>
      </c>
      <c r="C34" s="608">
        <v>0</v>
      </c>
      <c r="D34" s="608">
        <v>0</v>
      </c>
    </row>
    <row r="35" spans="1:4" ht="15" customHeight="1">
      <c r="A35" s="603" t="s">
        <v>1277</v>
      </c>
      <c r="B35" s="604">
        <v>514.95753999999999</v>
      </c>
      <c r="C35" s="604">
        <v>0</v>
      </c>
      <c r="D35" s="604">
        <v>514.95753999999999</v>
      </c>
    </row>
    <row r="36" spans="1:4" ht="15" customHeight="1">
      <c r="A36" s="609" t="s">
        <v>715</v>
      </c>
      <c r="B36" s="604">
        <v>-514.95753999999999</v>
      </c>
      <c r="C36" s="604">
        <v>0</v>
      </c>
      <c r="D36" s="604">
        <v>-514.95753999999999</v>
      </c>
    </row>
    <row r="37" spans="1:4" ht="15" customHeight="1">
      <c r="A37" s="610" t="s">
        <v>1280</v>
      </c>
      <c r="B37" s="604">
        <v>28506.247019999999</v>
      </c>
      <c r="C37" s="604">
        <v>26576.237840000002</v>
      </c>
      <c r="D37" s="604">
        <v>55082.484859999997</v>
      </c>
    </row>
    <row r="38" spans="1:4" ht="15" customHeight="1">
      <c r="A38" s="603" t="s">
        <v>1282</v>
      </c>
      <c r="B38" s="604">
        <v>58.511690000000002</v>
      </c>
      <c r="C38" s="604">
        <v>117.34334</v>
      </c>
      <c r="D38" s="604">
        <v>175.85503</v>
      </c>
    </row>
    <row r="39" spans="1:4" ht="15" customHeight="1">
      <c r="A39" s="609" t="s">
        <v>1284</v>
      </c>
      <c r="B39" s="604">
        <v>27932.77779</v>
      </c>
      <c r="C39" s="604">
        <v>26458.894500000002</v>
      </c>
      <c r="D39" s="604">
        <v>54391.672290000002</v>
      </c>
    </row>
    <row r="40" spans="1:4" ht="15" customHeight="1">
      <c r="A40" s="610" t="s">
        <v>1286</v>
      </c>
      <c r="B40" s="604">
        <v>45.275790000000001</v>
      </c>
      <c r="C40" s="604">
        <v>0</v>
      </c>
      <c r="D40" s="604">
        <v>45.275790000000001</v>
      </c>
    </row>
    <row r="41" spans="1:4" ht="15" customHeight="1">
      <c r="A41" s="603" t="s">
        <v>1288</v>
      </c>
      <c r="B41" s="604">
        <v>30.86205</v>
      </c>
      <c r="C41" s="604">
        <v>0</v>
      </c>
      <c r="D41" s="604">
        <v>30.86205</v>
      </c>
    </row>
    <row r="42" spans="1:4" ht="15" customHeight="1">
      <c r="A42" s="609" t="s">
        <v>1290</v>
      </c>
      <c r="B42" s="604">
        <v>27947.19153</v>
      </c>
      <c r="C42" s="604">
        <v>26458.894500000002</v>
      </c>
      <c r="D42" s="604">
        <v>54406.086030000006</v>
      </c>
    </row>
    <row r="43" spans="1:4" ht="15" customHeight="1">
      <c r="A43" s="610" t="s">
        <v>1292</v>
      </c>
      <c r="B43" s="604">
        <v>29117.875329999999</v>
      </c>
      <c r="C43" s="604">
        <v>25003.862269999998</v>
      </c>
      <c r="D43" s="604">
        <v>54121.737599999993</v>
      </c>
    </row>
    <row r="44" spans="1:4" ht="15" customHeight="1">
      <c r="A44" s="609" t="s">
        <v>1294</v>
      </c>
      <c r="B44" s="604">
        <v>-1170.6837999999989</v>
      </c>
      <c r="C44" s="604">
        <v>1455.0322300000043</v>
      </c>
      <c r="D44" s="604">
        <v>284.34843000000546</v>
      </c>
    </row>
    <row r="45" spans="1:4" ht="15" customHeight="1">
      <c r="A45" s="610" t="s">
        <v>1428</v>
      </c>
      <c r="B45" s="604">
        <v>1.4160000000000001E-2</v>
      </c>
      <c r="C45" s="604">
        <v>0</v>
      </c>
      <c r="D45" s="604">
        <v>1.4160000000000001E-2</v>
      </c>
    </row>
    <row r="46" spans="1:4" ht="15" customHeight="1">
      <c r="A46" s="603" t="s">
        <v>1429</v>
      </c>
      <c r="B46" s="604">
        <v>0.34226000000000001</v>
      </c>
      <c r="C46" s="604">
        <v>0</v>
      </c>
      <c r="D46" s="604">
        <v>0.34226000000000001</v>
      </c>
    </row>
    <row r="47" spans="1:4" ht="15" customHeight="1">
      <c r="A47" s="609" t="s">
        <v>1308</v>
      </c>
      <c r="B47" s="604">
        <v>-1171.0118999999988</v>
      </c>
      <c r="C47" s="604">
        <v>1455.0322300000043</v>
      </c>
      <c r="D47" s="604">
        <v>284.02033000000552</v>
      </c>
    </row>
    <row r="48" spans="1:4" ht="15" customHeight="1">
      <c r="A48" s="610" t="s">
        <v>1310</v>
      </c>
      <c r="B48" s="604">
        <v>399.22556000000003</v>
      </c>
      <c r="C48" s="611">
        <v>0</v>
      </c>
      <c r="D48" s="604">
        <v>399.22556000000003</v>
      </c>
    </row>
    <row r="49" spans="1:4" ht="15" customHeight="1">
      <c r="A49" s="609" t="s">
        <v>727</v>
      </c>
      <c r="B49" s="604">
        <v>-771.78633999999875</v>
      </c>
      <c r="C49" s="604">
        <v>1455.0322300000043</v>
      </c>
      <c r="D49" s="604">
        <v>683.2458900000056</v>
      </c>
    </row>
    <row r="50" spans="1:4" ht="15" customHeight="1">
      <c r="A50" s="610" t="s">
        <v>1313</v>
      </c>
      <c r="B50" s="604">
        <v>7.1</v>
      </c>
      <c r="C50" s="604">
        <v>0</v>
      </c>
      <c r="D50" s="604">
        <v>7.1</v>
      </c>
    </row>
    <row r="51" spans="1:4" ht="15" customHeight="1">
      <c r="A51" s="603" t="s">
        <v>1315</v>
      </c>
      <c r="B51" s="604">
        <v>0</v>
      </c>
      <c r="C51" s="604">
        <v>0</v>
      </c>
      <c r="D51" s="604">
        <v>0</v>
      </c>
    </row>
    <row r="52" spans="1:4" ht="15" customHeight="1">
      <c r="A52" s="609" t="s">
        <v>729</v>
      </c>
      <c r="B52" s="604">
        <v>-764.68633999999872</v>
      </c>
      <c r="C52" s="604">
        <v>1455.0322300000043</v>
      </c>
      <c r="D52" s="604">
        <v>690.34589000000562</v>
      </c>
    </row>
    <row r="53" spans="1:4" ht="15" customHeight="1">
      <c r="A53" s="610" t="s">
        <v>1318</v>
      </c>
      <c r="B53" s="604">
        <v>0</v>
      </c>
      <c r="C53" s="604">
        <v>0</v>
      </c>
      <c r="D53" s="604">
        <v>0</v>
      </c>
    </row>
    <row r="54" spans="1:4" ht="15" customHeight="1">
      <c r="A54" s="609" t="s">
        <v>1320</v>
      </c>
      <c r="B54" s="604">
        <v>-764.68633999999872</v>
      </c>
      <c r="C54" s="604">
        <v>1455.0322300000043</v>
      </c>
      <c r="D54" s="604">
        <v>690.34589000000562</v>
      </c>
    </row>
    <row r="55" spans="1:4" ht="15" customHeight="1">
      <c r="A55" s="610" t="s">
        <v>1322</v>
      </c>
      <c r="B55" s="604">
        <v>0</v>
      </c>
      <c r="C55" s="604">
        <v>0</v>
      </c>
      <c r="D55" s="604">
        <v>0</v>
      </c>
    </row>
    <row r="56" spans="1:4" ht="15" customHeight="1" thickBot="1">
      <c r="A56" s="670" t="s">
        <v>1324</v>
      </c>
      <c r="B56" s="671">
        <v>-764.68633999999872</v>
      </c>
      <c r="C56" s="671">
        <v>1455.0322300000043</v>
      </c>
      <c r="D56" s="671">
        <v>690.34589000000562</v>
      </c>
    </row>
    <row r="57" spans="1:4" ht="3.75" customHeight="1" thickTop="1" thickBot="1">
      <c r="A57" s="605"/>
      <c r="B57" s="606"/>
      <c r="C57" s="606"/>
      <c r="D57" s="606"/>
    </row>
    <row r="58" spans="1:4" ht="15" customHeight="1" thickTop="1">
      <c r="A58" s="602"/>
      <c r="B58" s="602"/>
      <c r="C58" s="602"/>
      <c r="D58" s="602"/>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4" width="13.28515625" style="2" customWidth="1"/>
    <col min="5" max="250" width="9.140625" style="5"/>
    <col min="251" max="251" width="89.85546875" style="5" bestFit="1" customWidth="1"/>
    <col min="252" max="253" width="12.140625" style="5" customWidth="1"/>
    <col min="254" max="254" width="15.140625" style="5" customWidth="1"/>
    <col min="255" max="506" width="9.140625" style="5"/>
    <col min="507" max="507" width="89.85546875" style="5" bestFit="1" customWidth="1"/>
    <col min="508" max="509" width="12.140625" style="5" customWidth="1"/>
    <col min="510" max="510" width="15.140625" style="5" customWidth="1"/>
    <col min="511" max="762" width="9.140625" style="5"/>
    <col min="763" max="763" width="89.85546875" style="5" bestFit="1" customWidth="1"/>
    <col min="764" max="765" width="12.140625" style="5" customWidth="1"/>
    <col min="766" max="766" width="15.140625" style="5" customWidth="1"/>
    <col min="767" max="1018" width="9.140625" style="5"/>
    <col min="1019" max="1019" width="89.85546875" style="5" bestFit="1" customWidth="1"/>
    <col min="1020" max="1021" width="12.140625" style="5" customWidth="1"/>
    <col min="1022" max="1022" width="15.140625" style="5" customWidth="1"/>
    <col min="1023" max="1274" width="9.140625" style="5"/>
    <col min="1275" max="1275" width="89.85546875" style="5" bestFit="1" customWidth="1"/>
    <col min="1276" max="1277" width="12.140625" style="5" customWidth="1"/>
    <col min="1278" max="1278" width="15.140625" style="5" customWidth="1"/>
    <col min="1279" max="1530" width="9.140625" style="5"/>
    <col min="1531" max="1531" width="89.85546875" style="5" bestFit="1" customWidth="1"/>
    <col min="1532" max="1533" width="12.140625" style="5" customWidth="1"/>
    <col min="1534" max="1534" width="15.140625" style="5" customWidth="1"/>
    <col min="1535" max="1786" width="9.140625" style="5"/>
    <col min="1787" max="1787" width="89.85546875" style="5" bestFit="1" customWidth="1"/>
    <col min="1788" max="1789" width="12.140625" style="5" customWidth="1"/>
    <col min="1790" max="1790" width="15.140625" style="5" customWidth="1"/>
    <col min="1791" max="2042" width="9.140625" style="5"/>
    <col min="2043" max="2043" width="89.85546875" style="5" bestFit="1" customWidth="1"/>
    <col min="2044" max="2045" width="12.140625" style="5" customWidth="1"/>
    <col min="2046" max="2046" width="15.140625" style="5" customWidth="1"/>
    <col min="2047" max="2298" width="9.140625" style="5"/>
    <col min="2299" max="2299" width="89.85546875" style="5" bestFit="1" customWidth="1"/>
    <col min="2300" max="2301" width="12.140625" style="5" customWidth="1"/>
    <col min="2302" max="2302" width="15.140625" style="5" customWidth="1"/>
    <col min="2303" max="2554" width="9.140625" style="5"/>
    <col min="2555" max="2555" width="89.85546875" style="5" bestFit="1" customWidth="1"/>
    <col min="2556" max="2557" width="12.140625" style="5" customWidth="1"/>
    <col min="2558" max="2558" width="15.140625" style="5" customWidth="1"/>
    <col min="2559" max="2810" width="9.140625" style="5"/>
    <col min="2811" max="2811" width="89.85546875" style="5" bestFit="1" customWidth="1"/>
    <col min="2812" max="2813" width="12.140625" style="5" customWidth="1"/>
    <col min="2814" max="2814" width="15.140625" style="5" customWidth="1"/>
    <col min="2815" max="3066" width="9.140625" style="5"/>
    <col min="3067" max="3067" width="89.85546875" style="5" bestFit="1" customWidth="1"/>
    <col min="3068" max="3069" width="12.140625" style="5" customWidth="1"/>
    <col min="3070" max="3070" width="15.140625" style="5" customWidth="1"/>
    <col min="3071" max="3322" width="9.140625" style="5"/>
    <col min="3323" max="3323" width="89.85546875" style="5" bestFit="1" customWidth="1"/>
    <col min="3324" max="3325" width="12.140625" style="5" customWidth="1"/>
    <col min="3326" max="3326" width="15.140625" style="5" customWidth="1"/>
    <col min="3327" max="3578" width="9.140625" style="5"/>
    <col min="3579" max="3579" width="89.85546875" style="5" bestFit="1" customWidth="1"/>
    <col min="3580" max="3581" width="12.140625" style="5" customWidth="1"/>
    <col min="3582" max="3582" width="15.140625" style="5" customWidth="1"/>
    <col min="3583" max="3834" width="9.140625" style="5"/>
    <col min="3835" max="3835" width="89.85546875" style="5" bestFit="1" customWidth="1"/>
    <col min="3836" max="3837" width="12.140625" style="5" customWidth="1"/>
    <col min="3838" max="3838" width="15.140625" style="5" customWidth="1"/>
    <col min="3839" max="4090" width="9.140625" style="5"/>
    <col min="4091" max="4091" width="89.85546875" style="5" bestFit="1" customWidth="1"/>
    <col min="4092" max="4093" width="12.140625" style="5" customWidth="1"/>
    <col min="4094" max="4094" width="15.140625" style="5" customWidth="1"/>
    <col min="4095" max="4346" width="9.140625" style="5"/>
    <col min="4347" max="4347" width="89.85546875" style="5" bestFit="1" customWidth="1"/>
    <col min="4348" max="4349" width="12.140625" style="5" customWidth="1"/>
    <col min="4350" max="4350" width="15.140625" style="5" customWidth="1"/>
    <col min="4351" max="4602" width="9.140625" style="5"/>
    <col min="4603" max="4603" width="89.85546875" style="5" bestFit="1" customWidth="1"/>
    <col min="4604" max="4605" width="12.140625" style="5" customWidth="1"/>
    <col min="4606" max="4606" width="15.140625" style="5" customWidth="1"/>
    <col min="4607" max="4858" width="9.140625" style="5"/>
    <col min="4859" max="4859" width="89.85546875" style="5" bestFit="1" customWidth="1"/>
    <col min="4860" max="4861" width="12.140625" style="5" customWidth="1"/>
    <col min="4862" max="4862" width="15.140625" style="5" customWidth="1"/>
    <col min="4863" max="5114" width="9.140625" style="5"/>
    <col min="5115" max="5115" width="89.85546875" style="5" bestFit="1" customWidth="1"/>
    <col min="5116" max="5117" width="12.140625" style="5" customWidth="1"/>
    <col min="5118" max="5118" width="15.140625" style="5" customWidth="1"/>
    <col min="5119" max="5370" width="9.140625" style="5"/>
    <col min="5371" max="5371" width="89.85546875" style="5" bestFit="1" customWidth="1"/>
    <col min="5372" max="5373" width="12.140625" style="5" customWidth="1"/>
    <col min="5374" max="5374" width="15.140625" style="5" customWidth="1"/>
    <col min="5375" max="5626" width="9.140625" style="5"/>
    <col min="5627" max="5627" width="89.85546875" style="5" bestFit="1" customWidth="1"/>
    <col min="5628" max="5629" width="12.140625" style="5" customWidth="1"/>
    <col min="5630" max="5630" width="15.140625" style="5" customWidth="1"/>
    <col min="5631" max="5882" width="9.140625" style="5"/>
    <col min="5883" max="5883" width="89.85546875" style="5" bestFit="1" customWidth="1"/>
    <col min="5884" max="5885" width="12.140625" style="5" customWidth="1"/>
    <col min="5886" max="5886" width="15.140625" style="5" customWidth="1"/>
    <col min="5887" max="6138" width="9.140625" style="5"/>
    <col min="6139" max="6139" width="89.85546875" style="5" bestFit="1" customWidth="1"/>
    <col min="6140" max="6141" width="12.140625" style="5" customWidth="1"/>
    <col min="6142" max="6142" width="15.140625" style="5" customWidth="1"/>
    <col min="6143" max="6394" width="9.140625" style="5"/>
    <col min="6395" max="6395" width="89.85546875" style="5" bestFit="1" customWidth="1"/>
    <col min="6396" max="6397" width="12.140625" style="5" customWidth="1"/>
    <col min="6398" max="6398" width="15.140625" style="5" customWidth="1"/>
    <col min="6399" max="6650" width="9.140625" style="5"/>
    <col min="6651" max="6651" width="89.85546875" style="5" bestFit="1" customWidth="1"/>
    <col min="6652" max="6653" width="12.140625" style="5" customWidth="1"/>
    <col min="6654" max="6654" width="15.140625" style="5" customWidth="1"/>
    <col min="6655" max="6906" width="9.140625" style="5"/>
    <col min="6907" max="6907" width="89.85546875" style="5" bestFit="1" customWidth="1"/>
    <col min="6908" max="6909" width="12.140625" style="5" customWidth="1"/>
    <col min="6910" max="6910" width="15.140625" style="5" customWidth="1"/>
    <col min="6911" max="7162" width="9.140625" style="5"/>
    <col min="7163" max="7163" width="89.85546875" style="5" bestFit="1" customWidth="1"/>
    <col min="7164" max="7165" width="12.140625" style="5" customWidth="1"/>
    <col min="7166" max="7166" width="15.140625" style="5" customWidth="1"/>
    <col min="7167" max="7418" width="9.140625" style="5"/>
    <col min="7419" max="7419" width="89.85546875" style="5" bestFit="1" customWidth="1"/>
    <col min="7420" max="7421" width="12.140625" style="5" customWidth="1"/>
    <col min="7422" max="7422" width="15.140625" style="5" customWidth="1"/>
    <col min="7423" max="7674" width="9.140625" style="5"/>
    <col min="7675" max="7675" width="89.85546875" style="5" bestFit="1" customWidth="1"/>
    <col min="7676" max="7677" width="12.140625" style="5" customWidth="1"/>
    <col min="7678" max="7678" width="15.140625" style="5" customWidth="1"/>
    <col min="7679" max="7930" width="9.140625" style="5"/>
    <col min="7931" max="7931" width="89.85546875" style="5" bestFit="1" customWidth="1"/>
    <col min="7932" max="7933" width="12.140625" style="5" customWidth="1"/>
    <col min="7934" max="7934" width="15.140625" style="5" customWidth="1"/>
    <col min="7935" max="8186" width="9.140625" style="5"/>
    <col min="8187" max="8187" width="89.85546875" style="5" bestFit="1" customWidth="1"/>
    <col min="8188" max="8189" width="12.140625" style="5" customWidth="1"/>
    <col min="8190" max="8190" width="15.140625" style="5" customWidth="1"/>
    <col min="8191" max="8442" width="9.140625" style="5"/>
    <col min="8443" max="8443" width="89.85546875" style="5" bestFit="1" customWidth="1"/>
    <col min="8444" max="8445" width="12.140625" style="5" customWidth="1"/>
    <col min="8446" max="8446" width="15.140625" style="5" customWidth="1"/>
    <col min="8447" max="8698" width="9.140625" style="5"/>
    <col min="8699" max="8699" width="89.85546875" style="5" bestFit="1" customWidth="1"/>
    <col min="8700" max="8701" width="12.140625" style="5" customWidth="1"/>
    <col min="8702" max="8702" width="15.140625" style="5" customWidth="1"/>
    <col min="8703" max="8954" width="9.140625" style="5"/>
    <col min="8955" max="8955" width="89.85546875" style="5" bestFit="1" customWidth="1"/>
    <col min="8956" max="8957" width="12.140625" style="5" customWidth="1"/>
    <col min="8958" max="8958" width="15.140625" style="5" customWidth="1"/>
    <col min="8959" max="9210" width="9.140625" style="5"/>
    <col min="9211" max="9211" width="89.85546875" style="5" bestFit="1" customWidth="1"/>
    <col min="9212" max="9213" width="12.140625" style="5" customWidth="1"/>
    <col min="9214" max="9214" width="15.140625" style="5" customWidth="1"/>
    <col min="9215" max="9466" width="9.140625" style="5"/>
    <col min="9467" max="9467" width="89.85546875" style="5" bestFit="1" customWidth="1"/>
    <col min="9468" max="9469" width="12.140625" style="5" customWidth="1"/>
    <col min="9470" max="9470" width="15.140625" style="5" customWidth="1"/>
    <col min="9471" max="9722" width="9.140625" style="5"/>
    <col min="9723" max="9723" width="89.85546875" style="5" bestFit="1" customWidth="1"/>
    <col min="9724" max="9725" width="12.140625" style="5" customWidth="1"/>
    <col min="9726" max="9726" width="15.140625" style="5" customWidth="1"/>
    <col min="9727" max="9978" width="9.140625" style="5"/>
    <col min="9979" max="9979" width="89.85546875" style="5" bestFit="1" customWidth="1"/>
    <col min="9980" max="9981" width="12.140625" style="5" customWidth="1"/>
    <col min="9982" max="9982" width="15.140625" style="5" customWidth="1"/>
    <col min="9983" max="10234" width="9.140625" style="5"/>
    <col min="10235" max="10235" width="89.85546875" style="5" bestFit="1" customWidth="1"/>
    <col min="10236" max="10237" width="12.140625" style="5" customWidth="1"/>
    <col min="10238" max="10238" width="15.140625" style="5" customWidth="1"/>
    <col min="10239" max="10490" width="9.140625" style="5"/>
    <col min="10491" max="10491" width="89.85546875" style="5" bestFit="1" customWidth="1"/>
    <col min="10492" max="10493" width="12.140625" style="5" customWidth="1"/>
    <col min="10494" max="10494" width="15.140625" style="5" customWidth="1"/>
    <col min="10495" max="10746" width="9.140625" style="5"/>
    <col min="10747" max="10747" width="89.85546875" style="5" bestFit="1" customWidth="1"/>
    <col min="10748" max="10749" width="12.140625" style="5" customWidth="1"/>
    <col min="10750" max="10750" width="15.140625" style="5" customWidth="1"/>
    <col min="10751" max="11002" width="9.140625" style="5"/>
    <col min="11003" max="11003" width="89.85546875" style="5" bestFit="1" customWidth="1"/>
    <col min="11004" max="11005" width="12.140625" style="5" customWidth="1"/>
    <col min="11006" max="11006" width="15.140625" style="5" customWidth="1"/>
    <col min="11007" max="11258" width="9.140625" style="5"/>
    <col min="11259" max="11259" width="89.85546875" style="5" bestFit="1" customWidth="1"/>
    <col min="11260" max="11261" width="12.140625" style="5" customWidth="1"/>
    <col min="11262" max="11262" width="15.140625" style="5" customWidth="1"/>
    <col min="11263" max="11514" width="9.140625" style="5"/>
    <col min="11515" max="11515" width="89.85546875" style="5" bestFit="1" customWidth="1"/>
    <col min="11516" max="11517" width="12.140625" style="5" customWidth="1"/>
    <col min="11518" max="11518" width="15.140625" style="5" customWidth="1"/>
    <col min="11519" max="11770" width="9.140625" style="5"/>
    <col min="11771" max="11771" width="89.85546875" style="5" bestFit="1" customWidth="1"/>
    <col min="11772" max="11773" width="12.140625" style="5" customWidth="1"/>
    <col min="11774" max="11774" width="15.140625" style="5" customWidth="1"/>
    <col min="11775" max="12026" width="9.140625" style="5"/>
    <col min="12027" max="12027" width="89.85546875" style="5" bestFit="1" customWidth="1"/>
    <col min="12028" max="12029" width="12.140625" style="5" customWidth="1"/>
    <col min="12030" max="12030" width="15.140625" style="5" customWidth="1"/>
    <col min="12031" max="12282" width="9.140625" style="5"/>
    <col min="12283" max="12283" width="89.85546875" style="5" bestFit="1" customWidth="1"/>
    <col min="12284" max="12285" width="12.140625" style="5" customWidth="1"/>
    <col min="12286" max="12286" width="15.140625" style="5" customWidth="1"/>
    <col min="12287" max="12538" width="9.140625" style="5"/>
    <col min="12539" max="12539" width="89.85546875" style="5" bestFit="1" customWidth="1"/>
    <col min="12540" max="12541" width="12.140625" style="5" customWidth="1"/>
    <col min="12542" max="12542" width="15.140625" style="5" customWidth="1"/>
    <col min="12543" max="12794" width="9.140625" style="5"/>
    <col min="12795" max="12795" width="89.85546875" style="5" bestFit="1" customWidth="1"/>
    <col min="12796" max="12797" width="12.140625" style="5" customWidth="1"/>
    <col min="12798" max="12798" width="15.140625" style="5" customWidth="1"/>
    <col min="12799" max="13050" width="9.140625" style="5"/>
    <col min="13051" max="13051" width="89.85546875" style="5" bestFit="1" customWidth="1"/>
    <col min="13052" max="13053" width="12.140625" style="5" customWidth="1"/>
    <col min="13054" max="13054" width="15.140625" style="5" customWidth="1"/>
    <col min="13055" max="13306" width="9.140625" style="5"/>
    <col min="13307" max="13307" width="89.85546875" style="5" bestFit="1" customWidth="1"/>
    <col min="13308" max="13309" width="12.140625" style="5" customWidth="1"/>
    <col min="13310" max="13310" width="15.140625" style="5" customWidth="1"/>
    <col min="13311" max="13562" width="9.140625" style="5"/>
    <col min="13563" max="13563" width="89.85546875" style="5" bestFit="1" customWidth="1"/>
    <col min="13564" max="13565" width="12.140625" style="5" customWidth="1"/>
    <col min="13566" max="13566" width="15.140625" style="5" customWidth="1"/>
    <col min="13567" max="13818" width="9.140625" style="5"/>
    <col min="13819" max="13819" width="89.85546875" style="5" bestFit="1" customWidth="1"/>
    <col min="13820" max="13821" width="12.140625" style="5" customWidth="1"/>
    <col min="13822" max="13822" width="15.140625" style="5" customWidth="1"/>
    <col min="13823" max="14074" width="9.140625" style="5"/>
    <col min="14075" max="14075" width="89.85546875" style="5" bestFit="1" customWidth="1"/>
    <col min="14076" max="14077" width="12.140625" style="5" customWidth="1"/>
    <col min="14078" max="14078" width="15.140625" style="5" customWidth="1"/>
    <col min="14079" max="14330" width="9.140625" style="5"/>
    <col min="14331" max="14331" width="89.85546875" style="5" bestFit="1" customWidth="1"/>
    <col min="14332" max="14333" width="12.140625" style="5" customWidth="1"/>
    <col min="14334" max="14334" width="15.140625" style="5" customWidth="1"/>
    <col min="14335" max="14586" width="9.140625" style="5"/>
    <col min="14587" max="14587" width="89.85546875" style="5" bestFit="1" customWidth="1"/>
    <col min="14588" max="14589" width="12.140625" style="5" customWidth="1"/>
    <col min="14590" max="14590" width="15.140625" style="5" customWidth="1"/>
    <col min="14591" max="14842" width="9.140625" style="5"/>
    <col min="14843" max="14843" width="89.85546875" style="5" bestFit="1" customWidth="1"/>
    <col min="14844" max="14845" width="12.140625" style="5" customWidth="1"/>
    <col min="14846" max="14846" width="15.140625" style="5" customWidth="1"/>
    <col min="14847" max="15098" width="9.140625" style="5"/>
    <col min="15099" max="15099" width="89.85546875" style="5" bestFit="1" customWidth="1"/>
    <col min="15100" max="15101" width="12.140625" style="5" customWidth="1"/>
    <col min="15102" max="15102" width="15.140625" style="5" customWidth="1"/>
    <col min="15103" max="15354" width="9.140625" style="5"/>
    <col min="15355" max="15355" width="89.85546875" style="5" bestFit="1" customWidth="1"/>
    <col min="15356" max="15357" width="12.140625" style="5" customWidth="1"/>
    <col min="15358" max="15358" width="15.140625" style="5" customWidth="1"/>
    <col min="15359" max="15610" width="9.140625" style="5"/>
    <col min="15611" max="15611" width="89.85546875" style="5" bestFit="1" customWidth="1"/>
    <col min="15612" max="15613" width="12.140625" style="5" customWidth="1"/>
    <col min="15614" max="15614" width="15.140625" style="5" customWidth="1"/>
    <col min="15615" max="15866" width="9.140625" style="5"/>
    <col min="15867" max="15867" width="89.85546875" style="5" bestFit="1" customWidth="1"/>
    <col min="15868" max="15869" width="12.140625" style="5" customWidth="1"/>
    <col min="15870" max="15870" width="15.140625" style="5" customWidth="1"/>
    <col min="15871" max="16122" width="9.140625" style="5"/>
    <col min="16123" max="16123" width="89.85546875" style="5" bestFit="1" customWidth="1"/>
    <col min="16124" max="16125" width="12.140625" style="5" customWidth="1"/>
    <col min="16126" max="16126" width="15.140625" style="5" customWidth="1"/>
    <col min="16127" max="16384" width="9.140625" style="5"/>
  </cols>
  <sheetData>
    <row r="1" spans="1:4" ht="29.25" customHeight="1">
      <c r="A1" s="800" t="s">
        <v>1430</v>
      </c>
      <c r="B1" s="800"/>
      <c r="C1" s="800"/>
      <c r="D1" s="800"/>
    </row>
    <row r="2" spans="1:4" ht="15" customHeight="1">
      <c r="A2" s="801" t="s">
        <v>555</v>
      </c>
      <c r="B2" s="801"/>
      <c r="C2" s="801"/>
      <c r="D2" s="801"/>
    </row>
    <row r="3" spans="1:4" ht="15" customHeight="1">
      <c r="A3" s="801" t="s">
        <v>1479</v>
      </c>
      <c r="B3" s="801"/>
      <c r="C3" s="801"/>
      <c r="D3" s="801"/>
    </row>
    <row r="4" spans="1:4" ht="33" customHeight="1">
      <c r="A4" s="802" t="s">
        <v>547</v>
      </c>
      <c r="B4" s="802"/>
      <c r="C4" s="802"/>
      <c r="D4" s="802"/>
    </row>
    <row r="5" spans="1:4" ht="3.75" customHeight="1">
      <c r="A5" s="612"/>
      <c r="B5" s="612"/>
      <c r="C5" s="612"/>
      <c r="D5" s="612"/>
    </row>
    <row r="6" spans="1:4" ht="30" customHeight="1" thickBot="1">
      <c r="A6" s="672"/>
      <c r="B6" s="597" t="s">
        <v>518</v>
      </c>
      <c r="C6" s="597" t="s">
        <v>519</v>
      </c>
      <c r="D6" s="598" t="s">
        <v>554</v>
      </c>
    </row>
    <row r="7" spans="1:4" ht="15" customHeight="1" thickTop="1">
      <c r="A7" s="673" t="s">
        <v>676</v>
      </c>
      <c r="B7" s="674">
        <v>149990.27653</v>
      </c>
      <c r="C7" s="674">
        <v>78059.483099999998</v>
      </c>
      <c r="D7" s="674">
        <v>228049.75962999999</v>
      </c>
    </row>
    <row r="8" spans="1:4" ht="15" customHeight="1">
      <c r="A8" s="619" t="s">
        <v>1214</v>
      </c>
      <c r="B8" s="618">
        <v>33876.17037</v>
      </c>
      <c r="C8" s="618">
        <v>19043.835129999999</v>
      </c>
      <c r="D8" s="618">
        <v>52920.005499999999</v>
      </c>
    </row>
    <row r="9" spans="1:4" ht="15" customHeight="1">
      <c r="A9" s="619" t="s">
        <v>1216</v>
      </c>
      <c r="B9" s="618">
        <v>857.35110999999995</v>
      </c>
      <c r="C9" s="618">
        <v>0</v>
      </c>
      <c r="D9" s="618">
        <v>857.35110999999995</v>
      </c>
    </row>
    <row r="10" spans="1:4" ht="15" customHeight="1">
      <c r="A10" s="619" t="s">
        <v>1218</v>
      </c>
      <c r="B10" s="618">
        <v>42736.004979999998</v>
      </c>
      <c r="C10" s="618">
        <v>18621.87443</v>
      </c>
      <c r="D10" s="618">
        <v>61357.879409999994</v>
      </c>
    </row>
    <row r="11" spans="1:4" ht="15" customHeight="1">
      <c r="A11" s="619" t="s">
        <v>1220</v>
      </c>
      <c r="B11" s="618">
        <v>0</v>
      </c>
      <c r="C11" s="618">
        <v>0</v>
      </c>
      <c r="D11" s="618">
        <v>0</v>
      </c>
    </row>
    <row r="12" spans="1:4" ht="15" customHeight="1">
      <c r="A12" s="619" t="s">
        <v>1222</v>
      </c>
      <c r="B12" s="618">
        <v>253.90898999999999</v>
      </c>
      <c r="C12" s="618">
        <v>5315.42</v>
      </c>
      <c r="D12" s="618">
        <v>5569.32899</v>
      </c>
    </row>
    <row r="13" spans="1:4" ht="15" customHeight="1">
      <c r="A13" s="619" t="s">
        <v>1224</v>
      </c>
      <c r="B13" s="618">
        <v>65496.624759999999</v>
      </c>
      <c r="C13" s="618">
        <v>28750.125350000002</v>
      </c>
      <c r="D13" s="618">
        <v>94246.750109999994</v>
      </c>
    </row>
    <row r="14" spans="1:4" ht="15" customHeight="1">
      <c r="A14" s="619" t="s">
        <v>1226</v>
      </c>
      <c r="B14" s="618">
        <v>6770.2163200000005</v>
      </c>
      <c r="C14" s="618">
        <v>6328.2281900000007</v>
      </c>
      <c r="D14" s="618">
        <v>13098.444510000001</v>
      </c>
    </row>
    <row r="15" spans="1:4" ht="15" customHeight="1">
      <c r="A15" s="619" t="s">
        <v>1228</v>
      </c>
      <c r="B15" s="618">
        <v>0</v>
      </c>
      <c r="C15" s="618">
        <v>0</v>
      </c>
      <c r="D15" s="618">
        <v>0</v>
      </c>
    </row>
    <row r="16" spans="1:4" ht="15" customHeight="1">
      <c r="A16" s="614" t="s">
        <v>1230</v>
      </c>
      <c r="B16" s="615">
        <v>70893.089189999999</v>
      </c>
      <c r="C16" s="615">
        <v>33433.890149999999</v>
      </c>
      <c r="D16" s="615">
        <v>104326.97933999999</v>
      </c>
    </row>
    <row r="17" spans="1:4" ht="15" customHeight="1">
      <c r="A17" s="619" t="s">
        <v>278</v>
      </c>
      <c r="B17" s="618">
        <v>0</v>
      </c>
      <c r="C17" s="618">
        <v>0</v>
      </c>
      <c r="D17" s="618">
        <v>0</v>
      </c>
    </row>
    <row r="18" spans="1:4" ht="15" customHeight="1">
      <c r="A18" s="619" t="s">
        <v>1431</v>
      </c>
      <c r="B18" s="618">
        <v>0</v>
      </c>
      <c r="C18" s="618">
        <v>0</v>
      </c>
      <c r="D18" s="618">
        <v>0</v>
      </c>
    </row>
    <row r="19" spans="1:4" ht="15" customHeight="1">
      <c r="A19" s="619" t="s">
        <v>1425</v>
      </c>
      <c r="B19" s="618">
        <v>9733.4294600000012</v>
      </c>
      <c r="C19" s="618">
        <v>3133.9051300000001</v>
      </c>
      <c r="D19" s="618">
        <v>12867.334590000002</v>
      </c>
    </row>
    <row r="20" spans="1:4" ht="15" customHeight="1">
      <c r="A20" s="619" t="s">
        <v>1234</v>
      </c>
      <c r="B20" s="618">
        <v>52241.659729999999</v>
      </c>
      <c r="C20" s="618">
        <v>30299.98502</v>
      </c>
      <c r="D20" s="618">
        <v>82541.644750000007</v>
      </c>
    </row>
    <row r="21" spans="1:4" ht="15" customHeight="1">
      <c r="A21" s="619" t="s">
        <v>1236</v>
      </c>
      <c r="B21" s="618">
        <v>8918</v>
      </c>
      <c r="C21" s="618">
        <v>0</v>
      </c>
      <c r="D21" s="618">
        <v>8918</v>
      </c>
    </row>
    <row r="22" spans="1:4" ht="15" customHeight="1">
      <c r="A22" s="619" t="s">
        <v>1238</v>
      </c>
      <c r="B22" s="618">
        <v>0</v>
      </c>
      <c r="C22" s="618">
        <v>0</v>
      </c>
      <c r="D22" s="618">
        <v>0</v>
      </c>
    </row>
    <row r="23" spans="1:4" ht="15" customHeight="1">
      <c r="A23" s="619" t="s">
        <v>1240</v>
      </c>
      <c r="B23" s="618">
        <v>0</v>
      </c>
      <c r="C23" s="618">
        <v>0</v>
      </c>
      <c r="D23" s="618">
        <v>0</v>
      </c>
    </row>
    <row r="24" spans="1:4" ht="15" customHeight="1">
      <c r="A24" s="619" t="s">
        <v>916</v>
      </c>
      <c r="B24" s="618">
        <v>0</v>
      </c>
      <c r="C24" s="618">
        <v>0</v>
      </c>
      <c r="D24" s="618">
        <v>0</v>
      </c>
    </row>
    <row r="25" spans="1:4" ht="15" customHeight="1">
      <c r="A25" s="614" t="s">
        <v>701</v>
      </c>
      <c r="B25" s="615">
        <v>79097.187340000004</v>
      </c>
      <c r="C25" s="615">
        <v>44625.592950000006</v>
      </c>
      <c r="D25" s="615">
        <v>123722.78029000001</v>
      </c>
    </row>
    <row r="26" spans="1:4" ht="15" customHeight="1">
      <c r="A26" s="619" t="s">
        <v>1243</v>
      </c>
      <c r="B26" s="618">
        <v>44600.4</v>
      </c>
      <c r="C26" s="618">
        <v>22880</v>
      </c>
      <c r="D26" s="618">
        <v>67480.399999999994</v>
      </c>
    </row>
    <row r="27" spans="1:4" ht="15" customHeight="1">
      <c r="A27" s="619" t="s">
        <v>1245</v>
      </c>
      <c r="B27" s="618">
        <v>0</v>
      </c>
      <c r="C27" s="618">
        <v>0</v>
      </c>
      <c r="D27" s="618">
        <v>0</v>
      </c>
    </row>
    <row r="28" spans="1:4" ht="15" customHeight="1">
      <c r="A28" s="619" t="s">
        <v>1247</v>
      </c>
      <c r="B28" s="618">
        <v>0</v>
      </c>
      <c r="C28" s="618">
        <v>0</v>
      </c>
      <c r="D28" s="618">
        <v>0</v>
      </c>
    </row>
    <row r="29" spans="1:4" ht="15" customHeight="1">
      <c r="A29" s="619" t="s">
        <v>1249</v>
      </c>
      <c r="B29" s="618">
        <v>18429.431390000002</v>
      </c>
      <c r="C29" s="618">
        <v>10962.98199</v>
      </c>
      <c r="D29" s="618">
        <v>29392.413380000002</v>
      </c>
    </row>
    <row r="30" spans="1:4" ht="15" customHeight="1">
      <c r="A30" s="619" t="s">
        <v>1251</v>
      </c>
      <c r="B30" s="618">
        <v>16067.355949999999</v>
      </c>
      <c r="C30" s="618">
        <v>10782.610960000002</v>
      </c>
      <c r="D30" s="618">
        <v>26849.966910000003</v>
      </c>
    </row>
    <row r="31" spans="1:4" ht="15" customHeight="1">
      <c r="A31" s="617" t="s">
        <v>1426</v>
      </c>
      <c r="B31" s="618">
        <v>6876.6779999999999</v>
      </c>
      <c r="C31" s="618">
        <v>6788.0847899999999</v>
      </c>
      <c r="D31" s="618">
        <v>13664.762790000001</v>
      </c>
    </row>
    <row r="32" spans="1:4" ht="15" customHeight="1">
      <c r="A32" s="617" t="s">
        <v>1427</v>
      </c>
      <c r="B32" s="618">
        <v>9190.6779499999993</v>
      </c>
      <c r="C32" s="618">
        <v>3994.5261700000001</v>
      </c>
      <c r="D32" s="618">
        <v>13185.204119999999</v>
      </c>
    </row>
    <row r="33" spans="1:4" ht="15" customHeight="1">
      <c r="A33" s="614" t="s">
        <v>705</v>
      </c>
      <c r="B33" s="615">
        <v>149990.27653</v>
      </c>
      <c r="C33" s="615">
        <v>78059.483100000012</v>
      </c>
      <c r="D33" s="615">
        <v>228049.75963000002</v>
      </c>
    </row>
    <row r="34" spans="1:4" ht="15" customHeight="1">
      <c r="A34" s="617" t="s">
        <v>1258</v>
      </c>
      <c r="B34" s="618">
        <v>0</v>
      </c>
      <c r="C34" s="618">
        <v>0</v>
      </c>
      <c r="D34" s="618">
        <v>0</v>
      </c>
    </row>
    <row r="35" spans="1:4" ht="15" customHeight="1">
      <c r="A35" s="617" t="s">
        <v>1260</v>
      </c>
      <c r="B35" s="618">
        <v>77703.706999999995</v>
      </c>
      <c r="C35" s="618">
        <v>75730.277370000011</v>
      </c>
      <c r="D35" s="618">
        <v>153433.98437000002</v>
      </c>
    </row>
    <row r="36" spans="1:4" ht="30" customHeight="1">
      <c r="A36" s="614" t="s">
        <v>1378</v>
      </c>
      <c r="B36" s="615">
        <v>282.95299</v>
      </c>
      <c r="C36" s="615">
        <v>113.15699000000001</v>
      </c>
      <c r="D36" s="615">
        <v>396.10998000000001</v>
      </c>
    </row>
    <row r="37" spans="1:4" ht="15" customHeight="1">
      <c r="A37" s="617" t="s">
        <v>1277</v>
      </c>
      <c r="B37" s="618">
        <v>277.23302000000001</v>
      </c>
      <c r="C37" s="618">
        <v>87.978340000000003</v>
      </c>
      <c r="D37" s="618">
        <v>365.21136000000001</v>
      </c>
    </row>
    <row r="38" spans="1:4" ht="15" customHeight="1">
      <c r="A38" s="619" t="s">
        <v>715</v>
      </c>
      <c r="B38" s="618">
        <v>5.7199699999999893</v>
      </c>
      <c r="C38" s="618">
        <v>25.178650000000005</v>
      </c>
      <c r="D38" s="618">
        <v>30.898619999999994</v>
      </c>
    </row>
    <row r="39" spans="1:4" ht="15" customHeight="1">
      <c r="A39" s="610" t="s">
        <v>1280</v>
      </c>
      <c r="B39" s="618">
        <v>46226.862659999999</v>
      </c>
      <c r="C39" s="618">
        <v>40913.328829999999</v>
      </c>
      <c r="D39" s="618">
        <v>87140.191489999997</v>
      </c>
    </row>
    <row r="40" spans="1:4" ht="15" customHeight="1">
      <c r="A40" s="617" t="s">
        <v>1282</v>
      </c>
      <c r="B40" s="618">
        <v>9009.1072199999999</v>
      </c>
      <c r="C40" s="618">
        <v>16874.320540000001</v>
      </c>
      <c r="D40" s="618">
        <v>25883.427759999999</v>
      </c>
    </row>
    <row r="41" spans="1:4" ht="15" customHeight="1">
      <c r="A41" s="619" t="s">
        <v>1284</v>
      </c>
      <c r="B41" s="618">
        <v>37223.475409999999</v>
      </c>
      <c r="C41" s="618">
        <v>24064.18694</v>
      </c>
      <c r="D41" s="618">
        <v>61287.662349999999</v>
      </c>
    </row>
    <row r="42" spans="1:4" ht="15" customHeight="1">
      <c r="A42" s="610" t="s">
        <v>1286</v>
      </c>
      <c r="B42" s="618">
        <v>50.496019999999994</v>
      </c>
      <c r="C42" s="618">
        <v>33.790210000000002</v>
      </c>
      <c r="D42" s="618">
        <v>84.286229999999989</v>
      </c>
    </row>
    <row r="43" spans="1:4" ht="15" customHeight="1">
      <c r="A43" s="617" t="s">
        <v>1288</v>
      </c>
      <c r="B43" s="618">
        <v>67.66592</v>
      </c>
      <c r="C43" s="618">
        <v>65.184709999999995</v>
      </c>
      <c r="D43" s="618">
        <v>132.85063</v>
      </c>
    </row>
    <row r="44" spans="1:4" ht="15" customHeight="1">
      <c r="A44" s="619" t="s">
        <v>1290</v>
      </c>
      <c r="B44" s="618">
        <v>37206.305509999998</v>
      </c>
      <c r="C44" s="618">
        <v>24032.792439999997</v>
      </c>
      <c r="D44" s="618">
        <v>61239.097949999996</v>
      </c>
    </row>
    <row r="45" spans="1:4" ht="15" customHeight="1">
      <c r="A45" s="610" t="s">
        <v>1292</v>
      </c>
      <c r="B45" s="618">
        <v>26556.26297</v>
      </c>
      <c r="C45" s="618">
        <v>20419.05212</v>
      </c>
      <c r="D45" s="618">
        <v>46975.315090000004</v>
      </c>
    </row>
    <row r="46" spans="1:4" ht="15" customHeight="1">
      <c r="A46" s="619" t="s">
        <v>1294</v>
      </c>
      <c r="B46" s="618">
        <v>10650.042539999999</v>
      </c>
      <c r="C46" s="618">
        <v>3613.7403199999972</v>
      </c>
      <c r="D46" s="618">
        <v>14263.782859999996</v>
      </c>
    </row>
    <row r="47" spans="1:4" ht="15" customHeight="1">
      <c r="A47" s="610" t="s">
        <v>1428</v>
      </c>
      <c r="B47" s="618">
        <v>20.256220000000003</v>
      </c>
      <c r="C47" s="618">
        <v>0.46773000000000003</v>
      </c>
      <c r="D47" s="618">
        <v>20.723950000000002</v>
      </c>
    </row>
    <row r="48" spans="1:4" ht="15" customHeight="1">
      <c r="A48" s="617" t="s">
        <v>1429</v>
      </c>
      <c r="B48" s="618">
        <v>0</v>
      </c>
      <c r="C48" s="618">
        <v>0</v>
      </c>
      <c r="D48" s="618">
        <v>0</v>
      </c>
    </row>
    <row r="49" spans="1:4" ht="15" customHeight="1">
      <c r="A49" s="619" t="s">
        <v>1308</v>
      </c>
      <c r="B49" s="618">
        <v>10670.298759999998</v>
      </c>
      <c r="C49" s="618">
        <v>3614.208049999997</v>
      </c>
      <c r="D49" s="618">
        <v>14284.506809999995</v>
      </c>
    </row>
    <row r="50" spans="1:4" ht="15" customHeight="1">
      <c r="A50" s="610" t="s">
        <v>1310</v>
      </c>
      <c r="B50" s="618">
        <v>74.67201</v>
      </c>
      <c r="C50" s="618">
        <v>379.13867999999997</v>
      </c>
      <c r="D50" s="618">
        <v>453.81068999999997</v>
      </c>
    </row>
    <row r="51" spans="1:4" ht="15" customHeight="1">
      <c r="A51" s="619" t="s">
        <v>727</v>
      </c>
      <c r="B51" s="618">
        <v>10744.970769999998</v>
      </c>
      <c r="C51" s="618">
        <v>3993.346729999997</v>
      </c>
      <c r="D51" s="618">
        <v>14738.317499999996</v>
      </c>
    </row>
    <row r="52" spans="1:4" ht="15" customHeight="1">
      <c r="A52" s="610" t="s">
        <v>1313</v>
      </c>
      <c r="B52" s="618">
        <v>0</v>
      </c>
      <c r="C52" s="618">
        <v>1.17944</v>
      </c>
      <c r="D52" s="618">
        <v>1.17944</v>
      </c>
    </row>
    <row r="53" spans="1:4" ht="15" customHeight="1">
      <c r="A53" s="617" t="s">
        <v>1315</v>
      </c>
      <c r="B53" s="618">
        <v>0.15361000000000002</v>
      </c>
      <c r="C53" s="618">
        <v>0</v>
      </c>
      <c r="D53" s="618">
        <v>0.15361000000000002</v>
      </c>
    </row>
    <row r="54" spans="1:4" ht="15" customHeight="1">
      <c r="A54" s="619" t="s">
        <v>729</v>
      </c>
      <c r="B54" s="618">
        <v>10744.817159999999</v>
      </c>
      <c r="C54" s="618">
        <v>3994.5261699999969</v>
      </c>
      <c r="D54" s="618">
        <v>14739.343329999996</v>
      </c>
    </row>
    <row r="55" spans="1:4" ht="15" customHeight="1">
      <c r="A55" s="610" t="s">
        <v>1318</v>
      </c>
      <c r="B55" s="618">
        <v>0</v>
      </c>
      <c r="C55" s="618">
        <v>0</v>
      </c>
      <c r="D55" s="618">
        <v>0</v>
      </c>
    </row>
    <row r="56" spans="1:4" ht="15" customHeight="1">
      <c r="A56" s="623" t="s">
        <v>1320</v>
      </c>
      <c r="B56" s="613">
        <v>10744.817159999999</v>
      </c>
      <c r="C56" s="613">
        <v>3994.5261699999969</v>
      </c>
      <c r="D56" s="613">
        <v>14739.343329999996</v>
      </c>
    </row>
    <row r="57" spans="1:4" ht="15" customHeight="1">
      <c r="A57" s="601" t="s">
        <v>1322</v>
      </c>
      <c r="B57" s="613">
        <v>1554.13922</v>
      </c>
      <c r="C57" s="613">
        <v>0</v>
      </c>
      <c r="D57" s="613">
        <v>1554.13922</v>
      </c>
    </row>
    <row r="58" spans="1:4" ht="15" customHeight="1">
      <c r="A58" s="614" t="s">
        <v>1324</v>
      </c>
      <c r="B58" s="615">
        <v>9190.6779399999978</v>
      </c>
      <c r="C58" s="615">
        <v>3994.5261699999969</v>
      </c>
      <c r="D58" s="615">
        <v>13185.204109999995</v>
      </c>
    </row>
    <row r="59" spans="1:4" ht="3.75" customHeight="1" thickBot="1">
      <c r="A59" s="616"/>
      <c r="B59" s="616"/>
      <c r="C59" s="616"/>
      <c r="D59" s="616"/>
    </row>
    <row r="60" spans="1:4" ht="15" customHeight="1" thickTop="1">
      <c r="A60" s="612"/>
      <c r="B60" s="612"/>
      <c r="C60" s="612"/>
      <c r="D60" s="612"/>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I1"/>
    </sheetView>
  </sheetViews>
  <sheetFormatPr defaultRowHeight="15"/>
  <cols>
    <col min="1" max="1" width="90.140625" style="5" customWidth="1"/>
    <col min="2" max="9" width="13.28515625" style="5" customWidth="1"/>
    <col min="10" max="251" width="9.140625" style="5"/>
    <col min="252" max="252" width="90.140625" style="5" customWidth="1"/>
    <col min="253" max="260" width="10.7109375" style="5" customWidth="1"/>
    <col min="261" max="507" width="9.140625" style="5"/>
    <col min="508" max="508" width="90.140625" style="5" customWidth="1"/>
    <col min="509" max="516" width="10.7109375" style="5" customWidth="1"/>
    <col min="517" max="763" width="9.140625" style="5"/>
    <col min="764" max="764" width="90.140625" style="5" customWidth="1"/>
    <col min="765" max="772" width="10.7109375" style="5" customWidth="1"/>
    <col min="773" max="1019" width="9.140625" style="5"/>
    <col min="1020" max="1020" width="90.140625" style="5" customWidth="1"/>
    <col min="1021" max="1028" width="10.7109375" style="5" customWidth="1"/>
    <col min="1029" max="1275" width="9.140625" style="5"/>
    <col min="1276" max="1276" width="90.140625" style="5" customWidth="1"/>
    <col min="1277" max="1284" width="10.7109375" style="5" customWidth="1"/>
    <col min="1285" max="1531" width="9.140625" style="5"/>
    <col min="1532" max="1532" width="90.140625" style="5" customWidth="1"/>
    <col min="1533" max="1540" width="10.7109375" style="5" customWidth="1"/>
    <col min="1541" max="1787" width="9.140625" style="5"/>
    <col min="1788" max="1788" width="90.140625" style="5" customWidth="1"/>
    <col min="1789" max="1796" width="10.7109375" style="5" customWidth="1"/>
    <col min="1797" max="2043" width="9.140625" style="5"/>
    <col min="2044" max="2044" width="90.140625" style="5" customWidth="1"/>
    <col min="2045" max="2052" width="10.7109375" style="5" customWidth="1"/>
    <col min="2053" max="2299" width="9.140625" style="5"/>
    <col min="2300" max="2300" width="90.140625" style="5" customWidth="1"/>
    <col min="2301" max="2308" width="10.7109375" style="5" customWidth="1"/>
    <col min="2309" max="2555" width="9.140625" style="5"/>
    <col min="2556" max="2556" width="90.140625" style="5" customWidth="1"/>
    <col min="2557" max="2564" width="10.7109375" style="5" customWidth="1"/>
    <col min="2565" max="2811" width="9.140625" style="5"/>
    <col min="2812" max="2812" width="90.140625" style="5" customWidth="1"/>
    <col min="2813" max="2820" width="10.7109375" style="5" customWidth="1"/>
    <col min="2821" max="3067" width="9.140625" style="5"/>
    <col min="3068" max="3068" width="90.140625" style="5" customWidth="1"/>
    <col min="3069" max="3076" width="10.7109375" style="5" customWidth="1"/>
    <col min="3077" max="3323" width="9.140625" style="5"/>
    <col min="3324" max="3324" width="90.140625" style="5" customWidth="1"/>
    <col min="3325" max="3332" width="10.7109375" style="5" customWidth="1"/>
    <col min="3333" max="3579" width="9.140625" style="5"/>
    <col min="3580" max="3580" width="90.140625" style="5" customWidth="1"/>
    <col min="3581" max="3588" width="10.7109375" style="5" customWidth="1"/>
    <col min="3589" max="3835" width="9.140625" style="5"/>
    <col min="3836" max="3836" width="90.140625" style="5" customWidth="1"/>
    <col min="3837" max="3844" width="10.7109375" style="5" customWidth="1"/>
    <col min="3845" max="4091" width="9.140625" style="5"/>
    <col min="4092" max="4092" width="90.140625" style="5" customWidth="1"/>
    <col min="4093" max="4100" width="10.7109375" style="5" customWidth="1"/>
    <col min="4101" max="4347" width="9.140625" style="5"/>
    <col min="4348" max="4348" width="90.140625" style="5" customWidth="1"/>
    <col min="4349" max="4356" width="10.7109375" style="5" customWidth="1"/>
    <col min="4357" max="4603" width="9.140625" style="5"/>
    <col min="4604" max="4604" width="90.140625" style="5" customWidth="1"/>
    <col min="4605" max="4612" width="10.7109375" style="5" customWidth="1"/>
    <col min="4613" max="4859" width="9.140625" style="5"/>
    <col min="4860" max="4860" width="90.140625" style="5" customWidth="1"/>
    <col min="4861" max="4868" width="10.7109375" style="5" customWidth="1"/>
    <col min="4869" max="5115" width="9.140625" style="5"/>
    <col min="5116" max="5116" width="90.140625" style="5" customWidth="1"/>
    <col min="5117" max="5124" width="10.7109375" style="5" customWidth="1"/>
    <col min="5125" max="5371" width="9.140625" style="5"/>
    <col min="5372" max="5372" width="90.140625" style="5" customWidth="1"/>
    <col min="5373" max="5380" width="10.7109375" style="5" customWidth="1"/>
    <col min="5381" max="5627" width="9.140625" style="5"/>
    <col min="5628" max="5628" width="90.140625" style="5" customWidth="1"/>
    <col min="5629" max="5636" width="10.7109375" style="5" customWidth="1"/>
    <col min="5637" max="5883" width="9.140625" style="5"/>
    <col min="5884" max="5884" width="90.140625" style="5" customWidth="1"/>
    <col min="5885" max="5892" width="10.7109375" style="5" customWidth="1"/>
    <col min="5893" max="6139" width="9.140625" style="5"/>
    <col min="6140" max="6140" width="90.140625" style="5" customWidth="1"/>
    <col min="6141" max="6148" width="10.7109375" style="5" customWidth="1"/>
    <col min="6149" max="6395" width="9.140625" style="5"/>
    <col min="6396" max="6396" width="90.140625" style="5" customWidth="1"/>
    <col min="6397" max="6404" width="10.7109375" style="5" customWidth="1"/>
    <col min="6405" max="6651" width="9.140625" style="5"/>
    <col min="6652" max="6652" width="90.140625" style="5" customWidth="1"/>
    <col min="6653" max="6660" width="10.7109375" style="5" customWidth="1"/>
    <col min="6661" max="6907" width="9.140625" style="5"/>
    <col min="6908" max="6908" width="90.140625" style="5" customWidth="1"/>
    <col min="6909" max="6916" width="10.7109375" style="5" customWidth="1"/>
    <col min="6917" max="7163" width="9.140625" style="5"/>
    <col min="7164" max="7164" width="90.140625" style="5" customWidth="1"/>
    <col min="7165" max="7172" width="10.7109375" style="5" customWidth="1"/>
    <col min="7173" max="7419" width="9.140625" style="5"/>
    <col min="7420" max="7420" width="90.140625" style="5" customWidth="1"/>
    <col min="7421" max="7428" width="10.7109375" style="5" customWidth="1"/>
    <col min="7429" max="7675" width="9.140625" style="5"/>
    <col min="7676" max="7676" width="90.140625" style="5" customWidth="1"/>
    <col min="7677" max="7684" width="10.7109375" style="5" customWidth="1"/>
    <col min="7685" max="7931" width="9.140625" style="5"/>
    <col min="7932" max="7932" width="90.140625" style="5" customWidth="1"/>
    <col min="7933" max="7940" width="10.7109375" style="5" customWidth="1"/>
    <col min="7941" max="8187" width="9.140625" style="5"/>
    <col min="8188" max="8188" width="90.140625" style="5" customWidth="1"/>
    <col min="8189" max="8196" width="10.7109375" style="5" customWidth="1"/>
    <col min="8197" max="8443" width="9.140625" style="5"/>
    <col min="8444" max="8444" width="90.140625" style="5" customWidth="1"/>
    <col min="8445" max="8452" width="10.7109375" style="5" customWidth="1"/>
    <col min="8453" max="8699" width="9.140625" style="5"/>
    <col min="8700" max="8700" width="90.140625" style="5" customWidth="1"/>
    <col min="8701" max="8708" width="10.7109375" style="5" customWidth="1"/>
    <col min="8709" max="8955" width="9.140625" style="5"/>
    <col min="8956" max="8956" width="90.140625" style="5" customWidth="1"/>
    <col min="8957" max="8964" width="10.7109375" style="5" customWidth="1"/>
    <col min="8965" max="9211" width="9.140625" style="5"/>
    <col min="9212" max="9212" width="90.140625" style="5" customWidth="1"/>
    <col min="9213" max="9220" width="10.7109375" style="5" customWidth="1"/>
    <col min="9221" max="9467" width="9.140625" style="5"/>
    <col min="9468" max="9468" width="90.140625" style="5" customWidth="1"/>
    <col min="9469" max="9476" width="10.7109375" style="5" customWidth="1"/>
    <col min="9477" max="9723" width="9.140625" style="5"/>
    <col min="9724" max="9724" width="90.140625" style="5" customWidth="1"/>
    <col min="9725" max="9732" width="10.7109375" style="5" customWidth="1"/>
    <col min="9733" max="9979" width="9.140625" style="5"/>
    <col min="9980" max="9980" width="90.140625" style="5" customWidth="1"/>
    <col min="9981" max="9988" width="10.7109375" style="5" customWidth="1"/>
    <col min="9989" max="10235" width="9.140625" style="5"/>
    <col min="10236" max="10236" width="90.140625" style="5" customWidth="1"/>
    <col min="10237" max="10244" width="10.7109375" style="5" customWidth="1"/>
    <col min="10245" max="10491" width="9.140625" style="5"/>
    <col min="10492" max="10492" width="90.140625" style="5" customWidth="1"/>
    <col min="10493" max="10500" width="10.7109375" style="5" customWidth="1"/>
    <col min="10501" max="10747" width="9.140625" style="5"/>
    <col min="10748" max="10748" width="90.140625" style="5" customWidth="1"/>
    <col min="10749" max="10756" width="10.7109375" style="5" customWidth="1"/>
    <col min="10757" max="11003" width="9.140625" style="5"/>
    <col min="11004" max="11004" width="90.140625" style="5" customWidth="1"/>
    <col min="11005" max="11012" width="10.7109375" style="5" customWidth="1"/>
    <col min="11013" max="11259" width="9.140625" style="5"/>
    <col min="11260" max="11260" width="90.140625" style="5" customWidth="1"/>
    <col min="11261" max="11268" width="10.7109375" style="5" customWidth="1"/>
    <col min="11269" max="11515" width="9.140625" style="5"/>
    <col min="11516" max="11516" width="90.140625" style="5" customWidth="1"/>
    <col min="11517" max="11524" width="10.7109375" style="5" customWidth="1"/>
    <col min="11525" max="11771" width="9.140625" style="5"/>
    <col min="11772" max="11772" width="90.140625" style="5" customWidth="1"/>
    <col min="11773" max="11780" width="10.7109375" style="5" customWidth="1"/>
    <col min="11781" max="12027" width="9.140625" style="5"/>
    <col min="12028" max="12028" width="90.140625" style="5" customWidth="1"/>
    <col min="12029" max="12036" width="10.7109375" style="5" customWidth="1"/>
    <col min="12037" max="12283" width="9.140625" style="5"/>
    <col min="12284" max="12284" width="90.140625" style="5" customWidth="1"/>
    <col min="12285" max="12292" width="10.7109375" style="5" customWidth="1"/>
    <col min="12293" max="12539" width="9.140625" style="5"/>
    <col min="12540" max="12540" width="90.140625" style="5" customWidth="1"/>
    <col min="12541" max="12548" width="10.7109375" style="5" customWidth="1"/>
    <col min="12549" max="12795" width="9.140625" style="5"/>
    <col min="12796" max="12796" width="90.140625" style="5" customWidth="1"/>
    <col min="12797" max="12804" width="10.7109375" style="5" customWidth="1"/>
    <col min="12805" max="13051" width="9.140625" style="5"/>
    <col min="13052" max="13052" width="90.140625" style="5" customWidth="1"/>
    <col min="13053" max="13060" width="10.7109375" style="5" customWidth="1"/>
    <col min="13061" max="13307" width="9.140625" style="5"/>
    <col min="13308" max="13308" width="90.140625" style="5" customWidth="1"/>
    <col min="13309" max="13316" width="10.7109375" style="5" customWidth="1"/>
    <col min="13317" max="13563" width="9.140625" style="5"/>
    <col min="13564" max="13564" width="90.140625" style="5" customWidth="1"/>
    <col min="13565" max="13572" width="10.7109375" style="5" customWidth="1"/>
    <col min="13573" max="13819" width="9.140625" style="5"/>
    <col min="13820" max="13820" width="90.140625" style="5" customWidth="1"/>
    <col min="13821" max="13828" width="10.7109375" style="5" customWidth="1"/>
    <col min="13829" max="14075" width="9.140625" style="5"/>
    <col min="14076" max="14076" width="90.140625" style="5" customWidth="1"/>
    <col min="14077" max="14084" width="10.7109375" style="5" customWidth="1"/>
    <col min="14085" max="14331" width="9.140625" style="5"/>
    <col min="14332" max="14332" width="90.140625" style="5" customWidth="1"/>
    <col min="14333" max="14340" width="10.7109375" style="5" customWidth="1"/>
    <col min="14341" max="14587" width="9.140625" style="5"/>
    <col min="14588" max="14588" width="90.140625" style="5" customWidth="1"/>
    <col min="14589" max="14596" width="10.7109375" style="5" customWidth="1"/>
    <col min="14597" max="14843" width="9.140625" style="5"/>
    <col min="14844" max="14844" width="90.140625" style="5" customWidth="1"/>
    <col min="14845" max="14852" width="10.7109375" style="5" customWidth="1"/>
    <col min="14853" max="15099" width="9.140625" style="5"/>
    <col min="15100" max="15100" width="90.140625" style="5" customWidth="1"/>
    <col min="15101" max="15108" width="10.7109375" style="5" customWidth="1"/>
    <col min="15109" max="15355" width="9.140625" style="5"/>
    <col min="15356" max="15356" width="90.140625" style="5" customWidth="1"/>
    <col min="15357" max="15364" width="10.7109375" style="5" customWidth="1"/>
    <col min="15365" max="15611" width="9.140625" style="5"/>
    <col min="15612" max="15612" width="90.140625" style="5" customWidth="1"/>
    <col min="15613" max="15620" width="10.7109375" style="5" customWidth="1"/>
    <col min="15621" max="15867" width="9.140625" style="5"/>
    <col min="15868" max="15868" width="90.140625" style="5" customWidth="1"/>
    <col min="15869" max="15876" width="10.7109375" style="5" customWidth="1"/>
    <col min="15877" max="16123" width="9.140625" style="5"/>
    <col min="16124" max="16124" width="90.140625" style="5" customWidth="1"/>
    <col min="16125" max="16132" width="10.7109375" style="5" customWidth="1"/>
    <col min="16133" max="16384" width="9.140625" style="5"/>
  </cols>
  <sheetData>
    <row r="1" spans="1:9" ht="27.75" customHeight="1">
      <c r="A1" s="800" t="s">
        <v>1432</v>
      </c>
      <c r="B1" s="800"/>
      <c r="C1" s="800"/>
      <c r="D1" s="800"/>
      <c r="E1" s="800"/>
      <c r="F1" s="800"/>
      <c r="G1" s="800"/>
      <c r="H1" s="800"/>
      <c r="I1" s="800"/>
    </row>
    <row r="2" spans="1:9" ht="18">
      <c r="A2" s="801" t="s">
        <v>555</v>
      </c>
      <c r="B2" s="801"/>
      <c r="C2" s="801"/>
      <c r="D2" s="801"/>
      <c r="E2" s="801"/>
      <c r="F2" s="801"/>
      <c r="G2" s="801"/>
      <c r="H2" s="801"/>
      <c r="I2" s="801"/>
    </row>
    <row r="3" spans="1:9" ht="15" customHeight="1">
      <c r="A3" s="801" t="s">
        <v>1479</v>
      </c>
      <c r="B3" s="801"/>
      <c r="C3" s="801"/>
      <c r="D3" s="801"/>
      <c r="E3" s="801"/>
      <c r="F3" s="801"/>
      <c r="G3" s="801"/>
      <c r="H3" s="801"/>
      <c r="I3" s="801"/>
    </row>
    <row r="4" spans="1:9" ht="32.25" customHeight="1">
      <c r="A4" s="802" t="s">
        <v>547</v>
      </c>
      <c r="B4" s="802"/>
      <c r="C4" s="802"/>
      <c r="D4" s="802"/>
      <c r="E4" s="802"/>
      <c r="F4" s="802"/>
      <c r="G4" s="802"/>
      <c r="H4" s="802"/>
      <c r="I4" s="802"/>
    </row>
    <row r="5" spans="1:9" ht="3.75" customHeight="1">
      <c r="A5" s="92"/>
      <c r="B5" s="92"/>
      <c r="C5" s="92"/>
      <c r="D5" s="92"/>
      <c r="E5" s="92"/>
      <c r="F5" s="92"/>
      <c r="G5" s="92"/>
      <c r="H5" s="92"/>
      <c r="I5" s="92"/>
    </row>
    <row r="6" spans="1:9" ht="30" customHeight="1" thickBot="1">
      <c r="A6" s="607"/>
      <c r="B6" s="620" t="s">
        <v>511</v>
      </c>
      <c r="C6" s="620" t="s">
        <v>512</v>
      </c>
      <c r="D6" s="620" t="s">
        <v>513</v>
      </c>
      <c r="E6" s="620" t="s">
        <v>514</v>
      </c>
      <c r="F6" s="620" t="s">
        <v>515</v>
      </c>
      <c r="G6" s="620" t="s">
        <v>516</v>
      </c>
      <c r="H6" s="620" t="s">
        <v>517</v>
      </c>
      <c r="I6" s="621" t="s">
        <v>554</v>
      </c>
    </row>
    <row r="7" spans="1:9" ht="15" customHeight="1" thickTop="1">
      <c r="A7" s="668" t="s">
        <v>676</v>
      </c>
      <c r="B7" s="674">
        <v>7743.3937500000002</v>
      </c>
      <c r="C7" s="674">
        <v>3310.4076099999997</v>
      </c>
      <c r="D7" s="674">
        <v>10367.609980000001</v>
      </c>
      <c r="E7" s="674">
        <v>12595.229529999999</v>
      </c>
      <c r="F7" s="674">
        <v>8647.4060600000012</v>
      </c>
      <c r="G7" s="674">
        <v>9069.7173299999995</v>
      </c>
      <c r="H7" s="674">
        <v>4567.3980300000003</v>
      </c>
      <c r="I7" s="674">
        <v>56301.162289999993</v>
      </c>
    </row>
    <row r="8" spans="1:9" ht="15" customHeight="1">
      <c r="A8" s="600" t="s">
        <v>1214</v>
      </c>
      <c r="B8" s="613">
        <v>2637.4405999999999</v>
      </c>
      <c r="C8" s="613">
        <v>761.00076999999999</v>
      </c>
      <c r="D8" s="613">
        <v>1412.5197000000001</v>
      </c>
      <c r="E8" s="613">
        <v>1343.0115000000001</v>
      </c>
      <c r="F8" s="613">
        <v>5767.11366</v>
      </c>
      <c r="G8" s="613">
        <v>9013.8434499999985</v>
      </c>
      <c r="H8" s="613">
        <v>1032.51432</v>
      </c>
      <c r="I8" s="613">
        <v>21967.444</v>
      </c>
    </row>
    <row r="9" spans="1:9" ht="15" customHeight="1">
      <c r="A9" s="600" t="s">
        <v>1216</v>
      </c>
      <c r="B9" s="613">
        <v>210.79473999999999</v>
      </c>
      <c r="C9" s="613">
        <v>7.9503500000000003</v>
      </c>
      <c r="D9" s="613">
        <v>0.36193999999999998</v>
      </c>
      <c r="E9" s="613">
        <v>0</v>
      </c>
      <c r="F9" s="613">
        <v>50.143099999999997</v>
      </c>
      <c r="G9" s="613">
        <v>0</v>
      </c>
      <c r="H9" s="613">
        <v>14.53613</v>
      </c>
      <c r="I9" s="613">
        <v>283.78626000000003</v>
      </c>
    </row>
    <row r="10" spans="1:9" ht="15" customHeight="1">
      <c r="A10" s="600" t="s">
        <v>1218</v>
      </c>
      <c r="B10" s="613">
        <v>4481.3748700000006</v>
      </c>
      <c r="C10" s="613">
        <v>190.44445999999999</v>
      </c>
      <c r="D10" s="613">
        <v>1177.5941799999998</v>
      </c>
      <c r="E10" s="613">
        <v>4944.1286</v>
      </c>
      <c r="F10" s="613">
        <v>2214.1202599999997</v>
      </c>
      <c r="G10" s="613">
        <v>13.297169999999999</v>
      </c>
      <c r="H10" s="613">
        <v>1027.6874</v>
      </c>
      <c r="I10" s="613">
        <v>14048.646940000001</v>
      </c>
    </row>
    <row r="11" spans="1:9" ht="15" customHeight="1">
      <c r="A11" s="600" t="s">
        <v>1220</v>
      </c>
      <c r="B11" s="613">
        <v>0</v>
      </c>
      <c r="C11" s="613">
        <v>0</v>
      </c>
      <c r="D11" s="613">
        <v>0</v>
      </c>
      <c r="E11" s="613">
        <v>0</v>
      </c>
      <c r="F11" s="613">
        <v>0</v>
      </c>
      <c r="G11" s="613">
        <v>0</v>
      </c>
      <c r="H11" s="613">
        <v>0</v>
      </c>
      <c r="I11" s="613">
        <v>0</v>
      </c>
    </row>
    <row r="12" spans="1:9" ht="15" customHeight="1">
      <c r="A12" s="600" t="s">
        <v>1222</v>
      </c>
      <c r="B12" s="613">
        <v>38.415999999999997</v>
      </c>
      <c r="C12" s="613">
        <v>8.4721000000000011</v>
      </c>
      <c r="D12" s="613">
        <v>17.835999999999999</v>
      </c>
      <c r="E12" s="613">
        <v>0</v>
      </c>
      <c r="F12" s="613">
        <v>225.04477</v>
      </c>
      <c r="G12" s="613">
        <v>0</v>
      </c>
      <c r="H12" s="613">
        <v>0</v>
      </c>
      <c r="I12" s="613">
        <v>289.76886999999999</v>
      </c>
    </row>
    <row r="13" spans="1:9" ht="15" customHeight="1">
      <c r="A13" s="600" t="s">
        <v>1224</v>
      </c>
      <c r="B13" s="613">
        <v>207.19843</v>
      </c>
      <c r="C13" s="613">
        <v>168.16332999999997</v>
      </c>
      <c r="D13" s="613">
        <v>3464.9088299999999</v>
      </c>
      <c r="E13" s="613">
        <v>391.36928</v>
      </c>
      <c r="F13" s="613">
        <v>7.44381</v>
      </c>
      <c r="G13" s="613">
        <v>37.845489999999998</v>
      </c>
      <c r="H13" s="613">
        <v>125.7518</v>
      </c>
      <c r="I13" s="613">
        <v>4402.6809699999994</v>
      </c>
    </row>
    <row r="14" spans="1:9" ht="15" customHeight="1">
      <c r="A14" s="600" t="s">
        <v>1226</v>
      </c>
      <c r="B14" s="613">
        <v>168.16910999999999</v>
      </c>
      <c r="C14" s="613">
        <v>2174.3766000000001</v>
      </c>
      <c r="D14" s="613">
        <v>4294.38933</v>
      </c>
      <c r="E14" s="613">
        <v>5916.7201500000001</v>
      </c>
      <c r="F14" s="613">
        <v>383.54046</v>
      </c>
      <c r="G14" s="613">
        <v>4.7312200000000004</v>
      </c>
      <c r="H14" s="613">
        <v>2366.9083799999999</v>
      </c>
      <c r="I14" s="613">
        <v>15308.83525</v>
      </c>
    </row>
    <row r="15" spans="1:9" ht="15" customHeight="1">
      <c r="A15" s="600" t="s">
        <v>1228</v>
      </c>
      <c r="B15" s="613">
        <v>0</v>
      </c>
      <c r="C15" s="613">
        <v>0</v>
      </c>
      <c r="D15" s="613">
        <v>0</v>
      </c>
      <c r="E15" s="613">
        <v>0</v>
      </c>
      <c r="F15" s="613">
        <v>0</v>
      </c>
      <c r="G15" s="613">
        <v>0</v>
      </c>
      <c r="H15" s="613">
        <v>0</v>
      </c>
      <c r="I15" s="613">
        <v>0</v>
      </c>
    </row>
    <row r="16" spans="1:9" ht="15" customHeight="1">
      <c r="A16" s="607" t="s">
        <v>1230</v>
      </c>
      <c r="B16" s="615">
        <v>3023.98425</v>
      </c>
      <c r="C16" s="615">
        <v>2366.9715000000001</v>
      </c>
      <c r="D16" s="615">
        <v>6811.6400899999999</v>
      </c>
      <c r="E16" s="615">
        <v>10017.2361</v>
      </c>
      <c r="F16" s="615">
        <v>7788.6782300000004</v>
      </c>
      <c r="G16" s="615">
        <v>7816.0502800000004</v>
      </c>
      <c r="H16" s="615">
        <v>2929.3206999999998</v>
      </c>
      <c r="I16" s="615">
        <v>40753.881150000001</v>
      </c>
    </row>
    <row r="17" spans="1:9" ht="15" customHeight="1">
      <c r="A17" s="600" t="s">
        <v>278</v>
      </c>
      <c r="B17" s="613">
        <v>0</v>
      </c>
      <c r="C17" s="613">
        <v>0</v>
      </c>
      <c r="D17" s="613">
        <v>0</v>
      </c>
      <c r="E17" s="613">
        <v>0</v>
      </c>
      <c r="F17" s="613">
        <v>0</v>
      </c>
      <c r="G17" s="613">
        <v>0</v>
      </c>
      <c r="H17" s="613">
        <v>0</v>
      </c>
      <c r="I17" s="613">
        <v>0</v>
      </c>
    </row>
    <row r="18" spans="1:9" ht="15" customHeight="1">
      <c r="A18" s="600" t="s">
        <v>1431</v>
      </c>
      <c r="B18" s="613">
        <v>0</v>
      </c>
      <c r="C18" s="613">
        <v>0</v>
      </c>
      <c r="D18" s="613">
        <v>0</v>
      </c>
      <c r="E18" s="613">
        <v>0</v>
      </c>
      <c r="F18" s="613">
        <v>0</v>
      </c>
      <c r="G18" s="613">
        <v>0</v>
      </c>
      <c r="H18" s="613">
        <v>0</v>
      </c>
      <c r="I18" s="613">
        <v>0</v>
      </c>
    </row>
    <row r="19" spans="1:9" ht="15" customHeight="1">
      <c r="A19" s="600" t="s">
        <v>1425</v>
      </c>
      <c r="B19" s="613">
        <v>0</v>
      </c>
      <c r="C19" s="613">
        <v>0</v>
      </c>
      <c r="D19" s="613">
        <v>5219.0197699999999</v>
      </c>
      <c r="E19" s="613">
        <v>0</v>
      </c>
      <c r="F19" s="613">
        <v>0</v>
      </c>
      <c r="G19" s="613">
        <v>0</v>
      </c>
      <c r="H19" s="613">
        <v>435.82534000000004</v>
      </c>
      <c r="I19" s="613">
        <v>5654.8451100000002</v>
      </c>
    </row>
    <row r="20" spans="1:9" ht="15" customHeight="1">
      <c r="A20" s="600" t="s">
        <v>1234</v>
      </c>
      <c r="B20" s="613">
        <v>3023.98425</v>
      </c>
      <c r="C20" s="613">
        <v>2366.9715000000001</v>
      </c>
      <c r="D20" s="613">
        <v>1592.62032</v>
      </c>
      <c r="E20" s="613">
        <v>10017.2361</v>
      </c>
      <c r="F20" s="613">
        <v>7788.6782300000004</v>
      </c>
      <c r="G20" s="613">
        <v>7816.0502800000004</v>
      </c>
      <c r="H20" s="613">
        <v>2493.4953599999999</v>
      </c>
      <c r="I20" s="613">
        <v>35099.036039999999</v>
      </c>
    </row>
    <row r="21" spans="1:9" ht="15" customHeight="1">
      <c r="A21" s="600" t="s">
        <v>1236</v>
      </c>
      <c r="B21" s="613">
        <v>0</v>
      </c>
      <c r="C21" s="613">
        <v>0</v>
      </c>
      <c r="D21" s="613">
        <v>0</v>
      </c>
      <c r="E21" s="613">
        <v>0</v>
      </c>
      <c r="F21" s="613">
        <v>0</v>
      </c>
      <c r="G21" s="613">
        <v>0</v>
      </c>
      <c r="H21" s="613">
        <v>0</v>
      </c>
      <c r="I21" s="613">
        <v>0</v>
      </c>
    </row>
    <row r="22" spans="1:9" ht="15" customHeight="1">
      <c r="A22" s="600" t="s">
        <v>1238</v>
      </c>
      <c r="B22" s="613">
        <v>0</v>
      </c>
      <c r="C22" s="613">
        <v>0</v>
      </c>
      <c r="D22" s="613">
        <v>0</v>
      </c>
      <c r="E22" s="613">
        <v>0</v>
      </c>
      <c r="F22" s="613">
        <v>0</v>
      </c>
      <c r="G22" s="613">
        <v>0</v>
      </c>
      <c r="H22" s="613">
        <v>0</v>
      </c>
      <c r="I22" s="613">
        <v>0</v>
      </c>
    </row>
    <row r="23" spans="1:9" ht="15" customHeight="1">
      <c r="A23" s="600" t="s">
        <v>1240</v>
      </c>
      <c r="B23" s="613">
        <v>0</v>
      </c>
      <c r="C23" s="613">
        <v>0</v>
      </c>
      <c r="D23" s="613">
        <v>0</v>
      </c>
      <c r="E23" s="613">
        <v>0</v>
      </c>
      <c r="F23" s="613">
        <v>0</v>
      </c>
      <c r="G23" s="613">
        <v>0</v>
      </c>
      <c r="H23" s="613">
        <v>0</v>
      </c>
      <c r="I23" s="613">
        <v>0</v>
      </c>
    </row>
    <row r="24" spans="1:9" ht="15" customHeight="1">
      <c r="A24" s="600" t="s">
        <v>916</v>
      </c>
      <c r="B24" s="613">
        <v>0</v>
      </c>
      <c r="C24" s="613">
        <v>0</v>
      </c>
      <c r="D24" s="613">
        <v>0</v>
      </c>
      <c r="E24" s="613">
        <v>0</v>
      </c>
      <c r="F24" s="613">
        <v>0</v>
      </c>
      <c r="G24" s="613">
        <v>0</v>
      </c>
      <c r="H24" s="613">
        <v>0</v>
      </c>
      <c r="I24" s="613">
        <v>0</v>
      </c>
    </row>
    <row r="25" spans="1:9" ht="15" customHeight="1">
      <c r="A25" s="607" t="s">
        <v>701</v>
      </c>
      <c r="B25" s="615">
        <v>4719.4094999999998</v>
      </c>
      <c r="C25" s="615">
        <v>943.43610999999999</v>
      </c>
      <c r="D25" s="615">
        <v>3555.9698899999999</v>
      </c>
      <c r="E25" s="615">
        <v>2577.9934299999995</v>
      </c>
      <c r="F25" s="615">
        <v>858.72783000000004</v>
      </c>
      <c r="G25" s="615">
        <v>1253.66705</v>
      </c>
      <c r="H25" s="615">
        <v>1638.0773300000001</v>
      </c>
      <c r="I25" s="615">
        <v>15547.281139999999</v>
      </c>
    </row>
    <row r="26" spans="1:9" ht="15" customHeight="1">
      <c r="A26" s="600" t="s">
        <v>1243</v>
      </c>
      <c r="B26" s="613">
        <v>2188</v>
      </c>
      <c r="C26" s="613">
        <v>1500</v>
      </c>
      <c r="D26" s="613">
        <v>3322</v>
      </c>
      <c r="E26" s="613">
        <v>3698.2</v>
      </c>
      <c r="F26" s="613">
        <v>1157</v>
      </c>
      <c r="G26" s="613">
        <v>1500</v>
      </c>
      <c r="H26" s="613">
        <v>1200</v>
      </c>
      <c r="I26" s="613">
        <v>14565.2</v>
      </c>
    </row>
    <row r="27" spans="1:9" ht="15" customHeight="1">
      <c r="A27" s="600" t="s">
        <v>1245</v>
      </c>
      <c r="B27" s="613">
        <v>0</v>
      </c>
      <c r="C27" s="613">
        <v>0</v>
      </c>
      <c r="D27" s="613">
        <v>0</v>
      </c>
      <c r="E27" s="613">
        <v>0</v>
      </c>
      <c r="F27" s="613">
        <v>0</v>
      </c>
      <c r="G27" s="613">
        <v>0</v>
      </c>
      <c r="H27" s="613">
        <v>0</v>
      </c>
      <c r="I27" s="613">
        <v>0</v>
      </c>
    </row>
    <row r="28" spans="1:9" ht="15" customHeight="1">
      <c r="A28" s="600" t="s">
        <v>1247</v>
      </c>
      <c r="B28" s="613">
        <v>0</v>
      </c>
      <c r="C28" s="613">
        <v>0</v>
      </c>
      <c r="D28" s="613">
        <v>0</v>
      </c>
      <c r="E28" s="613">
        <v>0</v>
      </c>
      <c r="F28" s="613">
        <v>0</v>
      </c>
      <c r="G28" s="613">
        <v>0</v>
      </c>
      <c r="H28" s="613">
        <v>0</v>
      </c>
      <c r="I28" s="613">
        <v>0</v>
      </c>
    </row>
    <row r="29" spans="1:9" ht="15" customHeight="1">
      <c r="A29" s="600" t="s">
        <v>1249</v>
      </c>
      <c r="B29" s="613">
        <v>281.66285999999997</v>
      </c>
      <c r="C29" s="613">
        <v>0</v>
      </c>
      <c r="D29" s="613">
        <v>42.265360000000001</v>
      </c>
      <c r="E29" s="613">
        <v>1395.2391299999999</v>
      </c>
      <c r="F29" s="613">
        <v>0</v>
      </c>
      <c r="G29" s="613">
        <v>6.9949700000000004</v>
      </c>
      <c r="H29" s="613">
        <v>16.491499999999998</v>
      </c>
      <c r="I29" s="613">
        <v>1742.65382</v>
      </c>
    </row>
    <row r="30" spans="1:9" ht="15" customHeight="1">
      <c r="A30" s="600" t="s">
        <v>1251</v>
      </c>
      <c r="B30" s="613">
        <v>2249.7466400000003</v>
      </c>
      <c r="C30" s="613">
        <v>-556.56389000000001</v>
      </c>
      <c r="D30" s="613">
        <v>191.70453000000001</v>
      </c>
      <c r="E30" s="613">
        <v>-2515.4457000000002</v>
      </c>
      <c r="F30" s="613">
        <v>-298.27216999999996</v>
      </c>
      <c r="G30" s="613">
        <v>-253.32792000000001</v>
      </c>
      <c r="H30" s="613">
        <v>421.58583000000004</v>
      </c>
      <c r="I30" s="613">
        <v>-760.57267999999976</v>
      </c>
    </row>
    <row r="31" spans="1:9" ht="15" customHeight="1">
      <c r="A31" s="599" t="s">
        <v>1426</v>
      </c>
      <c r="B31" s="613">
        <v>1545.3006200000002</v>
      </c>
      <c r="C31" s="613">
        <v>-836.31320999999991</v>
      </c>
      <c r="D31" s="613">
        <v>-138.60086999999999</v>
      </c>
      <c r="E31" s="613">
        <v>-2621.96101</v>
      </c>
      <c r="F31" s="613">
        <v>-235.38235</v>
      </c>
      <c r="G31" s="613">
        <v>-537.59109000000001</v>
      </c>
      <c r="H31" s="613">
        <v>11.571799999999996</v>
      </c>
      <c r="I31" s="613">
        <v>-2812.9761099999992</v>
      </c>
    </row>
    <row r="32" spans="1:9" ht="15" customHeight="1">
      <c r="A32" s="599" t="s">
        <v>1427</v>
      </c>
      <c r="B32" s="613">
        <v>704.44601999999998</v>
      </c>
      <c r="C32" s="613">
        <v>279.74932000000001</v>
      </c>
      <c r="D32" s="613">
        <v>330.30540000000002</v>
      </c>
      <c r="E32" s="613">
        <v>106.51531</v>
      </c>
      <c r="F32" s="613">
        <v>-62.88982</v>
      </c>
      <c r="G32" s="613">
        <v>284.26317</v>
      </c>
      <c r="H32" s="613">
        <v>410.01403000000005</v>
      </c>
      <c r="I32" s="613">
        <v>2052.4034299999998</v>
      </c>
    </row>
    <row r="33" spans="1:9" ht="15" customHeight="1">
      <c r="A33" s="607" t="s">
        <v>705</v>
      </c>
      <c r="B33" s="615">
        <v>7743.3937499999993</v>
      </c>
      <c r="C33" s="615">
        <v>3310.4076100000002</v>
      </c>
      <c r="D33" s="615">
        <v>10367.609979999999</v>
      </c>
      <c r="E33" s="615">
        <v>12595.229530000001</v>
      </c>
      <c r="F33" s="615">
        <v>8647.4060600000012</v>
      </c>
      <c r="G33" s="615">
        <v>9069.7173299999995</v>
      </c>
      <c r="H33" s="615">
        <v>4567.3980300000003</v>
      </c>
      <c r="I33" s="615">
        <v>56301.162290000007</v>
      </c>
    </row>
    <row r="34" spans="1:9" ht="15" customHeight="1">
      <c r="A34" s="599" t="s">
        <v>1258</v>
      </c>
      <c r="B34" s="613">
        <v>0</v>
      </c>
      <c r="C34" s="613">
        <v>0</v>
      </c>
      <c r="D34" s="613">
        <v>0</v>
      </c>
      <c r="E34" s="613">
        <v>0</v>
      </c>
      <c r="F34" s="613">
        <v>0</v>
      </c>
      <c r="G34" s="613">
        <v>0</v>
      </c>
      <c r="H34" s="613">
        <v>0</v>
      </c>
      <c r="I34" s="613">
        <v>0</v>
      </c>
    </row>
    <row r="35" spans="1:9" ht="15" customHeight="1">
      <c r="A35" s="599" t="s">
        <v>1260</v>
      </c>
      <c r="B35" s="613">
        <v>3116.8055299999996</v>
      </c>
      <c r="C35" s="613">
        <v>20629.645820000002</v>
      </c>
      <c r="D35" s="613">
        <v>0</v>
      </c>
      <c r="E35" s="613">
        <v>2191.77</v>
      </c>
      <c r="F35" s="613">
        <v>-1783.6</v>
      </c>
      <c r="G35" s="613">
        <v>0</v>
      </c>
      <c r="H35" s="613">
        <v>0</v>
      </c>
      <c r="I35" s="613">
        <v>24154.621350000005</v>
      </c>
    </row>
    <row r="36" spans="1:9" ht="30" customHeight="1">
      <c r="A36" s="607" t="s">
        <v>1378</v>
      </c>
      <c r="B36" s="615">
        <v>0</v>
      </c>
      <c r="C36" s="615">
        <v>1.25E-3</v>
      </c>
      <c r="D36" s="615">
        <v>8.1700000000000002E-3</v>
      </c>
      <c r="E36" s="615">
        <v>0</v>
      </c>
      <c r="F36" s="615">
        <v>0.79177999999999993</v>
      </c>
      <c r="G36" s="615">
        <v>0</v>
      </c>
      <c r="H36" s="615">
        <v>0.10581</v>
      </c>
      <c r="I36" s="615">
        <v>0.90700999999999987</v>
      </c>
    </row>
    <row r="37" spans="1:9" ht="15" customHeight="1">
      <c r="A37" s="599" t="s">
        <v>1277</v>
      </c>
      <c r="B37" s="613">
        <v>0.86146</v>
      </c>
      <c r="C37" s="613">
        <v>169.78335000000001</v>
      </c>
      <c r="D37" s="613">
        <v>117.01005000000001</v>
      </c>
      <c r="E37" s="613">
        <v>0</v>
      </c>
      <c r="F37" s="613">
        <v>0.48154000000000002</v>
      </c>
      <c r="G37" s="613">
        <v>0</v>
      </c>
      <c r="H37" s="613">
        <v>19.233400000000003</v>
      </c>
      <c r="I37" s="613">
        <v>307.3698</v>
      </c>
    </row>
    <row r="38" spans="1:9" ht="15" customHeight="1">
      <c r="A38" s="600" t="s">
        <v>715</v>
      </c>
      <c r="B38" s="613">
        <v>-0.86146</v>
      </c>
      <c r="C38" s="613">
        <v>-169.78210000000001</v>
      </c>
      <c r="D38" s="613">
        <v>-117.00188</v>
      </c>
      <c r="E38" s="613">
        <v>0</v>
      </c>
      <c r="F38" s="613">
        <v>0.3102399999999999</v>
      </c>
      <c r="G38" s="613">
        <v>0</v>
      </c>
      <c r="H38" s="613">
        <v>-19.127590000000001</v>
      </c>
      <c r="I38" s="613">
        <v>-306.46278999999998</v>
      </c>
    </row>
    <row r="39" spans="1:9" ht="15" customHeight="1">
      <c r="A39" s="601" t="s">
        <v>1280</v>
      </c>
      <c r="B39" s="613">
        <v>10642.497090000001</v>
      </c>
      <c r="C39" s="613">
        <v>1966.4917800000001</v>
      </c>
      <c r="D39" s="613">
        <v>10234.09944</v>
      </c>
      <c r="E39" s="613">
        <v>14757.377</v>
      </c>
      <c r="F39" s="613">
        <v>1171.8942099999999</v>
      </c>
      <c r="G39" s="613">
        <v>553.20123000000001</v>
      </c>
      <c r="H39" s="613">
        <v>1754.94019</v>
      </c>
      <c r="I39" s="613">
        <v>41080.500939999998</v>
      </c>
    </row>
    <row r="40" spans="1:9" ht="15" customHeight="1">
      <c r="A40" s="599" t="s">
        <v>1282</v>
      </c>
      <c r="B40" s="613">
        <v>8161.7170099999994</v>
      </c>
      <c r="C40" s="613">
        <v>4.9739399999999998</v>
      </c>
      <c r="D40" s="613">
        <v>8287.7170800000004</v>
      </c>
      <c r="E40" s="613">
        <v>11896.111439999999</v>
      </c>
      <c r="F40" s="613">
        <v>1512.4325900000001</v>
      </c>
      <c r="G40" s="613">
        <v>1.4969700000000001</v>
      </c>
      <c r="H40" s="613">
        <v>169.87092000000001</v>
      </c>
      <c r="I40" s="613">
        <v>30034.319950000001</v>
      </c>
    </row>
    <row r="41" spans="1:9" ht="15" customHeight="1">
      <c r="A41" s="600" t="s">
        <v>1284</v>
      </c>
      <c r="B41" s="613">
        <v>2479.9186200000013</v>
      </c>
      <c r="C41" s="613">
        <v>1791.7357399999999</v>
      </c>
      <c r="D41" s="613">
        <v>1829.3804799999998</v>
      </c>
      <c r="E41" s="613">
        <v>2861.2655600000016</v>
      </c>
      <c r="F41" s="613">
        <v>-340.22814000000017</v>
      </c>
      <c r="G41" s="613">
        <v>551.70425999999998</v>
      </c>
      <c r="H41" s="613">
        <v>1565.9416799999999</v>
      </c>
      <c r="I41" s="613">
        <v>10739.718200000005</v>
      </c>
    </row>
    <row r="42" spans="1:9" ht="15" customHeight="1">
      <c r="A42" s="601" t="s">
        <v>1286</v>
      </c>
      <c r="B42" s="613">
        <v>0</v>
      </c>
      <c r="C42" s="613">
        <v>0</v>
      </c>
      <c r="D42" s="613">
        <v>0</v>
      </c>
      <c r="E42" s="613">
        <v>0</v>
      </c>
      <c r="F42" s="613">
        <v>45.14114</v>
      </c>
      <c r="G42" s="613">
        <v>0</v>
      </c>
      <c r="H42" s="613">
        <v>0</v>
      </c>
      <c r="I42" s="613">
        <v>45.14114</v>
      </c>
    </row>
    <row r="43" spans="1:9" ht="15" customHeight="1">
      <c r="A43" s="599" t="s">
        <v>1288</v>
      </c>
      <c r="B43" s="613">
        <v>0</v>
      </c>
      <c r="C43" s="613">
        <v>0</v>
      </c>
      <c r="D43" s="613">
        <v>590.31916999999999</v>
      </c>
      <c r="E43" s="613">
        <v>356.23328999999995</v>
      </c>
      <c r="F43" s="613">
        <v>191.12709000000001</v>
      </c>
      <c r="G43" s="613">
        <v>0</v>
      </c>
      <c r="H43" s="613">
        <v>0</v>
      </c>
      <c r="I43" s="613">
        <v>1137.6795499999998</v>
      </c>
    </row>
    <row r="44" spans="1:9" ht="15" customHeight="1">
      <c r="A44" s="600" t="s">
        <v>1290</v>
      </c>
      <c r="B44" s="613">
        <v>2479.9186200000013</v>
      </c>
      <c r="C44" s="613">
        <v>1791.7357399999999</v>
      </c>
      <c r="D44" s="613">
        <v>1239.0613099999998</v>
      </c>
      <c r="E44" s="613">
        <v>2505.0322700000015</v>
      </c>
      <c r="F44" s="613">
        <v>-486.21409000000017</v>
      </c>
      <c r="G44" s="613">
        <v>551.70425999999998</v>
      </c>
      <c r="H44" s="613">
        <v>1565.9416799999999</v>
      </c>
      <c r="I44" s="613">
        <v>9647.179790000002</v>
      </c>
    </row>
    <row r="45" spans="1:9" ht="15" customHeight="1">
      <c r="A45" s="601" t="s">
        <v>1292</v>
      </c>
      <c r="B45" s="613">
        <v>1773.7998500000001</v>
      </c>
      <c r="C45" s="613">
        <v>1511.9941200000001</v>
      </c>
      <c r="D45" s="613">
        <v>889.77379000000008</v>
      </c>
      <c r="E45" s="613">
        <v>2397.02484</v>
      </c>
      <c r="F45" s="613">
        <v>1115.96749</v>
      </c>
      <c r="G45" s="613">
        <v>267.44109000000003</v>
      </c>
      <c r="H45" s="613">
        <v>1091.94173</v>
      </c>
      <c r="I45" s="613">
        <v>9047.9429099999998</v>
      </c>
    </row>
    <row r="46" spans="1:9" ht="15" customHeight="1">
      <c r="A46" s="600" t="s">
        <v>1294</v>
      </c>
      <c r="B46" s="613">
        <v>706.11877000000118</v>
      </c>
      <c r="C46" s="613">
        <v>279.74161999999978</v>
      </c>
      <c r="D46" s="613">
        <v>349.28751999999974</v>
      </c>
      <c r="E46" s="613">
        <v>108.00743000000148</v>
      </c>
      <c r="F46" s="613">
        <v>-1602.1815800000002</v>
      </c>
      <c r="G46" s="613">
        <v>284.26316999999995</v>
      </c>
      <c r="H46" s="613">
        <v>473.9999499999999</v>
      </c>
      <c r="I46" s="613">
        <v>599.23688000000175</v>
      </c>
    </row>
    <row r="47" spans="1:9" ht="15" customHeight="1">
      <c r="A47" s="601" t="s">
        <v>1428</v>
      </c>
      <c r="B47" s="613">
        <v>1.1065199999999999</v>
      </c>
      <c r="C47" s="613">
        <v>0</v>
      </c>
      <c r="D47" s="613">
        <v>0.20277000000000001</v>
      </c>
      <c r="E47" s="613">
        <v>0</v>
      </c>
      <c r="F47" s="613">
        <v>1219.4247399999999</v>
      </c>
      <c r="G47" s="613">
        <v>0</v>
      </c>
      <c r="H47" s="613">
        <v>0</v>
      </c>
      <c r="I47" s="613">
        <v>1220.7340299999998</v>
      </c>
    </row>
    <row r="48" spans="1:9" ht="15" customHeight="1">
      <c r="A48" s="599" t="s">
        <v>1429</v>
      </c>
      <c r="B48" s="613">
        <v>2.7792800000000004</v>
      </c>
      <c r="C48" s="613">
        <v>0</v>
      </c>
      <c r="D48" s="613">
        <v>8.6400000000000001E-3</v>
      </c>
      <c r="E48" s="613">
        <v>1.1519999999999999</v>
      </c>
      <c r="F48" s="613">
        <v>70.202719999999999</v>
      </c>
      <c r="G48" s="613">
        <v>0</v>
      </c>
      <c r="H48" s="613">
        <v>0.30908999999999998</v>
      </c>
      <c r="I48" s="613">
        <v>74.451729999999998</v>
      </c>
    </row>
    <row r="49" spans="1:9" ht="15" customHeight="1">
      <c r="A49" s="600" t="s">
        <v>1308</v>
      </c>
      <c r="B49" s="613">
        <v>704.44601000000125</v>
      </c>
      <c r="C49" s="613">
        <v>279.74161999999978</v>
      </c>
      <c r="D49" s="613">
        <v>349.48164999999972</v>
      </c>
      <c r="E49" s="613">
        <v>106.85543000000148</v>
      </c>
      <c r="F49" s="613">
        <v>-452.95956000000024</v>
      </c>
      <c r="G49" s="613">
        <v>284.26316999999995</v>
      </c>
      <c r="H49" s="613">
        <v>473.69085999999987</v>
      </c>
      <c r="I49" s="613">
        <v>1745.5191800000018</v>
      </c>
    </row>
    <row r="50" spans="1:9" ht="15" customHeight="1">
      <c r="A50" s="601" t="s">
        <v>1310</v>
      </c>
      <c r="B50" s="613">
        <v>0</v>
      </c>
      <c r="C50" s="613">
        <v>7.6999999999999994E-3</v>
      </c>
      <c r="D50" s="613">
        <v>0</v>
      </c>
      <c r="E50" s="613">
        <v>0</v>
      </c>
      <c r="F50" s="613">
        <v>0</v>
      </c>
      <c r="G50" s="613">
        <v>0</v>
      </c>
      <c r="H50" s="613">
        <v>0</v>
      </c>
      <c r="I50" s="613">
        <v>7.6999999999999994E-3</v>
      </c>
    </row>
    <row r="51" spans="1:9" ht="15" customHeight="1">
      <c r="A51" s="600" t="s">
        <v>727</v>
      </c>
      <c r="B51" s="613">
        <v>704.44601000000125</v>
      </c>
      <c r="C51" s="613">
        <v>279.74931999999978</v>
      </c>
      <c r="D51" s="613">
        <v>349.48164999999972</v>
      </c>
      <c r="E51" s="613">
        <v>106.85543000000148</v>
      </c>
      <c r="F51" s="613">
        <v>-452.95956000000024</v>
      </c>
      <c r="G51" s="613">
        <v>284.26316999999995</v>
      </c>
      <c r="H51" s="613">
        <v>473.69085999999987</v>
      </c>
      <c r="I51" s="613">
        <v>1745.5268800000017</v>
      </c>
    </row>
    <row r="52" spans="1:9" ht="15" customHeight="1">
      <c r="A52" s="601" t="s">
        <v>1313</v>
      </c>
      <c r="B52" s="613">
        <v>0</v>
      </c>
      <c r="C52" s="613">
        <v>0</v>
      </c>
      <c r="D52" s="613">
        <v>2.1989999999999999E-2</v>
      </c>
      <c r="E52" s="613">
        <v>0</v>
      </c>
      <c r="F52" s="613">
        <v>543.91112999999996</v>
      </c>
      <c r="G52" s="613">
        <v>0</v>
      </c>
      <c r="H52" s="613">
        <v>25.535990000000002</v>
      </c>
      <c r="I52" s="613">
        <v>569.46910999999989</v>
      </c>
    </row>
    <row r="53" spans="1:9" ht="15" customHeight="1">
      <c r="A53" s="599" t="s">
        <v>1315</v>
      </c>
      <c r="B53" s="613">
        <v>0</v>
      </c>
      <c r="C53" s="613">
        <v>0</v>
      </c>
      <c r="D53" s="613">
        <v>19.198220000000003</v>
      </c>
      <c r="E53" s="613">
        <v>0</v>
      </c>
      <c r="F53" s="613">
        <v>153.84139000000002</v>
      </c>
      <c r="G53" s="613">
        <v>0</v>
      </c>
      <c r="H53" s="613">
        <v>89.212820000000008</v>
      </c>
      <c r="I53" s="613">
        <v>262.25243</v>
      </c>
    </row>
    <row r="54" spans="1:9" ht="15" customHeight="1">
      <c r="A54" s="600" t="s">
        <v>729</v>
      </c>
      <c r="B54" s="613">
        <v>704.44601000000125</v>
      </c>
      <c r="C54" s="613">
        <v>279.74931999999978</v>
      </c>
      <c r="D54" s="613">
        <v>330.30541999999974</v>
      </c>
      <c r="E54" s="613">
        <v>106.85543000000148</v>
      </c>
      <c r="F54" s="613">
        <v>-62.889820000000299</v>
      </c>
      <c r="G54" s="613">
        <v>284.26316999999995</v>
      </c>
      <c r="H54" s="613">
        <v>410.01402999999988</v>
      </c>
      <c r="I54" s="613">
        <v>2052.7435600000017</v>
      </c>
    </row>
    <row r="55" spans="1:9" ht="15" customHeight="1">
      <c r="A55" s="601" t="s">
        <v>1318</v>
      </c>
      <c r="B55" s="613">
        <v>0</v>
      </c>
      <c r="C55" s="613">
        <v>0</v>
      </c>
      <c r="D55" s="613">
        <v>0</v>
      </c>
      <c r="E55" s="613">
        <v>0</v>
      </c>
      <c r="F55" s="613">
        <v>0</v>
      </c>
      <c r="G55" s="613">
        <v>0</v>
      </c>
      <c r="H55" s="613">
        <v>0</v>
      </c>
      <c r="I55" s="613">
        <v>0</v>
      </c>
    </row>
    <row r="56" spans="1:9" ht="15" customHeight="1">
      <c r="A56" s="600" t="s">
        <v>1320</v>
      </c>
      <c r="B56" s="613">
        <v>704.44601000000125</v>
      </c>
      <c r="C56" s="613">
        <v>279.74931999999978</v>
      </c>
      <c r="D56" s="613">
        <v>330.30541999999974</v>
      </c>
      <c r="E56" s="613">
        <v>106.85543000000148</v>
      </c>
      <c r="F56" s="613">
        <v>-62.889820000000299</v>
      </c>
      <c r="G56" s="613">
        <v>284.26316999999995</v>
      </c>
      <c r="H56" s="613">
        <v>410.01402999999988</v>
      </c>
      <c r="I56" s="613">
        <v>2052.7435600000017</v>
      </c>
    </row>
    <row r="57" spans="1:9" ht="15" customHeight="1">
      <c r="A57" s="601" t="s">
        <v>1322</v>
      </c>
      <c r="B57" s="613">
        <v>0</v>
      </c>
      <c r="C57" s="613">
        <v>0</v>
      </c>
      <c r="D57" s="613">
        <v>0</v>
      </c>
      <c r="E57" s="613">
        <v>0</v>
      </c>
      <c r="F57" s="613">
        <v>0</v>
      </c>
      <c r="G57" s="613">
        <v>0</v>
      </c>
      <c r="H57" s="613">
        <v>0</v>
      </c>
      <c r="I57" s="613">
        <v>0</v>
      </c>
    </row>
    <row r="58" spans="1:9" ht="15" customHeight="1">
      <c r="A58" s="607" t="s">
        <v>1324</v>
      </c>
      <c r="B58" s="615">
        <v>704.44601000000125</v>
      </c>
      <c r="C58" s="615">
        <v>279.74931999999978</v>
      </c>
      <c r="D58" s="615">
        <v>330.30541999999974</v>
      </c>
      <c r="E58" s="615">
        <v>106.85543000000148</v>
      </c>
      <c r="F58" s="615">
        <v>-62.889820000000299</v>
      </c>
      <c r="G58" s="615">
        <v>284.26316999999995</v>
      </c>
      <c r="H58" s="615">
        <v>410.01402999999988</v>
      </c>
      <c r="I58" s="615">
        <v>2052.7435600000017</v>
      </c>
    </row>
    <row r="59" spans="1:9" ht="3.75" customHeight="1" thickBot="1">
      <c r="A59" s="622"/>
      <c r="B59" s="622"/>
      <c r="C59" s="622"/>
      <c r="D59" s="622"/>
      <c r="E59" s="622"/>
      <c r="F59" s="622"/>
      <c r="G59" s="622"/>
      <c r="H59" s="622"/>
      <c r="I59" s="622"/>
    </row>
    <row r="60" spans="1:9" ht="15" customHeight="1" thickTop="1">
      <c r="A60" s="92"/>
      <c r="B60" s="92"/>
      <c r="C60" s="92"/>
      <c r="D60" s="92"/>
      <c r="E60" s="92"/>
      <c r="F60" s="92"/>
      <c r="G60" s="92"/>
      <c r="H60" s="92"/>
      <c r="I60" s="92"/>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workbookViewId="0">
      <selection sqref="A1:I1"/>
    </sheetView>
  </sheetViews>
  <sheetFormatPr defaultColWidth="9.140625" defaultRowHeight="15"/>
  <cols>
    <col min="1" max="1" width="102" style="5" bestFit="1" customWidth="1"/>
    <col min="2" max="9" width="13.28515625" style="5" customWidth="1"/>
    <col min="10" max="16384" width="9.140625" style="5"/>
  </cols>
  <sheetData>
    <row r="1" spans="1:9" ht="30" customHeight="1">
      <c r="A1" s="803" t="s">
        <v>1380</v>
      </c>
      <c r="B1" s="803"/>
      <c r="C1" s="803"/>
      <c r="D1" s="803"/>
      <c r="E1" s="803"/>
      <c r="F1" s="803"/>
      <c r="G1" s="803"/>
      <c r="H1" s="803"/>
      <c r="I1" s="803"/>
    </row>
    <row r="2" spans="1:9" ht="18">
      <c r="A2" s="803" t="s">
        <v>555</v>
      </c>
      <c r="B2" s="803"/>
      <c r="C2" s="803"/>
      <c r="D2" s="803"/>
      <c r="E2" s="803"/>
      <c r="F2" s="803"/>
      <c r="G2" s="803"/>
      <c r="H2" s="803"/>
      <c r="I2" s="803"/>
    </row>
    <row r="3" spans="1:9" ht="18">
      <c r="A3" s="803" t="s">
        <v>1479</v>
      </c>
      <c r="B3" s="803"/>
      <c r="C3" s="803"/>
      <c r="D3" s="803"/>
      <c r="E3" s="803"/>
      <c r="F3" s="803"/>
      <c r="G3" s="803"/>
      <c r="H3" s="803"/>
      <c r="I3" s="803"/>
    </row>
    <row r="4" spans="1:9" ht="30" customHeight="1">
      <c r="A4" s="804" t="s">
        <v>547</v>
      </c>
      <c r="B4" s="804"/>
      <c r="C4" s="804"/>
      <c r="D4" s="804"/>
      <c r="E4" s="804"/>
      <c r="F4" s="804"/>
      <c r="G4" s="804"/>
      <c r="H4" s="804"/>
      <c r="I4" s="804"/>
    </row>
    <row r="5" spans="1:9" ht="3.75" customHeight="1">
      <c r="A5" s="10"/>
      <c r="B5" s="11"/>
      <c r="C5" s="11"/>
      <c r="D5" s="11"/>
      <c r="E5" s="11"/>
      <c r="F5" s="11"/>
      <c r="G5" s="11"/>
      <c r="H5" s="11"/>
    </row>
    <row r="6" spans="1:9" ht="30" customHeight="1">
      <c r="A6" s="627"/>
      <c r="B6" s="628" t="s">
        <v>1382</v>
      </c>
      <c r="C6" s="628" t="s">
        <v>1383</v>
      </c>
      <c r="D6" s="628" t="s">
        <v>1384</v>
      </c>
      <c r="E6" s="628" t="s">
        <v>1385</v>
      </c>
      <c r="F6" s="628" t="s">
        <v>1386</v>
      </c>
      <c r="G6" s="628" t="s">
        <v>1387</v>
      </c>
      <c r="H6" s="628" t="s">
        <v>1419</v>
      </c>
      <c r="I6" s="628" t="s">
        <v>554</v>
      </c>
    </row>
    <row r="7" spans="1:9">
      <c r="A7" s="629" t="s">
        <v>192</v>
      </c>
      <c r="B7" s="630">
        <v>1601068.14</v>
      </c>
      <c r="C7" s="630">
        <v>1124759.3600000001</v>
      </c>
      <c r="D7" s="630">
        <v>1495906.99</v>
      </c>
      <c r="E7" s="630">
        <v>1157625.23</v>
      </c>
      <c r="F7" s="630">
        <v>1849097.57</v>
      </c>
      <c r="G7" s="630">
        <v>736161.71</v>
      </c>
      <c r="H7" s="630">
        <v>304108.52</v>
      </c>
      <c r="I7" s="630">
        <v>8268727.5200000014</v>
      </c>
    </row>
    <row r="8" spans="1:9" ht="15" customHeight="1">
      <c r="A8" s="590" t="s">
        <v>193</v>
      </c>
      <c r="B8" s="631">
        <v>4002.98</v>
      </c>
      <c r="C8" s="631">
        <v>242.87</v>
      </c>
      <c r="D8" s="631">
        <v>5507.16</v>
      </c>
      <c r="E8" s="631">
        <v>2658.16</v>
      </c>
      <c r="F8" s="631">
        <v>8906.8700000000008</v>
      </c>
      <c r="G8" s="631">
        <v>1966.28</v>
      </c>
      <c r="H8" s="631">
        <v>1460.37</v>
      </c>
      <c r="I8" s="631">
        <v>24744.69</v>
      </c>
    </row>
    <row r="9" spans="1:9" ht="15" customHeight="1">
      <c r="A9" s="590" t="s">
        <v>202</v>
      </c>
      <c r="B9" s="631">
        <v>0</v>
      </c>
      <c r="C9" s="631">
        <v>0</v>
      </c>
      <c r="D9" s="631">
        <v>0</v>
      </c>
      <c r="E9" s="631">
        <v>0</v>
      </c>
      <c r="F9" s="631">
        <v>0</v>
      </c>
      <c r="G9" s="631">
        <v>0</v>
      </c>
      <c r="H9" s="631">
        <v>0</v>
      </c>
      <c r="I9" s="631">
        <v>0</v>
      </c>
    </row>
    <row r="10" spans="1:9" ht="15" customHeight="1">
      <c r="A10" s="590" t="s">
        <v>237</v>
      </c>
      <c r="B10" s="631">
        <v>101.5</v>
      </c>
      <c r="C10" s="631">
        <v>317.57</v>
      </c>
      <c r="D10" s="631">
        <v>10033.34</v>
      </c>
      <c r="E10" s="631">
        <v>973.62</v>
      </c>
      <c r="F10" s="631">
        <v>18153.77</v>
      </c>
      <c r="G10" s="631">
        <v>78.36</v>
      </c>
      <c r="H10" s="631">
        <v>151.33000000000001</v>
      </c>
      <c r="I10" s="631">
        <v>29809.490000000005</v>
      </c>
    </row>
    <row r="11" spans="1:9" ht="15" customHeight="1">
      <c r="A11" s="590" t="s">
        <v>243</v>
      </c>
      <c r="B11" s="631">
        <v>0</v>
      </c>
      <c r="C11" s="631">
        <v>0</v>
      </c>
      <c r="D11" s="631">
        <v>0</v>
      </c>
      <c r="E11" s="631">
        <v>0</v>
      </c>
      <c r="F11" s="631">
        <v>0</v>
      </c>
      <c r="G11" s="631">
        <v>0</v>
      </c>
      <c r="H11" s="631">
        <v>0</v>
      </c>
      <c r="I11" s="631">
        <v>0</v>
      </c>
    </row>
    <row r="12" spans="1:9">
      <c r="A12" s="590" t="s">
        <v>249</v>
      </c>
      <c r="B12" s="632">
        <v>1596963.66</v>
      </c>
      <c r="C12" s="632">
        <v>1096306.67</v>
      </c>
      <c r="D12" s="632">
        <v>1480262.97</v>
      </c>
      <c r="E12" s="632">
        <v>836625.51</v>
      </c>
      <c r="F12" s="632">
        <v>1820740.95</v>
      </c>
      <c r="G12" s="632">
        <v>728908.80000000005</v>
      </c>
      <c r="H12" s="632">
        <v>302424.26</v>
      </c>
      <c r="I12" s="632">
        <v>7862232.8199999994</v>
      </c>
    </row>
    <row r="13" spans="1:9">
      <c r="A13" s="633" t="s">
        <v>1445</v>
      </c>
      <c r="B13" s="631">
        <v>29527.09</v>
      </c>
      <c r="C13" s="631">
        <v>0</v>
      </c>
      <c r="D13" s="631">
        <v>0</v>
      </c>
      <c r="E13" s="631">
        <v>0</v>
      </c>
      <c r="F13" s="631">
        <v>34025.15</v>
      </c>
      <c r="G13" s="631">
        <v>0</v>
      </c>
      <c r="H13" s="631">
        <v>11011.75</v>
      </c>
      <c r="I13" s="631">
        <v>74563.990000000005</v>
      </c>
    </row>
    <row r="14" spans="1:9">
      <c r="A14" s="633" t="s">
        <v>1446</v>
      </c>
      <c r="B14" s="631">
        <v>0</v>
      </c>
      <c r="C14" s="631">
        <v>17134.89</v>
      </c>
      <c r="D14" s="631">
        <v>26334.13</v>
      </c>
      <c r="E14" s="631">
        <v>32271.119999999999</v>
      </c>
      <c r="F14" s="631">
        <v>700320.8</v>
      </c>
      <c r="G14" s="631">
        <v>0</v>
      </c>
      <c r="H14" s="631">
        <v>34395.040000000001</v>
      </c>
      <c r="I14" s="631">
        <v>810455.9800000001</v>
      </c>
    </row>
    <row r="15" spans="1:9" ht="15" customHeight="1">
      <c r="A15" s="633" t="s">
        <v>1447</v>
      </c>
      <c r="B15" s="631">
        <v>0</v>
      </c>
      <c r="C15" s="631">
        <v>0</v>
      </c>
      <c r="D15" s="631">
        <v>0</v>
      </c>
      <c r="E15" s="631">
        <v>0</v>
      </c>
      <c r="F15" s="631">
        <v>0</v>
      </c>
      <c r="G15" s="631">
        <v>0</v>
      </c>
      <c r="H15" s="631">
        <v>0</v>
      </c>
      <c r="I15" s="631">
        <v>0</v>
      </c>
    </row>
    <row r="16" spans="1:9" ht="15" customHeight="1">
      <c r="A16" s="633" t="s">
        <v>1448</v>
      </c>
      <c r="B16" s="631">
        <v>0</v>
      </c>
      <c r="C16" s="631">
        <v>0</v>
      </c>
      <c r="D16" s="631">
        <v>0</v>
      </c>
      <c r="E16" s="631">
        <v>0</v>
      </c>
      <c r="F16" s="631">
        <v>0</v>
      </c>
      <c r="G16" s="631">
        <v>0</v>
      </c>
      <c r="H16" s="631">
        <v>0</v>
      </c>
      <c r="I16" s="631">
        <v>0</v>
      </c>
    </row>
    <row r="17" spans="1:9" ht="15" customHeight="1">
      <c r="A17" s="633" t="s">
        <v>1420</v>
      </c>
      <c r="B17" s="631">
        <v>0</v>
      </c>
      <c r="C17" s="631">
        <v>0</v>
      </c>
      <c r="D17" s="631">
        <v>0</v>
      </c>
      <c r="E17" s="631">
        <v>0</v>
      </c>
      <c r="F17" s="631">
        <v>0</v>
      </c>
      <c r="G17" s="631">
        <v>0</v>
      </c>
      <c r="H17" s="631">
        <v>0</v>
      </c>
      <c r="I17" s="631">
        <v>0</v>
      </c>
    </row>
    <row r="18" spans="1:9" ht="15" customHeight="1">
      <c r="A18" s="633" t="s">
        <v>1449</v>
      </c>
      <c r="B18" s="631">
        <v>0</v>
      </c>
      <c r="C18" s="631">
        <v>5890.59</v>
      </c>
      <c r="D18" s="631">
        <v>0</v>
      </c>
      <c r="E18" s="631">
        <v>0</v>
      </c>
      <c r="F18" s="631">
        <v>12457.14</v>
      </c>
      <c r="G18" s="631">
        <v>0</v>
      </c>
      <c r="H18" s="631">
        <v>0</v>
      </c>
      <c r="I18" s="631">
        <v>18347.73</v>
      </c>
    </row>
    <row r="19" spans="1:9" ht="15" customHeight="1">
      <c r="A19" s="633" t="s">
        <v>1421</v>
      </c>
      <c r="B19" s="631">
        <v>0</v>
      </c>
      <c r="C19" s="631">
        <v>0</v>
      </c>
      <c r="D19" s="631">
        <v>0</v>
      </c>
      <c r="E19" s="631">
        <v>0</v>
      </c>
      <c r="F19" s="631">
        <v>0</v>
      </c>
      <c r="G19" s="631">
        <v>0</v>
      </c>
      <c r="H19" s="631">
        <v>0</v>
      </c>
      <c r="I19" s="631">
        <v>0</v>
      </c>
    </row>
    <row r="20" spans="1:9" ht="15" customHeight="1">
      <c r="A20" s="633" t="s">
        <v>1422</v>
      </c>
      <c r="B20" s="631">
        <v>0</v>
      </c>
      <c r="C20" s="631">
        <v>0</v>
      </c>
      <c r="D20" s="631">
        <v>0</v>
      </c>
      <c r="E20" s="631">
        <v>0</v>
      </c>
      <c r="F20" s="631">
        <v>0</v>
      </c>
      <c r="G20" s="631">
        <v>0</v>
      </c>
      <c r="H20" s="631">
        <v>0</v>
      </c>
      <c r="I20" s="631">
        <v>0</v>
      </c>
    </row>
    <row r="21" spans="1:9" ht="15" customHeight="1">
      <c r="A21" s="633" t="s">
        <v>1450</v>
      </c>
      <c r="B21" s="631">
        <v>0</v>
      </c>
      <c r="C21" s="631">
        <v>0</v>
      </c>
      <c r="D21" s="631">
        <v>0</v>
      </c>
      <c r="E21" s="631">
        <v>0</v>
      </c>
      <c r="F21" s="631">
        <v>4202.01</v>
      </c>
      <c r="G21" s="631">
        <v>0</v>
      </c>
      <c r="H21" s="631">
        <v>0</v>
      </c>
      <c r="I21" s="631">
        <v>4202.01</v>
      </c>
    </row>
    <row r="22" spans="1:9" ht="15" customHeight="1">
      <c r="A22" s="633" t="s">
        <v>1451</v>
      </c>
      <c r="B22" s="631">
        <v>10397.129999999999</v>
      </c>
      <c r="C22" s="631">
        <v>12106.01</v>
      </c>
      <c r="D22" s="631">
        <v>16204.72</v>
      </c>
      <c r="E22" s="631">
        <v>36560.379999999997</v>
      </c>
      <c r="F22" s="631">
        <v>8666.26</v>
      </c>
      <c r="G22" s="631">
        <v>3740.99</v>
      </c>
      <c r="H22" s="631">
        <v>21220.02</v>
      </c>
      <c r="I22" s="631">
        <v>108895.51</v>
      </c>
    </row>
    <row r="23" spans="1:9" ht="15" customHeight="1">
      <c r="A23" s="633" t="s">
        <v>1452</v>
      </c>
      <c r="B23" s="631">
        <v>0</v>
      </c>
      <c r="C23" s="631">
        <v>0</v>
      </c>
      <c r="D23" s="631">
        <v>0</v>
      </c>
      <c r="E23" s="631">
        <v>0</v>
      </c>
      <c r="F23" s="631">
        <v>0</v>
      </c>
      <c r="G23" s="631">
        <v>0</v>
      </c>
      <c r="H23" s="631">
        <v>0</v>
      </c>
      <c r="I23" s="631">
        <v>0</v>
      </c>
    </row>
    <row r="24" spans="1:9" ht="15" customHeight="1">
      <c r="A24" s="633" t="s">
        <v>1453</v>
      </c>
      <c r="B24" s="631">
        <v>0</v>
      </c>
      <c r="C24" s="631">
        <v>0</v>
      </c>
      <c r="D24" s="631">
        <v>0</v>
      </c>
      <c r="E24" s="631">
        <v>0</v>
      </c>
      <c r="F24" s="631">
        <v>0</v>
      </c>
      <c r="G24" s="631">
        <v>0</v>
      </c>
      <c r="H24" s="631">
        <v>0</v>
      </c>
      <c r="I24" s="631">
        <v>0</v>
      </c>
    </row>
    <row r="25" spans="1:9" ht="15" customHeight="1">
      <c r="A25" s="633" t="s">
        <v>1454</v>
      </c>
      <c r="B25" s="631">
        <v>47810.81</v>
      </c>
      <c r="C25" s="631">
        <v>16206.37</v>
      </c>
      <c r="D25" s="631">
        <v>23181.62</v>
      </c>
      <c r="E25" s="631">
        <v>13352.77</v>
      </c>
      <c r="F25" s="631">
        <v>36130.160000000003</v>
      </c>
      <c r="G25" s="631">
        <v>19293.43</v>
      </c>
      <c r="H25" s="631">
        <v>33070.660000000003</v>
      </c>
      <c r="I25" s="631">
        <v>189045.82</v>
      </c>
    </row>
    <row r="26" spans="1:9" ht="15" customHeight="1">
      <c r="A26" s="633" t="s">
        <v>1455</v>
      </c>
      <c r="B26" s="631">
        <v>1509228.64</v>
      </c>
      <c r="C26" s="631">
        <v>1046267.74</v>
      </c>
      <c r="D26" s="631">
        <v>1414542.49</v>
      </c>
      <c r="E26" s="631">
        <v>754441.25</v>
      </c>
      <c r="F26" s="631">
        <v>1025601.08</v>
      </c>
      <c r="G26" s="631">
        <v>705874.37</v>
      </c>
      <c r="H26" s="631">
        <v>202726.8</v>
      </c>
      <c r="I26" s="631">
        <v>6658682.3700000001</v>
      </c>
    </row>
    <row r="27" spans="1:9" ht="15" customHeight="1">
      <c r="A27" s="633" t="s">
        <v>253</v>
      </c>
      <c r="B27" s="631">
        <v>0</v>
      </c>
      <c r="C27" s="631">
        <v>-1298.93</v>
      </c>
      <c r="D27" s="631">
        <v>0</v>
      </c>
      <c r="E27" s="631">
        <v>0</v>
      </c>
      <c r="F27" s="631">
        <v>-661.67</v>
      </c>
      <c r="G27" s="631">
        <v>0</v>
      </c>
      <c r="H27" s="631">
        <v>0</v>
      </c>
      <c r="I27" s="631">
        <v>-1960.6</v>
      </c>
    </row>
    <row r="28" spans="1:9" ht="15" customHeight="1">
      <c r="A28" s="590" t="s">
        <v>254</v>
      </c>
      <c r="B28" s="631">
        <v>0</v>
      </c>
      <c r="C28" s="631">
        <v>56.66</v>
      </c>
      <c r="D28" s="631">
        <v>68.680000000000007</v>
      </c>
      <c r="E28" s="631">
        <v>326.66000000000003</v>
      </c>
      <c r="F28" s="631">
        <v>303.74</v>
      </c>
      <c r="G28" s="631">
        <v>143.26</v>
      </c>
      <c r="H28" s="631">
        <v>71.010000000000005</v>
      </c>
      <c r="I28" s="631">
        <v>970.01</v>
      </c>
    </row>
    <row r="29" spans="1:9" ht="15" customHeight="1">
      <c r="A29" s="590" t="s">
        <v>264</v>
      </c>
      <c r="B29" s="631">
        <v>0</v>
      </c>
      <c r="C29" s="631">
        <v>27835.59</v>
      </c>
      <c r="D29" s="631">
        <v>34.840000000000003</v>
      </c>
      <c r="E29" s="631">
        <v>317041.28999999998</v>
      </c>
      <c r="F29" s="631">
        <v>992.24</v>
      </c>
      <c r="G29" s="631">
        <v>5065.01</v>
      </c>
      <c r="H29" s="631">
        <v>1.54</v>
      </c>
      <c r="I29" s="631">
        <v>350970.50999999995</v>
      </c>
    </row>
    <row r="30" spans="1:9" ht="15" customHeight="1">
      <c r="A30" s="590" t="s">
        <v>270</v>
      </c>
      <c r="B30" s="631">
        <v>0</v>
      </c>
      <c r="C30" s="631">
        <v>0</v>
      </c>
      <c r="D30" s="631">
        <v>0</v>
      </c>
      <c r="E30" s="631">
        <v>0</v>
      </c>
      <c r="F30" s="631">
        <v>0</v>
      </c>
      <c r="G30" s="631">
        <v>0</v>
      </c>
      <c r="H30" s="631">
        <v>0</v>
      </c>
      <c r="I30" s="631">
        <v>0</v>
      </c>
    </row>
    <row r="31" spans="1:9" ht="15" customHeight="1">
      <c r="A31" s="634" t="s">
        <v>277</v>
      </c>
      <c r="B31" s="630">
        <v>161766.34</v>
      </c>
      <c r="C31" s="630">
        <v>28758.94</v>
      </c>
      <c r="D31" s="630">
        <v>4870.8</v>
      </c>
      <c r="E31" s="630">
        <v>321334.53999999998</v>
      </c>
      <c r="F31" s="630">
        <v>86992.07</v>
      </c>
      <c r="G31" s="630">
        <v>295.18</v>
      </c>
      <c r="H31" s="630">
        <v>95.01</v>
      </c>
      <c r="I31" s="630">
        <v>604112.88</v>
      </c>
    </row>
    <row r="32" spans="1:9" ht="15" customHeight="1">
      <c r="A32" s="590" t="s">
        <v>295</v>
      </c>
      <c r="B32" s="631">
        <v>0</v>
      </c>
      <c r="C32" s="631">
        <v>0</v>
      </c>
      <c r="D32" s="631">
        <v>0</v>
      </c>
      <c r="E32" s="631">
        <v>0</v>
      </c>
      <c r="F32" s="631">
        <v>0</v>
      </c>
      <c r="G32" s="631">
        <v>0</v>
      </c>
      <c r="H32" s="631">
        <v>0</v>
      </c>
      <c r="I32" s="631">
        <v>0</v>
      </c>
    </row>
    <row r="33" spans="1:9" ht="15" customHeight="1">
      <c r="A33" s="590" t="s">
        <v>296</v>
      </c>
      <c r="B33" s="631">
        <v>160890.69</v>
      </c>
      <c r="C33" s="631">
        <v>28042.57</v>
      </c>
      <c r="D33" s="631">
        <v>0</v>
      </c>
      <c r="E33" s="631">
        <v>0</v>
      </c>
      <c r="F33" s="631">
        <v>76810.02</v>
      </c>
      <c r="G33" s="631">
        <v>0</v>
      </c>
      <c r="H33" s="631">
        <v>0</v>
      </c>
      <c r="I33" s="631">
        <v>265743.28000000003</v>
      </c>
    </row>
    <row r="34" spans="1:9" ht="15" customHeight="1">
      <c r="A34" s="590" t="s">
        <v>305</v>
      </c>
      <c r="B34" s="631">
        <v>875.64</v>
      </c>
      <c r="C34" s="631">
        <v>716.37</v>
      </c>
      <c r="D34" s="631">
        <v>4870.8</v>
      </c>
      <c r="E34" s="631">
        <v>7567.88</v>
      </c>
      <c r="F34" s="631">
        <v>10182.049999999999</v>
      </c>
      <c r="G34" s="631">
        <v>295.18</v>
      </c>
      <c r="H34" s="631">
        <v>95.01</v>
      </c>
      <c r="I34" s="631">
        <v>24602.929999999997</v>
      </c>
    </row>
    <row r="35" spans="1:9" ht="15" customHeight="1">
      <c r="A35" s="590" t="s">
        <v>308</v>
      </c>
      <c r="B35" s="631">
        <v>0</v>
      </c>
      <c r="C35" s="631">
        <v>0</v>
      </c>
      <c r="D35" s="631">
        <v>0</v>
      </c>
      <c r="E35" s="631">
        <v>0</v>
      </c>
      <c r="F35" s="631">
        <v>0</v>
      </c>
      <c r="G35" s="631">
        <v>0</v>
      </c>
      <c r="H35" s="631">
        <v>0</v>
      </c>
      <c r="I35" s="631">
        <v>0</v>
      </c>
    </row>
    <row r="36" spans="1:9" ht="15" customHeight="1">
      <c r="A36" s="590" t="s">
        <v>314</v>
      </c>
      <c r="B36" s="631">
        <v>0</v>
      </c>
      <c r="C36" s="631">
        <v>0</v>
      </c>
      <c r="D36" s="631">
        <v>0</v>
      </c>
      <c r="E36" s="631">
        <v>313766.67</v>
      </c>
      <c r="F36" s="631">
        <v>0</v>
      </c>
      <c r="G36" s="631">
        <v>0</v>
      </c>
      <c r="H36" s="631">
        <v>0</v>
      </c>
      <c r="I36" s="631">
        <v>313766.67</v>
      </c>
    </row>
    <row r="37" spans="1:9" ht="15" customHeight="1">
      <c r="A37" s="590" t="s">
        <v>319</v>
      </c>
      <c r="B37" s="631">
        <v>0</v>
      </c>
      <c r="C37" s="631">
        <v>0</v>
      </c>
      <c r="D37" s="631">
        <v>0</v>
      </c>
      <c r="E37" s="631">
        <v>0</v>
      </c>
      <c r="F37" s="631">
        <v>0</v>
      </c>
      <c r="G37" s="631">
        <v>0</v>
      </c>
      <c r="H37" s="631">
        <v>0</v>
      </c>
      <c r="I37" s="631">
        <v>0</v>
      </c>
    </row>
    <row r="38" spans="1:9" ht="15" customHeight="1">
      <c r="A38" s="590" t="s">
        <v>489</v>
      </c>
      <c r="B38" s="631">
        <v>0</v>
      </c>
      <c r="C38" s="631">
        <v>0</v>
      </c>
      <c r="D38" s="631">
        <v>0</v>
      </c>
      <c r="E38" s="631">
        <v>0</v>
      </c>
      <c r="F38" s="631">
        <v>0</v>
      </c>
      <c r="G38" s="631">
        <v>0</v>
      </c>
      <c r="H38" s="631">
        <v>0</v>
      </c>
      <c r="I38" s="631">
        <v>0</v>
      </c>
    </row>
    <row r="39" spans="1:9" ht="15" customHeight="1">
      <c r="A39" s="634" t="s">
        <v>328</v>
      </c>
      <c r="B39" s="630">
        <v>1439301.81</v>
      </c>
      <c r="C39" s="630">
        <v>1096000.43</v>
      </c>
      <c r="D39" s="630">
        <v>1491036.18</v>
      </c>
      <c r="E39" s="630">
        <v>836290.69</v>
      </c>
      <c r="F39" s="630">
        <v>1762105.5</v>
      </c>
      <c r="G39" s="630">
        <v>735866.53</v>
      </c>
      <c r="H39" s="630">
        <v>304013.52</v>
      </c>
      <c r="I39" s="630">
        <v>7664614.6600000001</v>
      </c>
    </row>
    <row r="40" spans="1:9">
      <c r="A40" s="590" t="s">
        <v>329</v>
      </c>
      <c r="B40" s="631">
        <v>1315085.7</v>
      </c>
      <c r="C40" s="631">
        <v>1063168.2</v>
      </c>
      <c r="D40" s="631">
        <v>1228479.8999999999</v>
      </c>
      <c r="E40" s="631">
        <v>755876</v>
      </c>
      <c r="F40" s="631">
        <v>1540335.7</v>
      </c>
      <c r="G40" s="631">
        <v>687026.8</v>
      </c>
      <c r="H40" s="631">
        <v>304626.09999999998</v>
      </c>
      <c r="I40" s="631">
        <v>6894598.3999999994</v>
      </c>
    </row>
    <row r="41" spans="1:9">
      <c r="A41" s="590" t="s">
        <v>333</v>
      </c>
      <c r="B41" s="631">
        <v>0</v>
      </c>
      <c r="C41" s="631">
        <v>0.02</v>
      </c>
      <c r="D41" s="631">
        <v>0</v>
      </c>
      <c r="E41" s="631">
        <v>0.5</v>
      </c>
      <c r="F41" s="631">
        <v>0</v>
      </c>
      <c r="G41" s="631">
        <v>0</v>
      </c>
      <c r="H41" s="631">
        <v>0.02</v>
      </c>
      <c r="I41" s="631">
        <v>0.54</v>
      </c>
    </row>
    <row r="42" spans="1:9">
      <c r="A42" s="590" t="s">
        <v>337</v>
      </c>
      <c r="B42" s="631">
        <v>0</v>
      </c>
      <c r="C42" s="631">
        <v>0</v>
      </c>
      <c r="D42" s="631">
        <v>0</v>
      </c>
      <c r="E42" s="631">
        <v>0</v>
      </c>
      <c r="F42" s="631">
        <v>71705.539999999994</v>
      </c>
      <c r="G42" s="631">
        <v>0</v>
      </c>
      <c r="H42" s="631">
        <v>0</v>
      </c>
      <c r="I42" s="631">
        <v>71705.539999999994</v>
      </c>
    </row>
    <row r="43" spans="1:9">
      <c r="A43" s="590" t="s">
        <v>339</v>
      </c>
      <c r="B43" s="631">
        <v>31909.87</v>
      </c>
      <c r="C43" s="631">
        <v>21799.91</v>
      </c>
      <c r="D43" s="631">
        <v>39347.54</v>
      </c>
      <c r="E43" s="631">
        <v>8351.26</v>
      </c>
      <c r="F43" s="631">
        <v>24969.54</v>
      </c>
      <c r="G43" s="631">
        <v>10462.69</v>
      </c>
      <c r="H43" s="631">
        <v>5309.53</v>
      </c>
      <c r="I43" s="631">
        <v>142150.34</v>
      </c>
    </row>
    <row r="44" spans="1:9">
      <c r="A44" s="590" t="s">
        <v>343</v>
      </c>
      <c r="B44" s="632">
        <v>92306.240000000005</v>
      </c>
      <c r="C44" s="632">
        <v>11032.3</v>
      </c>
      <c r="D44" s="632">
        <v>223208.74</v>
      </c>
      <c r="E44" s="632">
        <v>72062.929999999993</v>
      </c>
      <c r="F44" s="632">
        <v>125094.72</v>
      </c>
      <c r="G44" s="632">
        <v>38377.03</v>
      </c>
      <c r="H44" s="632">
        <v>-5922.14</v>
      </c>
      <c r="I44" s="632">
        <v>556159.82000000007</v>
      </c>
    </row>
    <row r="45" spans="1:9">
      <c r="A45" s="633" t="s">
        <v>344</v>
      </c>
      <c r="B45" s="631">
        <v>69122.740000000005</v>
      </c>
      <c r="C45" s="631">
        <v>0.04</v>
      </c>
      <c r="D45" s="631">
        <v>188507.58</v>
      </c>
      <c r="E45" s="631">
        <v>66139.28</v>
      </c>
      <c r="F45" s="631">
        <v>128432.03</v>
      </c>
      <c r="G45" s="631">
        <v>0</v>
      </c>
      <c r="H45" s="631">
        <v>3195.08</v>
      </c>
      <c r="I45" s="631">
        <v>455396.75000000006</v>
      </c>
    </row>
    <row r="46" spans="1:9">
      <c r="A46" s="633" t="s">
        <v>345</v>
      </c>
      <c r="B46" s="631">
        <v>23183.49</v>
      </c>
      <c r="C46" s="631">
        <v>11032.26</v>
      </c>
      <c r="D46" s="631">
        <v>34701.160000000003</v>
      </c>
      <c r="E46" s="631">
        <v>5923.66</v>
      </c>
      <c r="F46" s="631">
        <v>-3337.31</v>
      </c>
      <c r="G46" s="631">
        <v>38377.03</v>
      </c>
      <c r="H46" s="631">
        <v>-9117.2199999999993</v>
      </c>
      <c r="I46" s="631">
        <v>100763.07</v>
      </c>
    </row>
    <row r="47" spans="1:9">
      <c r="A47" s="635" t="s">
        <v>346</v>
      </c>
      <c r="B47" s="630">
        <v>1601068.14</v>
      </c>
      <c r="C47" s="630">
        <v>1124759.3600000001</v>
      </c>
      <c r="D47" s="630">
        <v>1495906.99</v>
      </c>
      <c r="E47" s="630">
        <v>1157625.23</v>
      </c>
      <c r="F47" s="630">
        <v>1849097.57</v>
      </c>
      <c r="G47" s="630">
        <v>736161.71</v>
      </c>
      <c r="H47" s="630">
        <v>304108.52</v>
      </c>
      <c r="I47" s="630">
        <v>8268727.5200000014</v>
      </c>
    </row>
    <row r="48" spans="1:9">
      <c r="A48" s="590" t="s">
        <v>347</v>
      </c>
      <c r="B48" s="631">
        <v>0</v>
      </c>
      <c r="C48" s="631">
        <v>0</v>
      </c>
      <c r="D48" s="631">
        <v>0</v>
      </c>
      <c r="E48" s="631">
        <v>0</v>
      </c>
      <c r="F48" s="631">
        <v>0</v>
      </c>
      <c r="G48" s="631">
        <v>0</v>
      </c>
      <c r="H48" s="631">
        <v>0</v>
      </c>
      <c r="I48" s="631">
        <v>0</v>
      </c>
    </row>
    <row r="49" spans="1:9">
      <c r="A49" s="590" t="s">
        <v>367</v>
      </c>
      <c r="B49" s="631">
        <v>3067200.85</v>
      </c>
      <c r="C49" s="631">
        <v>254964.12</v>
      </c>
      <c r="D49" s="631">
        <v>0</v>
      </c>
      <c r="E49" s="631">
        <v>0</v>
      </c>
      <c r="F49" s="631">
        <v>130685.21</v>
      </c>
      <c r="G49" s="631">
        <v>0</v>
      </c>
      <c r="H49" s="631">
        <v>204282.6</v>
      </c>
      <c r="I49" s="631">
        <v>3657132.7800000003</v>
      </c>
    </row>
    <row r="50" spans="1:9" ht="30" customHeight="1">
      <c r="A50" s="675" t="s">
        <v>405</v>
      </c>
      <c r="B50" s="676">
        <v>56.73</v>
      </c>
      <c r="C50" s="676">
        <v>45.28</v>
      </c>
      <c r="D50" s="676">
        <v>0</v>
      </c>
      <c r="E50" s="676">
        <v>27.83</v>
      </c>
      <c r="F50" s="676">
        <v>232.56</v>
      </c>
      <c r="G50" s="676">
        <v>0</v>
      </c>
      <c r="H50" s="676">
        <v>77.09</v>
      </c>
      <c r="I50" s="676">
        <v>439.49</v>
      </c>
    </row>
    <row r="51" spans="1:9">
      <c r="A51" s="633" t="s">
        <v>417</v>
      </c>
      <c r="B51" s="631">
        <v>3700.51</v>
      </c>
      <c r="C51" s="631">
        <v>218.87</v>
      </c>
      <c r="D51" s="631">
        <v>0</v>
      </c>
      <c r="E51" s="631">
        <v>8704.2000000000007</v>
      </c>
      <c r="F51" s="631">
        <v>1886.4</v>
      </c>
      <c r="G51" s="631">
        <v>0</v>
      </c>
      <c r="H51" s="631">
        <v>0</v>
      </c>
      <c r="I51" s="631">
        <v>14509.980000000001</v>
      </c>
    </row>
    <row r="52" spans="1:9">
      <c r="A52" s="590" t="s">
        <v>1125</v>
      </c>
      <c r="B52" s="632">
        <v>-3643.78</v>
      </c>
      <c r="C52" s="632">
        <v>-173.59</v>
      </c>
      <c r="D52" s="632">
        <v>0</v>
      </c>
      <c r="E52" s="632">
        <v>-8676.36</v>
      </c>
      <c r="F52" s="632">
        <v>-1653.84</v>
      </c>
      <c r="G52" s="632">
        <v>0</v>
      </c>
      <c r="H52" s="632">
        <v>77.09</v>
      </c>
      <c r="I52" s="632">
        <v>-14070.480000000001</v>
      </c>
    </row>
    <row r="53" spans="1:9">
      <c r="A53" s="633" t="s">
        <v>424</v>
      </c>
      <c r="B53" s="631">
        <v>29946.080000000002</v>
      </c>
      <c r="C53" s="631">
        <v>15933.31</v>
      </c>
      <c r="D53" s="631">
        <v>35747.11</v>
      </c>
      <c r="E53" s="631">
        <v>22839.18</v>
      </c>
      <c r="F53" s="631">
        <v>43229.81</v>
      </c>
      <c r="G53" s="631">
        <v>36105.870000000003</v>
      </c>
      <c r="H53" s="631">
        <v>12895.48</v>
      </c>
      <c r="I53" s="631">
        <v>196696.84</v>
      </c>
    </row>
    <row r="54" spans="1:9">
      <c r="A54" s="633" t="s">
        <v>431</v>
      </c>
      <c r="B54" s="631">
        <v>468.22</v>
      </c>
      <c r="C54" s="631">
        <v>2683.05</v>
      </c>
      <c r="D54" s="631">
        <v>164.64</v>
      </c>
      <c r="E54" s="631">
        <v>2092.6799999999998</v>
      </c>
      <c r="F54" s="631">
        <v>42436.61</v>
      </c>
      <c r="G54" s="631">
        <v>745.1</v>
      </c>
      <c r="H54" s="631">
        <v>21673.599999999999</v>
      </c>
      <c r="I54" s="631">
        <v>70263.899999999994</v>
      </c>
    </row>
    <row r="55" spans="1:9">
      <c r="A55" s="590" t="s">
        <v>1124</v>
      </c>
      <c r="B55" s="632">
        <v>25834.080000000002</v>
      </c>
      <c r="C55" s="632">
        <v>13076.67</v>
      </c>
      <c r="D55" s="632">
        <v>35582.47</v>
      </c>
      <c r="E55" s="632">
        <v>12070.13</v>
      </c>
      <c r="F55" s="632">
        <v>-860.64</v>
      </c>
      <c r="G55" s="632">
        <v>35360.769999999997</v>
      </c>
      <c r="H55" s="632">
        <v>-8701.0300000000007</v>
      </c>
      <c r="I55" s="632">
        <v>112362.45000000001</v>
      </c>
    </row>
    <row r="56" spans="1:9">
      <c r="A56" s="633" t="s">
        <v>437</v>
      </c>
      <c r="B56" s="631">
        <v>0</v>
      </c>
      <c r="C56" s="631">
        <v>0</v>
      </c>
      <c r="D56" s="631">
        <v>0</v>
      </c>
      <c r="E56" s="631">
        <v>0</v>
      </c>
      <c r="F56" s="631">
        <v>2208.7800000000002</v>
      </c>
      <c r="G56" s="631">
        <v>3903.08</v>
      </c>
      <c r="H56" s="631">
        <v>0</v>
      </c>
      <c r="I56" s="631">
        <v>6111.8600000000006</v>
      </c>
    </row>
    <row r="57" spans="1:9">
      <c r="A57" s="633" t="s">
        <v>445</v>
      </c>
      <c r="B57" s="631">
        <v>0</v>
      </c>
      <c r="C57" s="631">
        <v>3.54</v>
      </c>
      <c r="D57" s="631">
        <v>0</v>
      </c>
      <c r="E57" s="631">
        <v>0</v>
      </c>
      <c r="F57" s="631">
        <v>0</v>
      </c>
      <c r="G57" s="631">
        <v>16.850000000000001</v>
      </c>
      <c r="H57" s="631">
        <v>0</v>
      </c>
      <c r="I57" s="631">
        <v>20.39</v>
      </c>
    </row>
    <row r="58" spans="1:9">
      <c r="A58" s="590" t="s">
        <v>1123</v>
      </c>
      <c r="B58" s="632">
        <v>25834.080000000002</v>
      </c>
      <c r="C58" s="632">
        <v>13073.13</v>
      </c>
      <c r="D58" s="632">
        <v>35582.47</v>
      </c>
      <c r="E58" s="632">
        <v>12070.13</v>
      </c>
      <c r="F58" s="632">
        <v>1348.13</v>
      </c>
      <c r="G58" s="632">
        <v>39247.01</v>
      </c>
      <c r="H58" s="632">
        <v>-8701.0300000000007</v>
      </c>
      <c r="I58" s="632">
        <v>118453.92000000001</v>
      </c>
    </row>
    <row r="59" spans="1:9">
      <c r="A59" s="633" t="s">
        <v>452</v>
      </c>
      <c r="B59" s="631">
        <v>1707.54</v>
      </c>
      <c r="C59" s="631">
        <v>2034.33</v>
      </c>
      <c r="D59" s="631">
        <v>881.25</v>
      </c>
      <c r="E59" s="631">
        <v>6146.48</v>
      </c>
      <c r="F59" s="631">
        <v>4732.92</v>
      </c>
      <c r="G59" s="631">
        <v>870.68</v>
      </c>
      <c r="H59" s="631">
        <v>402.01</v>
      </c>
      <c r="I59" s="631">
        <v>16775.21</v>
      </c>
    </row>
    <row r="60" spans="1:9">
      <c r="A60" s="590" t="s">
        <v>1122</v>
      </c>
      <c r="B60" s="632">
        <v>24126.55</v>
      </c>
      <c r="C60" s="632">
        <v>11038.8</v>
      </c>
      <c r="D60" s="632">
        <v>34701.21</v>
      </c>
      <c r="E60" s="632">
        <v>5923.66</v>
      </c>
      <c r="F60" s="632">
        <v>-3384.79</v>
      </c>
      <c r="G60" s="632">
        <v>38376.33</v>
      </c>
      <c r="H60" s="632">
        <v>-9103.0400000000009</v>
      </c>
      <c r="I60" s="632">
        <v>101678.72</v>
      </c>
    </row>
    <row r="61" spans="1:9">
      <c r="A61" s="633" t="s">
        <v>462</v>
      </c>
      <c r="B61" s="631">
        <v>-943.05</v>
      </c>
      <c r="C61" s="631">
        <v>0.61</v>
      </c>
      <c r="D61" s="631">
        <v>0</v>
      </c>
      <c r="E61" s="631">
        <v>0</v>
      </c>
      <c r="F61" s="631">
        <v>0</v>
      </c>
      <c r="G61" s="631">
        <v>0.7</v>
      </c>
      <c r="H61" s="631">
        <v>0</v>
      </c>
      <c r="I61" s="631">
        <v>-941.7399999999999</v>
      </c>
    </row>
    <row r="62" spans="1:9">
      <c r="A62" s="633" t="s">
        <v>465</v>
      </c>
      <c r="B62" s="631">
        <v>0</v>
      </c>
      <c r="C62" s="631">
        <v>0.1</v>
      </c>
      <c r="D62" s="631">
        <v>0.05</v>
      </c>
      <c r="E62" s="631">
        <v>0</v>
      </c>
      <c r="F62" s="631">
        <v>0</v>
      </c>
      <c r="G62" s="631">
        <v>0</v>
      </c>
      <c r="H62" s="631">
        <v>0</v>
      </c>
      <c r="I62" s="631">
        <v>0.15000000000000002</v>
      </c>
    </row>
    <row r="63" spans="1:9">
      <c r="A63" s="590" t="s">
        <v>1398</v>
      </c>
      <c r="B63" s="632">
        <v>23183.49</v>
      </c>
      <c r="C63" s="632">
        <v>11039.31</v>
      </c>
      <c r="D63" s="632">
        <v>34701.160000000003</v>
      </c>
      <c r="E63" s="632">
        <v>5923.66</v>
      </c>
      <c r="F63" s="632">
        <v>-3384.79</v>
      </c>
      <c r="G63" s="632">
        <v>38377.03</v>
      </c>
      <c r="H63" s="632">
        <v>-9103.0400000000009</v>
      </c>
      <c r="I63" s="632">
        <v>100736.82</v>
      </c>
    </row>
    <row r="64" spans="1:9">
      <c r="A64" s="633" t="s">
        <v>1207</v>
      </c>
      <c r="B64" s="631">
        <v>0</v>
      </c>
      <c r="C64" s="631">
        <v>0</v>
      </c>
      <c r="D64" s="631">
        <v>0</v>
      </c>
      <c r="E64" s="631">
        <v>0</v>
      </c>
      <c r="F64" s="631">
        <v>0</v>
      </c>
      <c r="G64" s="631">
        <v>0</v>
      </c>
      <c r="H64" s="631">
        <v>0</v>
      </c>
      <c r="I64" s="631">
        <v>0</v>
      </c>
    </row>
    <row r="65" spans="1:9">
      <c r="A65" s="633" t="s">
        <v>1208</v>
      </c>
      <c r="B65" s="631">
        <v>0</v>
      </c>
      <c r="C65" s="631">
        <v>0</v>
      </c>
      <c r="D65" s="631">
        <v>0</v>
      </c>
      <c r="E65" s="631">
        <v>0</v>
      </c>
      <c r="F65" s="631">
        <v>0</v>
      </c>
      <c r="G65" s="631">
        <v>0</v>
      </c>
      <c r="H65" s="631">
        <v>0</v>
      </c>
      <c r="I65" s="631">
        <v>0</v>
      </c>
    </row>
    <row r="66" spans="1:9">
      <c r="A66" s="590" t="s">
        <v>1121</v>
      </c>
      <c r="B66" s="632">
        <v>23183.49</v>
      </c>
      <c r="C66" s="632">
        <v>11039.31</v>
      </c>
      <c r="D66" s="632">
        <v>34701.160000000003</v>
      </c>
      <c r="E66" s="632">
        <v>5923.66</v>
      </c>
      <c r="F66" s="632">
        <v>-3384.79</v>
      </c>
      <c r="G66" s="632">
        <v>38377.03</v>
      </c>
      <c r="H66" s="632">
        <v>-9103.0400000000009</v>
      </c>
      <c r="I66" s="632">
        <v>100736.82</v>
      </c>
    </row>
    <row r="67" spans="1:9">
      <c r="A67" s="633" t="s">
        <v>1209</v>
      </c>
      <c r="B67" s="631">
        <v>0</v>
      </c>
      <c r="C67" s="631">
        <v>1.22</v>
      </c>
      <c r="D67" s="631">
        <v>0</v>
      </c>
      <c r="E67" s="631">
        <v>0</v>
      </c>
      <c r="F67" s="631">
        <v>47.48</v>
      </c>
      <c r="G67" s="631">
        <v>0</v>
      </c>
      <c r="H67" s="631">
        <v>0</v>
      </c>
      <c r="I67" s="631">
        <v>48.699999999999996</v>
      </c>
    </row>
    <row r="68" spans="1:9">
      <c r="A68" s="633" t="s">
        <v>1210</v>
      </c>
      <c r="B68" s="631">
        <v>0</v>
      </c>
      <c r="C68" s="631">
        <v>8.2799999999999994</v>
      </c>
      <c r="D68" s="631">
        <v>0</v>
      </c>
      <c r="E68" s="631">
        <v>0</v>
      </c>
      <c r="F68" s="631">
        <v>0</v>
      </c>
      <c r="G68" s="631">
        <v>0</v>
      </c>
      <c r="H68" s="631">
        <v>14.17</v>
      </c>
      <c r="I68" s="631">
        <v>22.45</v>
      </c>
    </row>
    <row r="69" spans="1:9">
      <c r="A69" s="590" t="s">
        <v>1399</v>
      </c>
      <c r="B69" s="632">
        <v>23183.49</v>
      </c>
      <c r="C69" s="632">
        <v>11032.26</v>
      </c>
      <c r="D69" s="632">
        <v>34701.160000000003</v>
      </c>
      <c r="E69" s="632">
        <v>5923.66</v>
      </c>
      <c r="F69" s="632">
        <v>-3337.31</v>
      </c>
      <c r="G69" s="632">
        <v>38377.03</v>
      </c>
      <c r="H69" s="632">
        <v>-9117.2199999999993</v>
      </c>
      <c r="I69" s="632">
        <v>100763.07</v>
      </c>
    </row>
    <row r="70" spans="1:9">
      <c r="A70" s="633" t="s">
        <v>470</v>
      </c>
      <c r="B70" s="631">
        <v>0</v>
      </c>
      <c r="C70" s="631">
        <v>0</v>
      </c>
      <c r="D70" s="631">
        <v>0</v>
      </c>
      <c r="E70" s="631">
        <v>0</v>
      </c>
      <c r="F70" s="631">
        <v>0</v>
      </c>
      <c r="G70" s="631">
        <v>0</v>
      </c>
      <c r="H70" s="631">
        <v>0</v>
      </c>
      <c r="I70" s="631">
        <v>0</v>
      </c>
    </row>
    <row r="71" spans="1:9">
      <c r="A71" s="590" t="s">
        <v>1120</v>
      </c>
      <c r="B71" s="632">
        <v>23183.49</v>
      </c>
      <c r="C71" s="632">
        <v>11032.26</v>
      </c>
      <c r="D71" s="632">
        <v>34701.160000000003</v>
      </c>
      <c r="E71" s="632">
        <v>5923.66</v>
      </c>
      <c r="F71" s="632">
        <v>-3337.31</v>
      </c>
      <c r="G71" s="632">
        <v>38377.03</v>
      </c>
      <c r="H71" s="632">
        <v>-9117.2199999999993</v>
      </c>
      <c r="I71" s="632">
        <v>100763.07</v>
      </c>
    </row>
    <row r="72" spans="1:9">
      <c r="A72" s="633" t="s">
        <v>471</v>
      </c>
      <c r="B72" s="631">
        <v>0</v>
      </c>
      <c r="C72" s="631">
        <v>0</v>
      </c>
      <c r="D72" s="631">
        <v>0</v>
      </c>
      <c r="E72" s="631">
        <v>0</v>
      </c>
      <c r="F72" s="631">
        <v>0</v>
      </c>
      <c r="G72" s="631">
        <v>0</v>
      </c>
      <c r="H72" s="631">
        <v>0</v>
      </c>
      <c r="I72" s="631">
        <v>0</v>
      </c>
    </row>
    <row r="73" spans="1:9">
      <c r="A73" s="634" t="s">
        <v>1119</v>
      </c>
      <c r="B73" s="630">
        <v>23183.49</v>
      </c>
      <c r="C73" s="630">
        <v>11032.26</v>
      </c>
      <c r="D73" s="630">
        <v>34701.160000000003</v>
      </c>
      <c r="E73" s="630">
        <v>5923.66</v>
      </c>
      <c r="F73" s="630">
        <v>-3337.31</v>
      </c>
      <c r="G73" s="630">
        <v>38377.03</v>
      </c>
      <c r="H73" s="630">
        <v>-9117.2199999999993</v>
      </c>
      <c r="I73" s="630">
        <v>100763.07</v>
      </c>
    </row>
    <row r="74" spans="1:9" ht="6" customHeight="1" thickBot="1">
      <c r="A74" s="591"/>
      <c r="B74" s="592"/>
      <c r="C74" s="592"/>
      <c r="D74" s="592"/>
      <c r="E74" s="592"/>
      <c r="F74" s="592"/>
      <c r="G74" s="592"/>
      <c r="H74" s="592"/>
      <c r="I74" s="593"/>
    </row>
    <row r="75" spans="1:9" ht="16.5" thickTop="1">
      <c r="A75" s="14"/>
      <c r="B75" s="15"/>
      <c r="C75" s="15"/>
      <c r="D75" s="15"/>
      <c r="E75" s="15"/>
      <c r="F75" s="15"/>
      <c r="G75" s="15"/>
      <c r="H75" s="15"/>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8"/>
  <sheetViews>
    <sheetView zoomScaleNormal="100" workbookViewId="0">
      <selection activeCell="A3" sqref="A3:E3"/>
    </sheetView>
  </sheetViews>
  <sheetFormatPr defaultRowHeight="12.75"/>
  <cols>
    <col min="1" max="1" width="65.7109375" style="719" customWidth="1"/>
    <col min="2" max="2" width="18.7109375" style="704" customWidth="1"/>
    <col min="3" max="3" width="15" style="704" customWidth="1"/>
    <col min="4" max="4" width="65.7109375" style="704" customWidth="1"/>
    <col min="5" max="5" width="18.7109375" style="704" customWidth="1"/>
    <col min="6" max="256" width="9.140625" style="704"/>
    <col min="257" max="257" width="65.7109375" style="704" customWidth="1"/>
    <col min="258" max="258" width="18.7109375" style="704" customWidth="1"/>
    <col min="259" max="259" width="15" style="704" customWidth="1"/>
    <col min="260" max="260" width="65.7109375" style="704" customWidth="1"/>
    <col min="261" max="261" width="18.7109375" style="704" customWidth="1"/>
    <col min="262" max="512" width="9.140625" style="704"/>
    <col min="513" max="513" width="65.7109375" style="704" customWidth="1"/>
    <col min="514" max="514" width="18.7109375" style="704" customWidth="1"/>
    <col min="515" max="515" width="15" style="704" customWidth="1"/>
    <col min="516" max="516" width="65.7109375" style="704" customWidth="1"/>
    <col min="517" max="517" width="18.7109375" style="704" customWidth="1"/>
    <col min="518" max="768" width="9.140625" style="704"/>
    <col min="769" max="769" width="65.7109375" style="704" customWidth="1"/>
    <col min="770" max="770" width="18.7109375" style="704" customWidth="1"/>
    <col min="771" max="771" width="15" style="704" customWidth="1"/>
    <col min="772" max="772" width="65.7109375" style="704" customWidth="1"/>
    <col min="773" max="773" width="18.7109375" style="704" customWidth="1"/>
    <col min="774" max="1024" width="9.140625" style="704"/>
    <col min="1025" max="1025" width="65.7109375" style="704" customWidth="1"/>
    <col min="1026" max="1026" width="18.7109375" style="704" customWidth="1"/>
    <col min="1027" max="1027" width="15" style="704" customWidth="1"/>
    <col min="1028" max="1028" width="65.7109375" style="704" customWidth="1"/>
    <col min="1029" max="1029" width="18.7109375" style="704" customWidth="1"/>
    <col min="1030" max="1280" width="9.140625" style="704"/>
    <col min="1281" max="1281" width="65.7109375" style="704" customWidth="1"/>
    <col min="1282" max="1282" width="18.7109375" style="704" customWidth="1"/>
    <col min="1283" max="1283" width="15" style="704" customWidth="1"/>
    <col min="1284" max="1284" width="65.7109375" style="704" customWidth="1"/>
    <col min="1285" max="1285" width="18.7109375" style="704" customWidth="1"/>
    <col min="1286" max="1536" width="9.140625" style="704"/>
    <col min="1537" max="1537" width="65.7109375" style="704" customWidth="1"/>
    <col min="1538" max="1538" width="18.7109375" style="704" customWidth="1"/>
    <col min="1539" max="1539" width="15" style="704" customWidth="1"/>
    <col min="1540" max="1540" width="65.7109375" style="704" customWidth="1"/>
    <col min="1541" max="1541" width="18.7109375" style="704" customWidth="1"/>
    <col min="1542" max="1792" width="9.140625" style="704"/>
    <col min="1793" max="1793" width="65.7109375" style="704" customWidth="1"/>
    <col min="1794" max="1794" width="18.7109375" style="704" customWidth="1"/>
    <col min="1795" max="1795" width="15" style="704" customWidth="1"/>
    <col min="1796" max="1796" width="65.7109375" style="704" customWidth="1"/>
    <col min="1797" max="1797" width="18.7109375" style="704" customWidth="1"/>
    <col min="1798" max="2048" width="9.140625" style="704"/>
    <col min="2049" max="2049" width="65.7109375" style="704" customWidth="1"/>
    <col min="2050" max="2050" width="18.7109375" style="704" customWidth="1"/>
    <col min="2051" max="2051" width="15" style="704" customWidth="1"/>
    <col min="2052" max="2052" width="65.7109375" style="704" customWidth="1"/>
    <col min="2053" max="2053" width="18.7109375" style="704" customWidth="1"/>
    <col min="2054" max="2304" width="9.140625" style="704"/>
    <col min="2305" max="2305" width="65.7109375" style="704" customWidth="1"/>
    <col min="2306" max="2306" width="18.7109375" style="704" customWidth="1"/>
    <col min="2307" max="2307" width="15" style="704" customWidth="1"/>
    <col min="2308" max="2308" width="65.7109375" style="704" customWidth="1"/>
    <col min="2309" max="2309" width="18.7109375" style="704" customWidth="1"/>
    <col min="2310" max="2560" width="9.140625" style="704"/>
    <col min="2561" max="2561" width="65.7109375" style="704" customWidth="1"/>
    <col min="2562" max="2562" width="18.7109375" style="704" customWidth="1"/>
    <col min="2563" max="2563" width="15" style="704" customWidth="1"/>
    <col min="2564" max="2564" width="65.7109375" style="704" customWidth="1"/>
    <col min="2565" max="2565" width="18.7109375" style="704" customWidth="1"/>
    <col min="2566" max="2816" width="9.140625" style="704"/>
    <col min="2817" max="2817" width="65.7109375" style="704" customWidth="1"/>
    <col min="2818" max="2818" width="18.7109375" style="704" customWidth="1"/>
    <col min="2819" max="2819" width="15" style="704" customWidth="1"/>
    <col min="2820" max="2820" width="65.7109375" style="704" customWidth="1"/>
    <col min="2821" max="2821" width="18.7109375" style="704" customWidth="1"/>
    <col min="2822" max="3072" width="9.140625" style="704"/>
    <col min="3073" max="3073" width="65.7109375" style="704" customWidth="1"/>
    <col min="3074" max="3074" width="18.7109375" style="704" customWidth="1"/>
    <col min="3075" max="3075" width="15" style="704" customWidth="1"/>
    <col min="3076" max="3076" width="65.7109375" style="704" customWidth="1"/>
    <col min="3077" max="3077" width="18.7109375" style="704" customWidth="1"/>
    <col min="3078" max="3328" width="9.140625" style="704"/>
    <col min="3329" max="3329" width="65.7109375" style="704" customWidth="1"/>
    <col min="3330" max="3330" width="18.7109375" style="704" customWidth="1"/>
    <col min="3331" max="3331" width="15" style="704" customWidth="1"/>
    <col min="3332" max="3332" width="65.7109375" style="704" customWidth="1"/>
    <col min="3333" max="3333" width="18.7109375" style="704" customWidth="1"/>
    <col min="3334" max="3584" width="9.140625" style="704"/>
    <col min="3585" max="3585" width="65.7109375" style="704" customWidth="1"/>
    <col min="3586" max="3586" width="18.7109375" style="704" customWidth="1"/>
    <col min="3587" max="3587" width="15" style="704" customWidth="1"/>
    <col min="3588" max="3588" width="65.7109375" style="704" customWidth="1"/>
    <col min="3589" max="3589" width="18.7109375" style="704" customWidth="1"/>
    <col min="3590" max="3840" width="9.140625" style="704"/>
    <col min="3841" max="3841" width="65.7109375" style="704" customWidth="1"/>
    <col min="3842" max="3842" width="18.7109375" style="704" customWidth="1"/>
    <col min="3843" max="3843" width="15" style="704" customWidth="1"/>
    <col min="3844" max="3844" width="65.7109375" style="704" customWidth="1"/>
    <col min="3845" max="3845" width="18.7109375" style="704" customWidth="1"/>
    <col min="3846" max="4096" width="9.140625" style="704"/>
    <col min="4097" max="4097" width="65.7109375" style="704" customWidth="1"/>
    <col min="4098" max="4098" width="18.7109375" style="704" customWidth="1"/>
    <col min="4099" max="4099" width="15" style="704" customWidth="1"/>
    <col min="4100" max="4100" width="65.7109375" style="704" customWidth="1"/>
    <col min="4101" max="4101" width="18.7109375" style="704" customWidth="1"/>
    <col min="4102" max="4352" width="9.140625" style="704"/>
    <col min="4353" max="4353" width="65.7109375" style="704" customWidth="1"/>
    <col min="4354" max="4354" width="18.7109375" style="704" customWidth="1"/>
    <col min="4355" max="4355" width="15" style="704" customWidth="1"/>
    <col min="4356" max="4356" width="65.7109375" style="704" customWidth="1"/>
    <col min="4357" max="4357" width="18.7109375" style="704" customWidth="1"/>
    <col min="4358" max="4608" width="9.140625" style="704"/>
    <col min="4609" max="4609" width="65.7109375" style="704" customWidth="1"/>
    <col min="4610" max="4610" width="18.7109375" style="704" customWidth="1"/>
    <col min="4611" max="4611" width="15" style="704" customWidth="1"/>
    <col min="4612" max="4612" width="65.7109375" style="704" customWidth="1"/>
    <col min="4613" max="4613" width="18.7109375" style="704" customWidth="1"/>
    <col min="4614" max="4864" width="9.140625" style="704"/>
    <col min="4865" max="4865" width="65.7109375" style="704" customWidth="1"/>
    <col min="4866" max="4866" width="18.7109375" style="704" customWidth="1"/>
    <col min="4867" max="4867" width="15" style="704" customWidth="1"/>
    <col min="4868" max="4868" width="65.7109375" style="704" customWidth="1"/>
    <col min="4869" max="4869" width="18.7109375" style="704" customWidth="1"/>
    <col min="4870" max="5120" width="9.140625" style="704"/>
    <col min="5121" max="5121" width="65.7109375" style="704" customWidth="1"/>
    <col min="5122" max="5122" width="18.7109375" style="704" customWidth="1"/>
    <col min="5123" max="5123" width="15" style="704" customWidth="1"/>
    <col min="5124" max="5124" width="65.7109375" style="704" customWidth="1"/>
    <col min="5125" max="5125" width="18.7109375" style="704" customWidth="1"/>
    <col min="5126" max="5376" width="9.140625" style="704"/>
    <col min="5377" max="5377" width="65.7109375" style="704" customWidth="1"/>
    <col min="5378" max="5378" width="18.7109375" style="704" customWidth="1"/>
    <col min="5379" max="5379" width="15" style="704" customWidth="1"/>
    <col min="5380" max="5380" width="65.7109375" style="704" customWidth="1"/>
    <col min="5381" max="5381" width="18.7109375" style="704" customWidth="1"/>
    <col min="5382" max="5632" width="9.140625" style="704"/>
    <col min="5633" max="5633" width="65.7109375" style="704" customWidth="1"/>
    <col min="5634" max="5634" width="18.7109375" style="704" customWidth="1"/>
    <col min="5635" max="5635" width="15" style="704" customWidth="1"/>
    <col min="5636" max="5636" width="65.7109375" style="704" customWidth="1"/>
    <col min="5637" max="5637" width="18.7109375" style="704" customWidth="1"/>
    <col min="5638" max="5888" width="9.140625" style="704"/>
    <col min="5889" max="5889" width="65.7109375" style="704" customWidth="1"/>
    <col min="5890" max="5890" width="18.7109375" style="704" customWidth="1"/>
    <col min="5891" max="5891" width="15" style="704" customWidth="1"/>
    <col min="5892" max="5892" width="65.7109375" style="704" customWidth="1"/>
    <col min="5893" max="5893" width="18.7109375" style="704" customWidth="1"/>
    <col min="5894" max="6144" width="9.140625" style="704"/>
    <col min="6145" max="6145" width="65.7109375" style="704" customWidth="1"/>
    <col min="6146" max="6146" width="18.7109375" style="704" customWidth="1"/>
    <col min="6147" max="6147" width="15" style="704" customWidth="1"/>
    <col min="6148" max="6148" width="65.7109375" style="704" customWidth="1"/>
    <col min="6149" max="6149" width="18.7109375" style="704" customWidth="1"/>
    <col min="6150" max="6400" width="9.140625" style="704"/>
    <col min="6401" max="6401" width="65.7109375" style="704" customWidth="1"/>
    <col min="6402" max="6402" width="18.7109375" style="704" customWidth="1"/>
    <col min="6403" max="6403" width="15" style="704" customWidth="1"/>
    <col min="6404" max="6404" width="65.7109375" style="704" customWidth="1"/>
    <col min="6405" max="6405" width="18.7109375" style="704" customWidth="1"/>
    <col min="6406" max="6656" width="9.140625" style="704"/>
    <col min="6657" max="6657" width="65.7109375" style="704" customWidth="1"/>
    <col min="6658" max="6658" width="18.7109375" style="704" customWidth="1"/>
    <col min="6659" max="6659" width="15" style="704" customWidth="1"/>
    <col min="6660" max="6660" width="65.7109375" style="704" customWidth="1"/>
    <col min="6661" max="6661" width="18.7109375" style="704" customWidth="1"/>
    <col min="6662" max="6912" width="9.140625" style="704"/>
    <col min="6913" max="6913" width="65.7109375" style="704" customWidth="1"/>
    <col min="6914" max="6914" width="18.7109375" style="704" customWidth="1"/>
    <col min="6915" max="6915" width="15" style="704" customWidth="1"/>
    <col min="6916" max="6916" width="65.7109375" style="704" customWidth="1"/>
    <col min="6917" max="6917" width="18.7109375" style="704" customWidth="1"/>
    <col min="6918" max="7168" width="9.140625" style="704"/>
    <col min="7169" max="7169" width="65.7109375" style="704" customWidth="1"/>
    <col min="7170" max="7170" width="18.7109375" style="704" customWidth="1"/>
    <col min="7171" max="7171" width="15" style="704" customWidth="1"/>
    <col min="7172" max="7172" width="65.7109375" style="704" customWidth="1"/>
    <col min="7173" max="7173" width="18.7109375" style="704" customWidth="1"/>
    <col min="7174" max="7424" width="9.140625" style="704"/>
    <col min="7425" max="7425" width="65.7109375" style="704" customWidth="1"/>
    <col min="7426" max="7426" width="18.7109375" style="704" customWidth="1"/>
    <col min="7427" max="7427" width="15" style="704" customWidth="1"/>
    <col min="7428" max="7428" width="65.7109375" style="704" customWidth="1"/>
    <col min="7429" max="7429" width="18.7109375" style="704" customWidth="1"/>
    <col min="7430" max="7680" width="9.140625" style="704"/>
    <col min="7681" max="7681" width="65.7109375" style="704" customWidth="1"/>
    <col min="7682" max="7682" width="18.7109375" style="704" customWidth="1"/>
    <col min="7683" max="7683" width="15" style="704" customWidth="1"/>
    <col min="7684" max="7684" width="65.7109375" style="704" customWidth="1"/>
    <col min="7685" max="7685" width="18.7109375" style="704" customWidth="1"/>
    <col min="7686" max="7936" width="9.140625" style="704"/>
    <col min="7937" max="7937" width="65.7109375" style="704" customWidth="1"/>
    <col min="7938" max="7938" width="18.7109375" style="704" customWidth="1"/>
    <col min="7939" max="7939" width="15" style="704" customWidth="1"/>
    <col min="7940" max="7940" width="65.7109375" style="704" customWidth="1"/>
    <col min="7941" max="7941" width="18.7109375" style="704" customWidth="1"/>
    <col min="7942" max="8192" width="9.140625" style="704"/>
    <col min="8193" max="8193" width="65.7109375" style="704" customWidth="1"/>
    <col min="8194" max="8194" width="18.7109375" style="704" customWidth="1"/>
    <col min="8195" max="8195" width="15" style="704" customWidth="1"/>
    <col min="8196" max="8196" width="65.7109375" style="704" customWidth="1"/>
    <col min="8197" max="8197" width="18.7109375" style="704" customWidth="1"/>
    <col min="8198" max="8448" width="9.140625" style="704"/>
    <col min="8449" max="8449" width="65.7109375" style="704" customWidth="1"/>
    <col min="8450" max="8450" width="18.7109375" style="704" customWidth="1"/>
    <col min="8451" max="8451" width="15" style="704" customWidth="1"/>
    <col min="8452" max="8452" width="65.7109375" style="704" customWidth="1"/>
    <col min="8453" max="8453" width="18.7109375" style="704" customWidth="1"/>
    <col min="8454" max="8704" width="9.140625" style="704"/>
    <col min="8705" max="8705" width="65.7109375" style="704" customWidth="1"/>
    <col min="8706" max="8706" width="18.7109375" style="704" customWidth="1"/>
    <col min="8707" max="8707" width="15" style="704" customWidth="1"/>
    <col min="8708" max="8708" width="65.7109375" style="704" customWidth="1"/>
    <col min="8709" max="8709" width="18.7109375" style="704" customWidth="1"/>
    <col min="8710" max="8960" width="9.140625" style="704"/>
    <col min="8961" max="8961" width="65.7109375" style="704" customWidth="1"/>
    <col min="8962" max="8962" width="18.7109375" style="704" customWidth="1"/>
    <col min="8963" max="8963" width="15" style="704" customWidth="1"/>
    <col min="8964" max="8964" width="65.7109375" style="704" customWidth="1"/>
    <col min="8965" max="8965" width="18.7109375" style="704" customWidth="1"/>
    <col min="8966" max="9216" width="9.140625" style="704"/>
    <col min="9217" max="9217" width="65.7109375" style="704" customWidth="1"/>
    <col min="9218" max="9218" width="18.7109375" style="704" customWidth="1"/>
    <col min="9219" max="9219" width="15" style="704" customWidth="1"/>
    <col min="9220" max="9220" width="65.7109375" style="704" customWidth="1"/>
    <col min="9221" max="9221" width="18.7109375" style="704" customWidth="1"/>
    <col min="9222" max="9472" width="9.140625" style="704"/>
    <col min="9473" max="9473" width="65.7109375" style="704" customWidth="1"/>
    <col min="9474" max="9474" width="18.7109375" style="704" customWidth="1"/>
    <col min="9475" max="9475" width="15" style="704" customWidth="1"/>
    <col min="9476" max="9476" width="65.7109375" style="704" customWidth="1"/>
    <col min="9477" max="9477" width="18.7109375" style="704" customWidth="1"/>
    <col min="9478" max="9728" width="9.140625" style="704"/>
    <col min="9729" max="9729" width="65.7109375" style="704" customWidth="1"/>
    <col min="9730" max="9730" width="18.7109375" style="704" customWidth="1"/>
    <col min="9731" max="9731" width="15" style="704" customWidth="1"/>
    <col min="9732" max="9732" width="65.7109375" style="704" customWidth="1"/>
    <col min="9733" max="9733" width="18.7109375" style="704" customWidth="1"/>
    <col min="9734" max="9984" width="9.140625" style="704"/>
    <col min="9985" max="9985" width="65.7109375" style="704" customWidth="1"/>
    <col min="9986" max="9986" width="18.7109375" style="704" customWidth="1"/>
    <col min="9987" max="9987" width="15" style="704" customWidth="1"/>
    <col min="9988" max="9988" width="65.7109375" style="704" customWidth="1"/>
    <col min="9989" max="9989" width="18.7109375" style="704" customWidth="1"/>
    <col min="9990" max="10240" width="9.140625" style="704"/>
    <col min="10241" max="10241" width="65.7109375" style="704" customWidth="1"/>
    <col min="10242" max="10242" width="18.7109375" style="704" customWidth="1"/>
    <col min="10243" max="10243" width="15" style="704" customWidth="1"/>
    <col min="10244" max="10244" width="65.7109375" style="704" customWidth="1"/>
    <col min="10245" max="10245" width="18.7109375" style="704" customWidth="1"/>
    <col min="10246" max="10496" width="9.140625" style="704"/>
    <col min="10497" max="10497" width="65.7109375" style="704" customWidth="1"/>
    <col min="10498" max="10498" width="18.7109375" style="704" customWidth="1"/>
    <col min="10499" max="10499" width="15" style="704" customWidth="1"/>
    <col min="10500" max="10500" width="65.7109375" style="704" customWidth="1"/>
    <col min="10501" max="10501" width="18.7109375" style="704" customWidth="1"/>
    <col min="10502" max="10752" width="9.140625" style="704"/>
    <col min="10753" max="10753" width="65.7109375" style="704" customWidth="1"/>
    <col min="10754" max="10754" width="18.7109375" style="704" customWidth="1"/>
    <col min="10755" max="10755" width="15" style="704" customWidth="1"/>
    <col min="10756" max="10756" width="65.7109375" style="704" customWidth="1"/>
    <col min="10757" max="10757" width="18.7109375" style="704" customWidth="1"/>
    <col min="10758" max="11008" width="9.140625" style="704"/>
    <col min="11009" max="11009" width="65.7109375" style="704" customWidth="1"/>
    <col min="11010" max="11010" width="18.7109375" style="704" customWidth="1"/>
    <col min="11011" max="11011" width="15" style="704" customWidth="1"/>
    <col min="11012" max="11012" width="65.7109375" style="704" customWidth="1"/>
    <col min="11013" max="11013" width="18.7109375" style="704" customWidth="1"/>
    <col min="11014" max="11264" width="9.140625" style="704"/>
    <col min="11265" max="11265" width="65.7109375" style="704" customWidth="1"/>
    <col min="11266" max="11266" width="18.7109375" style="704" customWidth="1"/>
    <col min="11267" max="11267" width="15" style="704" customWidth="1"/>
    <col min="11268" max="11268" width="65.7109375" style="704" customWidth="1"/>
    <col min="11269" max="11269" width="18.7109375" style="704" customWidth="1"/>
    <col min="11270" max="11520" width="9.140625" style="704"/>
    <col min="11521" max="11521" width="65.7109375" style="704" customWidth="1"/>
    <col min="11522" max="11522" width="18.7109375" style="704" customWidth="1"/>
    <col min="11523" max="11523" width="15" style="704" customWidth="1"/>
    <col min="11524" max="11524" width="65.7109375" style="704" customWidth="1"/>
    <col min="11525" max="11525" width="18.7109375" style="704" customWidth="1"/>
    <col min="11526" max="11776" width="9.140625" style="704"/>
    <col min="11777" max="11777" width="65.7109375" style="704" customWidth="1"/>
    <col min="11778" max="11778" width="18.7109375" style="704" customWidth="1"/>
    <col min="11779" max="11779" width="15" style="704" customWidth="1"/>
    <col min="11780" max="11780" width="65.7109375" style="704" customWidth="1"/>
    <col min="11781" max="11781" width="18.7109375" style="704" customWidth="1"/>
    <col min="11782" max="12032" width="9.140625" style="704"/>
    <col min="12033" max="12033" width="65.7109375" style="704" customWidth="1"/>
    <col min="12034" max="12034" width="18.7109375" style="704" customWidth="1"/>
    <col min="12035" max="12035" width="15" style="704" customWidth="1"/>
    <col min="12036" max="12036" width="65.7109375" style="704" customWidth="1"/>
    <col min="12037" max="12037" width="18.7109375" style="704" customWidth="1"/>
    <col min="12038" max="12288" width="9.140625" style="704"/>
    <col min="12289" max="12289" width="65.7109375" style="704" customWidth="1"/>
    <col min="12290" max="12290" width="18.7109375" style="704" customWidth="1"/>
    <col min="12291" max="12291" width="15" style="704" customWidth="1"/>
    <col min="12292" max="12292" width="65.7109375" style="704" customWidth="1"/>
    <col min="12293" max="12293" width="18.7109375" style="704" customWidth="1"/>
    <col min="12294" max="12544" width="9.140625" style="704"/>
    <col min="12545" max="12545" width="65.7109375" style="704" customWidth="1"/>
    <col min="12546" max="12546" width="18.7109375" style="704" customWidth="1"/>
    <col min="12547" max="12547" width="15" style="704" customWidth="1"/>
    <col min="12548" max="12548" width="65.7109375" style="704" customWidth="1"/>
    <col min="12549" max="12549" width="18.7109375" style="704" customWidth="1"/>
    <col min="12550" max="12800" width="9.140625" style="704"/>
    <col min="12801" max="12801" width="65.7109375" style="704" customWidth="1"/>
    <col min="12802" max="12802" width="18.7109375" style="704" customWidth="1"/>
    <col min="12803" max="12803" width="15" style="704" customWidth="1"/>
    <col min="12804" max="12804" width="65.7109375" style="704" customWidth="1"/>
    <col min="12805" max="12805" width="18.7109375" style="704" customWidth="1"/>
    <col min="12806" max="13056" width="9.140625" style="704"/>
    <col min="13057" max="13057" width="65.7109375" style="704" customWidth="1"/>
    <col min="13058" max="13058" width="18.7109375" style="704" customWidth="1"/>
    <col min="13059" max="13059" width="15" style="704" customWidth="1"/>
    <col min="13060" max="13060" width="65.7109375" style="704" customWidth="1"/>
    <col min="13061" max="13061" width="18.7109375" style="704" customWidth="1"/>
    <col min="13062" max="13312" width="9.140625" style="704"/>
    <col min="13313" max="13313" width="65.7109375" style="704" customWidth="1"/>
    <col min="13314" max="13314" width="18.7109375" style="704" customWidth="1"/>
    <col min="13315" max="13315" width="15" style="704" customWidth="1"/>
    <col min="13316" max="13316" width="65.7109375" style="704" customWidth="1"/>
    <col min="13317" max="13317" width="18.7109375" style="704" customWidth="1"/>
    <col min="13318" max="13568" width="9.140625" style="704"/>
    <col min="13569" max="13569" width="65.7109375" style="704" customWidth="1"/>
    <col min="13570" max="13570" width="18.7109375" style="704" customWidth="1"/>
    <col min="13571" max="13571" width="15" style="704" customWidth="1"/>
    <col min="13572" max="13572" width="65.7109375" style="704" customWidth="1"/>
    <col min="13573" max="13573" width="18.7109375" style="704" customWidth="1"/>
    <col min="13574" max="13824" width="9.140625" style="704"/>
    <col min="13825" max="13825" width="65.7109375" style="704" customWidth="1"/>
    <col min="13826" max="13826" width="18.7109375" style="704" customWidth="1"/>
    <col min="13827" max="13827" width="15" style="704" customWidth="1"/>
    <col min="13828" max="13828" width="65.7109375" style="704" customWidth="1"/>
    <col min="13829" max="13829" width="18.7109375" style="704" customWidth="1"/>
    <col min="13830" max="14080" width="9.140625" style="704"/>
    <col min="14081" max="14081" width="65.7109375" style="704" customWidth="1"/>
    <col min="14082" max="14082" width="18.7109375" style="704" customWidth="1"/>
    <col min="14083" max="14083" width="15" style="704" customWidth="1"/>
    <col min="14084" max="14084" width="65.7109375" style="704" customWidth="1"/>
    <col min="14085" max="14085" width="18.7109375" style="704" customWidth="1"/>
    <col min="14086" max="14336" width="9.140625" style="704"/>
    <col min="14337" max="14337" width="65.7109375" style="704" customWidth="1"/>
    <col min="14338" max="14338" width="18.7109375" style="704" customWidth="1"/>
    <col min="14339" max="14339" width="15" style="704" customWidth="1"/>
    <col min="14340" max="14340" width="65.7109375" style="704" customWidth="1"/>
    <col min="14341" max="14341" width="18.7109375" style="704" customWidth="1"/>
    <col min="14342" max="14592" width="9.140625" style="704"/>
    <col min="14593" max="14593" width="65.7109375" style="704" customWidth="1"/>
    <col min="14594" max="14594" width="18.7109375" style="704" customWidth="1"/>
    <col min="14595" max="14595" width="15" style="704" customWidth="1"/>
    <col min="14596" max="14596" width="65.7109375" style="704" customWidth="1"/>
    <col min="14597" max="14597" width="18.7109375" style="704" customWidth="1"/>
    <col min="14598" max="14848" width="9.140625" style="704"/>
    <col min="14849" max="14849" width="65.7109375" style="704" customWidth="1"/>
    <col min="14850" max="14850" width="18.7109375" style="704" customWidth="1"/>
    <col min="14851" max="14851" width="15" style="704" customWidth="1"/>
    <col min="14852" max="14852" width="65.7109375" style="704" customWidth="1"/>
    <col min="14853" max="14853" width="18.7109375" style="704" customWidth="1"/>
    <col min="14854" max="15104" width="9.140625" style="704"/>
    <col min="15105" max="15105" width="65.7109375" style="704" customWidth="1"/>
    <col min="15106" max="15106" width="18.7109375" style="704" customWidth="1"/>
    <col min="15107" max="15107" width="15" style="704" customWidth="1"/>
    <col min="15108" max="15108" width="65.7109375" style="704" customWidth="1"/>
    <col min="15109" max="15109" width="18.7109375" style="704" customWidth="1"/>
    <col min="15110" max="15360" width="9.140625" style="704"/>
    <col min="15361" max="15361" width="65.7109375" style="704" customWidth="1"/>
    <col min="15362" max="15362" width="18.7109375" style="704" customWidth="1"/>
    <col min="15363" max="15363" width="15" style="704" customWidth="1"/>
    <col min="15364" max="15364" width="65.7109375" style="704" customWidth="1"/>
    <col min="15365" max="15365" width="18.7109375" style="704" customWidth="1"/>
    <col min="15366" max="15616" width="9.140625" style="704"/>
    <col min="15617" max="15617" width="65.7109375" style="704" customWidth="1"/>
    <col min="15618" max="15618" width="18.7109375" style="704" customWidth="1"/>
    <col min="15619" max="15619" width="15" style="704" customWidth="1"/>
    <col min="15620" max="15620" width="65.7109375" style="704" customWidth="1"/>
    <col min="15621" max="15621" width="18.7109375" style="704" customWidth="1"/>
    <col min="15622" max="15872" width="9.140625" style="704"/>
    <col min="15873" max="15873" width="65.7109375" style="704" customWidth="1"/>
    <col min="15874" max="15874" width="18.7109375" style="704" customWidth="1"/>
    <col min="15875" max="15875" width="15" style="704" customWidth="1"/>
    <col min="15876" max="15876" width="65.7109375" style="704" customWidth="1"/>
    <col min="15877" max="15877" width="18.7109375" style="704" customWidth="1"/>
    <col min="15878" max="16128" width="9.140625" style="704"/>
    <col min="16129" max="16129" width="65.7109375" style="704" customWidth="1"/>
    <col min="16130" max="16130" width="18.7109375" style="704" customWidth="1"/>
    <col min="16131" max="16131" width="15" style="704" customWidth="1"/>
    <col min="16132" max="16132" width="65.7109375" style="704" customWidth="1"/>
    <col min="16133" max="16133" width="18.7109375" style="704" customWidth="1"/>
    <col min="16134" max="16384" width="9.140625" style="704"/>
  </cols>
  <sheetData>
    <row r="1" spans="1:5" s="701" customFormat="1" ht="30" customHeight="1">
      <c r="A1" s="806" t="s">
        <v>29</v>
      </c>
      <c r="B1" s="806"/>
      <c r="C1" s="806"/>
      <c r="D1" s="806"/>
      <c r="E1" s="806"/>
    </row>
    <row r="2" spans="1:5" s="701" customFormat="1" ht="15" customHeight="1">
      <c r="A2" s="807" t="s">
        <v>1494</v>
      </c>
      <c r="B2" s="807"/>
      <c r="C2" s="807"/>
      <c r="D2" s="807"/>
      <c r="E2" s="807"/>
    </row>
    <row r="3" spans="1:5" s="701" customFormat="1" ht="15" customHeight="1">
      <c r="A3" s="807" t="s">
        <v>1479</v>
      </c>
      <c r="B3" s="807"/>
      <c r="C3" s="807"/>
      <c r="D3" s="807"/>
      <c r="E3" s="807"/>
    </row>
    <row r="4" spans="1:5" s="702" customFormat="1" ht="30" customHeight="1">
      <c r="A4" s="808" t="s">
        <v>547</v>
      </c>
      <c r="B4" s="808"/>
      <c r="C4" s="808"/>
      <c r="D4" s="808"/>
      <c r="E4" s="808"/>
    </row>
    <row r="5" spans="1:5" ht="3.75" customHeight="1">
      <c r="A5" s="703"/>
      <c r="B5" s="703"/>
      <c r="C5" s="703"/>
      <c r="D5" s="703"/>
      <c r="E5" s="703"/>
    </row>
    <row r="6" spans="1:5" s="705" customFormat="1" ht="30" customHeight="1">
      <c r="A6" s="805" t="s">
        <v>1495</v>
      </c>
      <c r="B6" s="805"/>
      <c r="C6" s="805"/>
      <c r="D6" s="805"/>
      <c r="E6" s="805"/>
    </row>
    <row r="7" spans="1:5" s="705" customFormat="1" ht="15" customHeight="1">
      <c r="A7" s="706"/>
      <c r="B7" s="706"/>
      <c r="C7" s="706"/>
      <c r="D7" s="706"/>
      <c r="E7" s="706"/>
    </row>
    <row r="8" spans="1:5" s="705" customFormat="1" ht="15" customHeight="1">
      <c r="A8" s="707" t="s">
        <v>1496</v>
      </c>
      <c r="B8" s="707">
        <v>39276562</v>
      </c>
      <c r="C8" s="708"/>
      <c r="D8" s="707" t="s">
        <v>1497</v>
      </c>
      <c r="E8" s="707">
        <v>3972953</v>
      </c>
    </row>
    <row r="9" spans="1:5" s="705" customFormat="1" ht="15" customHeight="1">
      <c r="A9" s="708"/>
      <c r="B9" s="708"/>
      <c r="C9" s="708"/>
      <c r="D9" s="708"/>
      <c r="E9" s="708"/>
    </row>
    <row r="10" spans="1:5" s="705" customFormat="1" ht="15" customHeight="1">
      <c r="A10" s="708" t="s">
        <v>1498</v>
      </c>
      <c r="B10" s="708">
        <v>33677638</v>
      </c>
      <c r="C10" s="708"/>
      <c r="D10" s="708" t="s">
        <v>1499</v>
      </c>
      <c r="E10" s="708">
        <v>3972953</v>
      </c>
    </row>
    <row r="11" spans="1:5" s="705" customFormat="1" ht="15" customHeight="1">
      <c r="A11" s="708" t="s">
        <v>1500</v>
      </c>
      <c r="B11" s="708">
        <v>18181567</v>
      </c>
      <c r="C11" s="708"/>
      <c r="D11" s="709" t="s">
        <v>1501</v>
      </c>
      <c r="E11" s="708">
        <v>3972953</v>
      </c>
    </row>
    <row r="12" spans="1:5" s="705" customFormat="1" ht="15" customHeight="1">
      <c r="A12" s="708" t="s">
        <v>1502</v>
      </c>
      <c r="B12" s="708">
        <v>6180221</v>
      </c>
      <c r="C12" s="708"/>
    </row>
    <row r="13" spans="1:5" s="705" customFormat="1" ht="15" customHeight="1">
      <c r="A13" s="708" t="s">
        <v>1503</v>
      </c>
      <c r="B13" s="708">
        <v>1913369</v>
      </c>
      <c r="C13" s="708"/>
      <c r="D13" s="708"/>
      <c r="E13" s="708"/>
    </row>
    <row r="14" spans="1:5" s="705" customFormat="1" ht="15" customHeight="1">
      <c r="A14" s="708" t="s">
        <v>1504</v>
      </c>
      <c r="B14" s="708">
        <v>7402481</v>
      </c>
      <c r="C14" s="708"/>
      <c r="D14" s="708"/>
      <c r="E14" s="708"/>
    </row>
    <row r="15" spans="1:5" s="705" customFormat="1">
      <c r="A15" s="708"/>
      <c r="B15" s="708"/>
      <c r="C15" s="708"/>
      <c r="D15" s="708"/>
      <c r="E15" s="708"/>
    </row>
    <row r="16" spans="1:5" s="705" customFormat="1">
      <c r="A16" s="708" t="s">
        <v>1505</v>
      </c>
      <c r="B16" s="708">
        <v>5598924</v>
      </c>
      <c r="C16" s="708"/>
      <c r="D16" s="708"/>
      <c r="E16" s="708"/>
    </row>
    <row r="17" spans="1:5" s="705" customFormat="1">
      <c r="A17" s="708" t="s">
        <v>1506</v>
      </c>
      <c r="B17" s="708">
        <v>5334739</v>
      </c>
      <c r="C17" s="708"/>
      <c r="D17" s="709"/>
      <c r="E17" s="708"/>
    </row>
    <row r="18" spans="1:5" s="705" customFormat="1">
      <c r="A18" s="708" t="s">
        <v>1507</v>
      </c>
      <c r="B18" s="708">
        <v>264185</v>
      </c>
      <c r="C18" s="708"/>
      <c r="D18" s="708"/>
      <c r="E18" s="708"/>
    </row>
    <row r="19" spans="1:5" s="705" customFormat="1">
      <c r="A19" s="708"/>
      <c r="B19" s="708"/>
      <c r="C19" s="708"/>
      <c r="D19" s="708"/>
      <c r="E19" s="708"/>
    </row>
    <row r="20" spans="1:5" s="705" customFormat="1">
      <c r="A20" s="707" t="s">
        <v>1508</v>
      </c>
      <c r="B20" s="707">
        <v>107936046</v>
      </c>
      <c r="C20" s="708"/>
      <c r="D20" s="707" t="s">
        <v>1509</v>
      </c>
      <c r="E20" s="707">
        <v>129039765</v>
      </c>
    </row>
    <row r="21" spans="1:5" s="705" customFormat="1">
      <c r="A21" s="707"/>
      <c r="B21" s="707"/>
      <c r="C21" s="708"/>
      <c r="D21" s="708"/>
      <c r="E21" s="708"/>
    </row>
    <row r="22" spans="1:5" s="705" customFormat="1">
      <c r="A22" s="708" t="s">
        <v>1510</v>
      </c>
      <c r="B22" s="708">
        <v>77458489</v>
      </c>
      <c r="C22" s="708"/>
      <c r="D22" s="708" t="s">
        <v>1511</v>
      </c>
      <c r="E22" s="708">
        <v>50164936</v>
      </c>
    </row>
    <row r="23" spans="1:5" s="705" customFormat="1">
      <c r="A23" s="708" t="s">
        <v>1512</v>
      </c>
      <c r="B23" s="708">
        <v>77458489</v>
      </c>
      <c r="C23" s="708"/>
      <c r="D23" s="708" t="s">
        <v>1513</v>
      </c>
      <c r="E23" s="708">
        <v>50164936</v>
      </c>
    </row>
    <row r="24" spans="1:5" s="705" customFormat="1">
      <c r="A24" s="708" t="s">
        <v>1514</v>
      </c>
      <c r="B24" s="708">
        <v>0</v>
      </c>
      <c r="C24" s="708"/>
      <c r="D24" s="709"/>
      <c r="E24" s="708"/>
    </row>
    <row r="25" spans="1:5" s="705" customFormat="1">
      <c r="A25" s="709"/>
      <c r="B25" s="708"/>
      <c r="C25" s="708"/>
      <c r="D25" s="708" t="s">
        <v>1515</v>
      </c>
      <c r="E25" s="708">
        <v>8617000</v>
      </c>
    </row>
    <row r="26" spans="1:5" s="705" customFormat="1">
      <c r="A26" s="708" t="s">
        <v>1516</v>
      </c>
      <c r="B26" s="708">
        <v>18727443</v>
      </c>
      <c r="C26" s="708"/>
      <c r="D26" s="708" t="s">
        <v>1517</v>
      </c>
      <c r="E26" s="708">
        <v>157901</v>
      </c>
    </row>
    <row r="27" spans="1:5" s="705" customFormat="1">
      <c r="A27" s="708" t="s">
        <v>1518</v>
      </c>
      <c r="B27" s="708">
        <v>18727443</v>
      </c>
      <c r="C27" s="708"/>
      <c r="D27" s="708" t="s">
        <v>1519</v>
      </c>
      <c r="E27" s="708">
        <v>8459099</v>
      </c>
    </row>
    <row r="28" spans="1:5" s="705" customFormat="1">
      <c r="A28" s="708"/>
      <c r="B28" s="708"/>
      <c r="C28" s="708"/>
      <c r="D28" s="708"/>
      <c r="E28" s="708"/>
    </row>
    <row r="29" spans="1:5" s="705" customFormat="1">
      <c r="A29" s="708" t="s">
        <v>1520</v>
      </c>
      <c r="B29" s="708">
        <v>11750114</v>
      </c>
      <c r="C29" s="708"/>
      <c r="D29" s="708" t="s">
        <v>1521</v>
      </c>
      <c r="E29" s="708">
        <v>33108664</v>
      </c>
    </row>
    <row r="30" spans="1:5" s="705" customFormat="1">
      <c r="A30" s="708" t="s">
        <v>1522</v>
      </c>
      <c r="B30" s="708">
        <v>3426057</v>
      </c>
      <c r="C30" s="708"/>
      <c r="D30" s="708" t="s">
        <v>1512</v>
      </c>
      <c r="E30" s="708">
        <v>33108664</v>
      </c>
    </row>
    <row r="31" spans="1:5" s="705" customFormat="1">
      <c r="A31" s="708" t="s">
        <v>1523</v>
      </c>
      <c r="B31" s="708">
        <v>7596236</v>
      </c>
      <c r="C31" s="708"/>
      <c r="D31" s="708"/>
      <c r="E31" s="708"/>
    </row>
    <row r="32" spans="1:5" s="705" customFormat="1">
      <c r="A32" s="708" t="s">
        <v>1524</v>
      </c>
      <c r="B32" s="708">
        <v>721367</v>
      </c>
      <c r="C32" s="708"/>
      <c r="D32" s="708"/>
      <c r="E32" s="708"/>
    </row>
    <row r="33" spans="1:5" s="705" customFormat="1">
      <c r="A33" s="708" t="s">
        <v>1525</v>
      </c>
      <c r="B33" s="708">
        <v>1532</v>
      </c>
      <c r="C33" s="708"/>
      <c r="D33" s="709" t="s">
        <v>1526</v>
      </c>
      <c r="E33" s="708">
        <v>36280338</v>
      </c>
    </row>
    <row r="34" spans="1:5" s="705" customFormat="1">
      <c r="A34" s="708"/>
      <c r="B34" s="708"/>
      <c r="C34" s="708"/>
      <c r="D34" s="708" t="s">
        <v>1527</v>
      </c>
      <c r="E34" s="708">
        <v>36280338</v>
      </c>
    </row>
    <row r="35" spans="1:5" s="705" customFormat="1">
      <c r="A35" s="708" t="s">
        <v>1528</v>
      </c>
      <c r="B35" s="708">
        <v>236</v>
      </c>
      <c r="C35" s="708"/>
      <c r="D35" s="708"/>
      <c r="E35" s="708"/>
    </row>
    <row r="36" spans="1:5" s="705" customFormat="1">
      <c r="A36" s="708" t="s">
        <v>1529</v>
      </c>
      <c r="B36" s="708">
        <v>4686</v>
      </c>
      <c r="C36" s="708"/>
      <c r="D36" s="708" t="s">
        <v>1530</v>
      </c>
      <c r="E36" s="708">
        <v>868827</v>
      </c>
    </row>
    <row r="37" spans="1:5" s="705" customFormat="1">
      <c r="A37" s="708"/>
      <c r="B37" s="708"/>
      <c r="C37" s="708"/>
      <c r="D37" s="708" t="s">
        <v>1531</v>
      </c>
      <c r="E37" s="708">
        <v>21787</v>
      </c>
    </row>
    <row r="38" spans="1:5" s="705" customFormat="1">
      <c r="A38" s="709"/>
      <c r="B38" s="709"/>
      <c r="C38" s="708"/>
      <c r="D38" s="708" t="s">
        <v>1532</v>
      </c>
      <c r="E38" s="708">
        <v>150</v>
      </c>
    </row>
    <row r="39" spans="1:5" s="705" customFormat="1">
      <c r="A39" s="709"/>
      <c r="B39" s="709"/>
      <c r="C39" s="708"/>
      <c r="D39" s="708" t="s">
        <v>1533</v>
      </c>
      <c r="E39" s="708">
        <v>737008</v>
      </c>
    </row>
    <row r="40" spans="1:5" s="705" customFormat="1">
      <c r="A40" s="709"/>
      <c r="B40" s="709"/>
      <c r="C40" s="708"/>
      <c r="D40" s="708" t="s">
        <v>1534</v>
      </c>
      <c r="E40" s="708">
        <v>109882</v>
      </c>
    </row>
    <row r="41" spans="1:5" s="705" customFormat="1">
      <c r="A41" s="709"/>
      <c r="B41" s="709"/>
      <c r="C41" s="708"/>
      <c r="D41" s="708"/>
      <c r="E41" s="708"/>
    </row>
    <row r="42" spans="1:5" s="705" customFormat="1">
      <c r="A42" s="708"/>
      <c r="B42" s="708"/>
      <c r="C42" s="708"/>
      <c r="D42" s="707" t="s">
        <v>1535</v>
      </c>
      <c r="E42" s="707">
        <v>5970540</v>
      </c>
    </row>
    <row r="43" spans="1:5" s="705" customFormat="1">
      <c r="A43" s="708"/>
      <c r="B43" s="708"/>
      <c r="C43" s="708"/>
      <c r="D43" s="708"/>
      <c r="E43" s="708"/>
    </row>
    <row r="44" spans="1:5" s="705" customFormat="1">
      <c r="A44" s="708"/>
      <c r="B44" s="708"/>
      <c r="C44" s="708"/>
      <c r="D44" s="708" t="s">
        <v>1536</v>
      </c>
      <c r="E44" s="708">
        <v>5970540</v>
      </c>
    </row>
    <row r="45" spans="1:5" s="705" customFormat="1">
      <c r="A45" s="708"/>
      <c r="B45" s="708"/>
      <c r="C45" s="708"/>
      <c r="D45" s="705" t="s">
        <v>1537</v>
      </c>
      <c r="E45" s="708">
        <v>5912003</v>
      </c>
    </row>
    <row r="46" spans="1:5" s="705" customFormat="1">
      <c r="A46" s="708"/>
      <c r="B46" s="708"/>
      <c r="C46" s="708"/>
      <c r="D46" s="705" t="s">
        <v>1538</v>
      </c>
      <c r="E46" s="708">
        <v>58537</v>
      </c>
    </row>
    <row r="47" spans="1:5" s="705" customFormat="1">
      <c r="A47" s="708"/>
      <c r="B47" s="708"/>
      <c r="C47" s="708"/>
      <c r="E47" s="708"/>
    </row>
    <row r="48" spans="1:5" s="705" customFormat="1">
      <c r="A48" s="708"/>
      <c r="B48" s="708"/>
      <c r="C48" s="708"/>
      <c r="D48" s="710" t="s">
        <v>1539</v>
      </c>
      <c r="E48" s="707">
        <v>138983258</v>
      </c>
    </row>
    <row r="49" spans="1:5" s="705" customFormat="1">
      <c r="A49" s="708"/>
      <c r="B49" s="708"/>
      <c r="C49" s="708"/>
      <c r="D49" s="710"/>
      <c r="E49" s="707"/>
    </row>
    <row r="50" spans="1:5" s="705" customFormat="1">
      <c r="A50" s="708"/>
      <c r="B50" s="708"/>
      <c r="C50" s="708"/>
      <c r="D50" s="710" t="s">
        <v>1540</v>
      </c>
      <c r="E50" s="708"/>
    </row>
    <row r="51" spans="1:5" s="705" customFormat="1">
      <c r="A51" s="709"/>
      <c r="B51" s="709"/>
      <c r="C51" s="708"/>
      <c r="D51" s="708" t="s">
        <v>1541</v>
      </c>
      <c r="E51" s="708">
        <v>2260490</v>
      </c>
    </row>
    <row r="52" spans="1:5" s="705" customFormat="1">
      <c r="A52" s="709"/>
      <c r="B52" s="709"/>
      <c r="C52" s="708"/>
      <c r="D52" s="708" t="s">
        <v>339</v>
      </c>
      <c r="E52" s="708">
        <v>5419792</v>
      </c>
    </row>
    <row r="53" spans="1:5" s="705" customFormat="1">
      <c r="A53" s="709"/>
      <c r="B53" s="709"/>
      <c r="C53" s="708"/>
      <c r="D53" s="708" t="s">
        <v>1542</v>
      </c>
      <c r="E53" s="708">
        <v>549068</v>
      </c>
    </row>
    <row r="54" spans="1:5" s="705" customFormat="1">
      <c r="A54" s="709"/>
      <c r="B54" s="709"/>
      <c r="C54" s="708"/>
      <c r="D54" s="710" t="s">
        <v>1543</v>
      </c>
      <c r="E54" s="707">
        <v>8229350</v>
      </c>
    </row>
    <row r="55" spans="1:5" s="705" customFormat="1">
      <c r="A55" s="709"/>
      <c r="B55" s="709"/>
      <c r="C55" s="708"/>
      <c r="D55" s="708"/>
      <c r="E55" s="708"/>
    </row>
    <row r="56" spans="1:5" s="705" customFormat="1">
      <c r="A56" s="709"/>
      <c r="B56" s="709"/>
      <c r="C56" s="708"/>
      <c r="D56" s="707"/>
      <c r="E56" s="707"/>
    </row>
    <row r="57" spans="1:5" s="705" customFormat="1">
      <c r="A57" s="709"/>
      <c r="B57" s="709"/>
      <c r="C57" s="708"/>
      <c r="D57" s="707"/>
      <c r="E57" s="707"/>
    </row>
    <row r="58" spans="1:5" s="705" customFormat="1">
      <c r="A58" s="707" t="s">
        <v>1544</v>
      </c>
      <c r="B58" s="707">
        <v>147212608</v>
      </c>
      <c r="C58" s="708"/>
      <c r="D58" s="707" t="s">
        <v>1545</v>
      </c>
      <c r="E58" s="707">
        <v>147212608</v>
      </c>
    </row>
    <row r="59" spans="1:5" s="705" customFormat="1">
      <c r="A59" s="711"/>
      <c r="B59" s="707"/>
      <c r="C59" s="708"/>
      <c r="D59" s="707"/>
      <c r="E59" s="707"/>
    </row>
    <row r="60" spans="1:5" s="705" customFormat="1">
      <c r="A60" s="708" t="s">
        <v>1546</v>
      </c>
      <c r="B60" s="708">
        <v>473158544</v>
      </c>
      <c r="C60" s="708"/>
      <c r="D60" s="708" t="s">
        <v>1547</v>
      </c>
      <c r="E60" s="708">
        <v>473158544</v>
      </c>
    </row>
    <row r="61" spans="1:5" s="705" customFormat="1">
      <c r="A61" s="708"/>
      <c r="B61" s="708"/>
      <c r="C61" s="708"/>
      <c r="D61" s="708"/>
      <c r="E61" s="708"/>
    </row>
    <row r="62" spans="1:5" s="705" customFormat="1" ht="30" customHeight="1">
      <c r="A62" s="805" t="s">
        <v>1548</v>
      </c>
      <c r="B62" s="805"/>
      <c r="C62" s="805"/>
      <c r="D62" s="805"/>
      <c r="E62" s="805"/>
    </row>
    <row r="63" spans="1:5" s="705" customFormat="1">
      <c r="A63" s="712"/>
      <c r="B63" s="712"/>
      <c r="C63" s="712"/>
      <c r="D63" s="712"/>
      <c r="E63" s="712"/>
    </row>
    <row r="64" spans="1:5" s="705" customFormat="1">
      <c r="A64" s="707" t="s">
        <v>1549</v>
      </c>
      <c r="B64" s="707"/>
      <c r="C64" s="707"/>
      <c r="D64" s="707" t="s">
        <v>1550</v>
      </c>
      <c r="E64" s="708"/>
    </row>
    <row r="65" spans="1:7" s="705" customFormat="1">
      <c r="A65" s="708"/>
      <c r="B65" s="708"/>
      <c r="C65" s="708"/>
      <c r="D65" s="708"/>
      <c r="E65" s="708"/>
    </row>
    <row r="66" spans="1:7" s="705" customFormat="1">
      <c r="A66" s="708" t="s">
        <v>1551</v>
      </c>
      <c r="B66" s="708">
        <v>692178</v>
      </c>
      <c r="C66" s="708"/>
      <c r="D66" s="708" t="s">
        <v>1552</v>
      </c>
      <c r="E66" s="708">
        <v>4320</v>
      </c>
    </row>
    <row r="67" spans="1:7" s="705" customFormat="1">
      <c r="A67" s="708" t="s">
        <v>1553</v>
      </c>
      <c r="B67" s="708">
        <v>1672</v>
      </c>
      <c r="C67" s="708"/>
      <c r="D67" s="708" t="s">
        <v>1554</v>
      </c>
      <c r="E67" s="708">
        <v>957</v>
      </c>
    </row>
    <row r="68" spans="1:7" s="705" customFormat="1">
      <c r="A68" s="708" t="s">
        <v>1555</v>
      </c>
      <c r="B68" s="708">
        <v>1725</v>
      </c>
      <c r="C68" s="708"/>
      <c r="D68" s="708" t="s">
        <v>1556</v>
      </c>
      <c r="E68" s="708">
        <v>83969</v>
      </c>
    </row>
    <row r="69" spans="1:7" s="705" customFormat="1">
      <c r="A69" s="708"/>
      <c r="B69" s="708"/>
      <c r="C69" s="708"/>
      <c r="D69" s="708" t="s">
        <v>1557</v>
      </c>
      <c r="E69" s="708">
        <v>22462</v>
      </c>
    </row>
    <row r="70" spans="1:7" s="705" customFormat="1">
      <c r="A70" s="708"/>
      <c r="B70" s="708"/>
      <c r="C70" s="708"/>
      <c r="D70" s="708" t="s">
        <v>1558</v>
      </c>
      <c r="E70" s="708">
        <v>208</v>
      </c>
    </row>
    <row r="71" spans="1:7" s="705" customFormat="1">
      <c r="A71" s="707" t="s">
        <v>1559</v>
      </c>
      <c r="B71" s="707">
        <v>695575</v>
      </c>
      <c r="C71" s="708"/>
      <c r="D71" s="707" t="s">
        <v>1560</v>
      </c>
      <c r="E71" s="707">
        <v>111916</v>
      </c>
    </row>
    <row r="72" spans="1:7" s="705" customFormat="1">
      <c r="A72" s="708"/>
      <c r="B72" s="708"/>
      <c r="C72" s="708"/>
      <c r="D72" s="708"/>
      <c r="E72" s="708"/>
      <c r="G72" s="713"/>
    </row>
    <row r="73" spans="1:7" s="705" customFormat="1">
      <c r="A73" s="714"/>
      <c r="B73" s="712" t="s">
        <v>476</v>
      </c>
      <c r="C73" s="712"/>
      <c r="D73" s="715" t="s">
        <v>1561</v>
      </c>
      <c r="E73" s="708">
        <v>583659</v>
      </c>
    </row>
    <row r="74" spans="1:7" s="705" customFormat="1">
      <c r="A74" s="712"/>
      <c r="B74" s="712"/>
      <c r="C74" s="712"/>
      <c r="D74" s="708"/>
      <c r="E74" s="708"/>
    </row>
    <row r="75" spans="1:7" s="705" customFormat="1">
      <c r="A75" s="712"/>
      <c r="B75" s="712"/>
      <c r="C75" s="712"/>
      <c r="D75" s="708" t="s">
        <v>1562</v>
      </c>
      <c r="E75" s="716">
        <v>34175</v>
      </c>
      <c r="G75" s="713"/>
    </row>
    <row r="76" spans="1:7" s="705" customFormat="1">
      <c r="A76" s="712"/>
      <c r="B76" s="712"/>
      <c r="C76" s="712"/>
      <c r="D76" s="708"/>
      <c r="E76" s="708"/>
    </row>
    <row r="77" spans="1:7" s="705" customFormat="1">
      <c r="A77" s="712"/>
      <c r="B77" s="712"/>
      <c r="C77" s="712"/>
      <c r="D77" s="708" t="s">
        <v>1563</v>
      </c>
      <c r="E77" s="708">
        <v>549484</v>
      </c>
    </row>
    <row r="78" spans="1:7" s="705" customFormat="1">
      <c r="A78" s="712"/>
      <c r="B78" s="712"/>
      <c r="C78" s="712"/>
      <c r="D78" s="708"/>
      <c r="E78" s="708"/>
    </row>
    <row r="79" spans="1:7" s="705" customFormat="1">
      <c r="A79" s="712"/>
      <c r="B79" s="712"/>
      <c r="C79" s="712"/>
      <c r="D79" s="708" t="s">
        <v>1564</v>
      </c>
      <c r="E79" s="716">
        <v>-416</v>
      </c>
    </row>
    <row r="80" spans="1:7" s="705" customFormat="1">
      <c r="A80" s="712"/>
      <c r="B80" s="712"/>
      <c r="C80" s="712"/>
      <c r="D80" s="707"/>
      <c r="E80" s="707"/>
    </row>
    <row r="81" spans="1:5" s="705" customFormat="1">
      <c r="A81" s="712"/>
      <c r="B81" s="712"/>
      <c r="C81" s="712"/>
      <c r="D81" s="707" t="s">
        <v>1565</v>
      </c>
      <c r="E81" s="707">
        <v>549068</v>
      </c>
    </row>
    <row r="82" spans="1:5" s="705" customFormat="1" ht="13.5" thickBot="1">
      <c r="A82" s="717"/>
      <c r="B82" s="717"/>
      <c r="C82" s="717"/>
      <c r="D82" s="717"/>
      <c r="E82" s="717"/>
    </row>
    <row r="83" spans="1:5" s="705" customFormat="1">
      <c r="A83" s="709"/>
      <c r="B83" s="709"/>
      <c r="C83" s="709"/>
      <c r="D83" s="709"/>
      <c r="E83" s="709"/>
    </row>
    <row r="84" spans="1:5" s="705" customFormat="1">
      <c r="A84" s="718"/>
    </row>
    <row r="85" spans="1:5" s="705" customFormat="1">
      <c r="A85" s="718"/>
    </row>
    <row r="86" spans="1:5" s="705" customFormat="1">
      <c r="A86" s="718"/>
    </row>
    <row r="87" spans="1:5" s="705" customFormat="1">
      <c r="A87" s="718"/>
    </row>
    <row r="88" spans="1:5" s="705" customFormat="1">
      <c r="A88" s="718"/>
    </row>
    <row r="89" spans="1:5" s="705" customFormat="1">
      <c r="A89" s="718"/>
    </row>
    <row r="90" spans="1:5" s="705" customFormat="1">
      <c r="A90" s="718"/>
    </row>
    <row r="91" spans="1:5" s="705" customFormat="1">
      <c r="A91" s="718"/>
    </row>
    <row r="92" spans="1:5" s="705" customFormat="1">
      <c r="A92" s="718"/>
    </row>
    <row r="93" spans="1:5" s="705" customFormat="1">
      <c r="A93" s="718"/>
    </row>
    <row r="94" spans="1:5" s="705" customFormat="1">
      <c r="A94" s="718"/>
    </row>
    <row r="95" spans="1:5" s="705" customFormat="1">
      <c r="A95" s="718"/>
    </row>
    <row r="96" spans="1:5" s="705" customFormat="1">
      <c r="A96" s="718"/>
    </row>
    <row r="97" spans="1:1" s="705" customFormat="1">
      <c r="A97" s="718"/>
    </row>
    <row r="98" spans="1:1" s="705" customFormat="1">
      <c r="A98" s="718"/>
    </row>
    <row r="99" spans="1:1" s="705" customFormat="1">
      <c r="A99" s="718"/>
    </row>
    <row r="100" spans="1:1" s="705" customFormat="1">
      <c r="A100" s="718"/>
    </row>
    <row r="101" spans="1:1" s="705" customFormat="1">
      <c r="A101" s="718"/>
    </row>
    <row r="102" spans="1:1" s="705" customFormat="1">
      <c r="A102" s="718"/>
    </row>
    <row r="103" spans="1:1" s="705" customFormat="1">
      <c r="A103" s="718"/>
    </row>
    <row r="104" spans="1:1" s="705" customFormat="1">
      <c r="A104" s="718"/>
    </row>
    <row r="105" spans="1:1" s="705" customFormat="1">
      <c r="A105" s="718"/>
    </row>
    <row r="106" spans="1:1" s="705" customFormat="1">
      <c r="A106" s="718"/>
    </row>
    <row r="107" spans="1:1" s="705" customFormat="1">
      <c r="A107" s="718"/>
    </row>
    <row r="108" spans="1:1" s="705" customFormat="1">
      <c r="A108" s="718"/>
    </row>
  </sheetData>
  <mergeCells count="6">
    <mergeCell ref="A62:E62"/>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47"/>
  <sheetViews>
    <sheetView zoomScale="115" zoomScaleNormal="115" workbookViewId="0">
      <selection sqref="A1:B1"/>
    </sheetView>
  </sheetViews>
  <sheetFormatPr defaultColWidth="9.140625" defaultRowHeight="15"/>
  <cols>
    <col min="1" max="1" width="72.5703125" style="7" customWidth="1"/>
    <col min="2" max="2" width="9.140625" style="7"/>
  </cols>
  <sheetData>
    <row r="1" spans="1:8">
      <c r="A1" s="809" t="s">
        <v>31</v>
      </c>
      <c r="B1" s="809"/>
      <c r="C1" s="7"/>
      <c r="D1" s="7"/>
      <c r="E1" s="7"/>
      <c r="F1" s="7"/>
      <c r="G1" s="7"/>
      <c r="H1" s="7"/>
    </row>
    <row r="2" spans="1:8">
      <c r="A2" s="8"/>
      <c r="B2" s="636"/>
      <c r="C2" s="7"/>
      <c r="D2" s="7"/>
      <c r="E2" s="7"/>
      <c r="F2" s="7"/>
      <c r="G2" s="7"/>
      <c r="H2" s="7"/>
    </row>
    <row r="3" spans="1:8">
      <c r="A3" s="8" t="s">
        <v>32</v>
      </c>
      <c r="B3" s="636"/>
      <c r="C3" s="7"/>
      <c r="D3" s="7"/>
      <c r="E3" s="7"/>
      <c r="F3" s="7"/>
      <c r="G3" s="7"/>
      <c r="H3" s="7"/>
    </row>
    <row r="4" spans="1:8">
      <c r="A4" s="636" t="s">
        <v>33</v>
      </c>
      <c r="B4" s="636" t="s">
        <v>34</v>
      </c>
      <c r="C4" s="7"/>
      <c r="D4" s="7"/>
      <c r="E4" s="7"/>
      <c r="F4" s="7"/>
      <c r="G4" s="7"/>
      <c r="H4" s="7"/>
    </row>
    <row r="5" spans="1:8">
      <c r="A5" s="636" t="s">
        <v>35</v>
      </c>
      <c r="B5" s="636" t="s">
        <v>36</v>
      </c>
      <c r="C5" s="7"/>
      <c r="D5" s="7"/>
      <c r="E5" s="7"/>
      <c r="F5" s="7"/>
      <c r="G5" s="7"/>
      <c r="H5" s="7"/>
    </row>
    <row r="6" spans="1:8">
      <c r="A6" s="636" t="s">
        <v>37</v>
      </c>
      <c r="B6" s="636" t="s">
        <v>38</v>
      </c>
      <c r="C6" s="7"/>
      <c r="D6" s="7"/>
      <c r="E6" s="7"/>
      <c r="F6" s="7"/>
      <c r="G6" s="7"/>
      <c r="H6" s="7"/>
    </row>
    <row r="7" spans="1:8">
      <c r="A7" s="636" t="s">
        <v>39</v>
      </c>
      <c r="B7" s="636" t="s">
        <v>40</v>
      </c>
      <c r="C7" s="7"/>
      <c r="D7" s="7"/>
      <c r="E7" s="7"/>
      <c r="F7" s="7"/>
      <c r="G7" s="7"/>
      <c r="H7" s="7"/>
    </row>
    <row r="8" spans="1:8">
      <c r="A8" s="636" t="s">
        <v>41</v>
      </c>
      <c r="B8" s="636" t="s">
        <v>42</v>
      </c>
      <c r="C8" s="7"/>
      <c r="D8" s="7"/>
      <c r="E8" s="7"/>
      <c r="F8" s="7"/>
      <c r="G8" s="7"/>
      <c r="H8" s="7"/>
    </row>
    <row r="9" spans="1:8">
      <c r="A9" s="636" t="s">
        <v>43</v>
      </c>
      <c r="B9" s="636" t="s">
        <v>44</v>
      </c>
      <c r="C9" s="7"/>
      <c r="D9" s="7"/>
      <c r="E9" s="7"/>
      <c r="F9" s="7"/>
      <c r="G9" s="7"/>
      <c r="H9" s="7"/>
    </row>
    <row r="10" spans="1:8">
      <c r="A10" s="636" t="s">
        <v>45</v>
      </c>
      <c r="B10" s="636" t="s">
        <v>46</v>
      </c>
      <c r="C10" s="7"/>
      <c r="D10" s="7"/>
      <c r="E10" s="7"/>
      <c r="F10" s="7"/>
      <c r="G10" s="7"/>
      <c r="H10" s="7"/>
    </row>
    <row r="11" spans="1:8">
      <c r="A11" s="636" t="s">
        <v>47</v>
      </c>
      <c r="B11" s="636" t="s">
        <v>48</v>
      </c>
      <c r="C11" s="7"/>
      <c r="D11" s="7"/>
      <c r="E11" s="7"/>
      <c r="F11" s="7"/>
      <c r="G11" s="7"/>
      <c r="H11" s="7"/>
    </row>
    <row r="12" spans="1:8">
      <c r="A12" s="636" t="s">
        <v>49</v>
      </c>
      <c r="B12" s="636" t="s">
        <v>50</v>
      </c>
      <c r="C12" s="7"/>
      <c r="D12" s="7"/>
      <c r="E12" s="7"/>
      <c r="F12" s="7"/>
      <c r="G12" s="7"/>
      <c r="H12" s="7"/>
    </row>
    <row r="13" spans="1:8">
      <c r="A13" s="636" t="s">
        <v>51</v>
      </c>
      <c r="B13" s="636" t="s">
        <v>52</v>
      </c>
      <c r="C13" s="7"/>
      <c r="D13" s="7"/>
      <c r="E13" s="7"/>
      <c r="F13" s="7"/>
      <c r="G13" s="7"/>
      <c r="H13" s="7"/>
    </row>
    <row r="14" spans="1:8">
      <c r="A14" s="636" t="s">
        <v>53</v>
      </c>
      <c r="B14" s="636" t="s">
        <v>54</v>
      </c>
      <c r="C14" s="7"/>
      <c r="D14" s="7"/>
      <c r="E14" s="7"/>
      <c r="F14" s="7"/>
      <c r="G14" s="7"/>
      <c r="H14" s="7"/>
    </row>
    <row r="15" spans="1:8">
      <c r="A15" s="636" t="s">
        <v>55</v>
      </c>
      <c r="B15" s="636" t="s">
        <v>56</v>
      </c>
      <c r="C15" s="7"/>
      <c r="D15" s="7"/>
      <c r="E15" s="7"/>
      <c r="F15" s="7"/>
      <c r="G15" s="7"/>
      <c r="H15" s="7"/>
    </row>
    <row r="16" spans="1:8" s="5" customFormat="1">
      <c r="A16" s="636" t="s">
        <v>1463</v>
      </c>
      <c r="B16" s="636" t="s">
        <v>1130</v>
      </c>
      <c r="C16" s="7"/>
      <c r="D16" s="7"/>
      <c r="E16" s="7"/>
      <c r="F16" s="7"/>
      <c r="G16" s="7"/>
      <c r="H16" s="7"/>
    </row>
    <row r="17" spans="1:8">
      <c r="A17" s="636"/>
      <c r="B17" s="636"/>
      <c r="C17" s="7"/>
      <c r="D17" s="7"/>
      <c r="E17" s="7"/>
      <c r="F17" s="7"/>
      <c r="G17" s="7"/>
      <c r="H17" s="7"/>
    </row>
    <row r="18" spans="1:8">
      <c r="A18" s="8" t="s">
        <v>57</v>
      </c>
      <c r="B18" s="636"/>
      <c r="C18" s="7"/>
      <c r="D18" s="7"/>
      <c r="E18" s="7"/>
      <c r="F18" s="7"/>
      <c r="G18" s="7"/>
      <c r="H18" s="7"/>
    </row>
    <row r="19" spans="1:8">
      <c r="A19" s="636" t="s">
        <v>58</v>
      </c>
      <c r="B19" s="636" t="s">
        <v>59</v>
      </c>
      <c r="C19" s="7"/>
      <c r="D19" s="7"/>
      <c r="E19" s="7"/>
      <c r="F19" s="7"/>
      <c r="G19" s="7"/>
      <c r="H19" s="7"/>
    </row>
    <row r="20" spans="1:8">
      <c r="A20" s="636" t="s">
        <v>60</v>
      </c>
      <c r="B20" s="636" t="s">
        <v>61</v>
      </c>
      <c r="C20" s="7"/>
      <c r="D20" s="7"/>
      <c r="E20" s="7"/>
      <c r="F20" s="7"/>
      <c r="G20" s="7"/>
      <c r="H20" s="7"/>
    </row>
    <row r="21" spans="1:8">
      <c r="A21" s="636"/>
      <c r="B21" s="636"/>
      <c r="C21" s="7"/>
      <c r="D21" s="7"/>
      <c r="E21" s="7"/>
      <c r="F21" s="7"/>
      <c r="G21" s="7"/>
      <c r="H21" s="7"/>
    </row>
    <row r="22" spans="1:8">
      <c r="A22" s="8" t="s">
        <v>62</v>
      </c>
      <c r="B22" s="636"/>
      <c r="C22" s="7"/>
      <c r="D22" s="7"/>
      <c r="E22" s="7"/>
      <c r="F22" s="7"/>
      <c r="G22" s="7"/>
      <c r="H22" s="7"/>
    </row>
    <row r="23" spans="1:8">
      <c r="A23" s="636" t="s">
        <v>63</v>
      </c>
      <c r="B23" s="636" t="s">
        <v>64</v>
      </c>
      <c r="C23" s="7"/>
      <c r="D23" s="7"/>
      <c r="E23" s="7"/>
      <c r="F23" s="7"/>
      <c r="G23" s="7"/>
      <c r="H23" s="7"/>
    </row>
    <row r="24" spans="1:8">
      <c r="A24" s="636" t="s">
        <v>65</v>
      </c>
      <c r="B24" s="636" t="s">
        <v>66</v>
      </c>
      <c r="C24" s="7"/>
      <c r="D24" s="7"/>
      <c r="E24" s="7"/>
      <c r="F24" s="7"/>
      <c r="G24" s="7"/>
      <c r="H24" s="7"/>
    </row>
    <row r="25" spans="1:8">
      <c r="A25" s="636" t="s">
        <v>67</v>
      </c>
      <c r="B25" s="636" t="s">
        <v>68</v>
      </c>
      <c r="C25" s="7"/>
      <c r="D25" s="7"/>
      <c r="E25" s="7"/>
      <c r="F25" s="7"/>
      <c r="G25" s="7"/>
      <c r="H25" s="7"/>
    </row>
    <row r="26" spans="1:8">
      <c r="A26" s="636"/>
      <c r="B26" s="636"/>
      <c r="C26" s="7"/>
      <c r="D26" s="7"/>
      <c r="E26" s="7"/>
      <c r="F26" s="7"/>
      <c r="G26" s="7"/>
      <c r="H26" s="7"/>
    </row>
    <row r="27" spans="1:8">
      <c r="A27" s="8" t="s">
        <v>552</v>
      </c>
      <c r="B27" s="636"/>
      <c r="C27" s="7"/>
      <c r="D27" s="7"/>
      <c r="E27" s="7"/>
      <c r="F27" s="7"/>
      <c r="G27" s="7"/>
      <c r="H27" s="7"/>
    </row>
    <row r="28" spans="1:8">
      <c r="A28" s="636" t="s">
        <v>69</v>
      </c>
      <c r="B28" s="636" t="s">
        <v>70</v>
      </c>
      <c r="C28" s="7"/>
      <c r="D28" s="7"/>
      <c r="E28" s="7"/>
      <c r="F28" s="7"/>
      <c r="G28" s="7"/>
      <c r="H28" s="7"/>
    </row>
    <row r="29" spans="1:8">
      <c r="A29" s="636" t="s">
        <v>71</v>
      </c>
      <c r="B29" s="636" t="s">
        <v>72</v>
      </c>
      <c r="C29" s="7"/>
      <c r="D29" s="7"/>
      <c r="E29" s="7"/>
      <c r="F29" s="7"/>
      <c r="G29" s="7"/>
      <c r="H29" s="7"/>
    </row>
    <row r="30" spans="1:8">
      <c r="A30" s="636" t="s">
        <v>73</v>
      </c>
      <c r="B30" s="636" t="s">
        <v>74</v>
      </c>
      <c r="C30" s="7"/>
      <c r="D30" s="7"/>
      <c r="E30" s="7"/>
      <c r="F30" s="7"/>
      <c r="G30" s="7"/>
      <c r="H30" s="7"/>
    </row>
    <row r="31" spans="1:8">
      <c r="A31" s="636" t="s">
        <v>75</v>
      </c>
      <c r="B31" s="636" t="s">
        <v>76</v>
      </c>
      <c r="C31" s="7"/>
      <c r="D31" s="7"/>
      <c r="E31" s="7"/>
      <c r="F31" s="7"/>
      <c r="G31" s="7"/>
      <c r="H31" s="7"/>
    </row>
    <row r="32" spans="1:8">
      <c r="A32" s="636" t="s">
        <v>77</v>
      </c>
      <c r="B32" s="636" t="s">
        <v>78</v>
      </c>
      <c r="C32" s="7"/>
      <c r="D32" s="7"/>
      <c r="E32" s="7"/>
      <c r="F32" s="7"/>
      <c r="G32" s="7"/>
      <c r="H32" s="7"/>
    </row>
    <row r="33" spans="1:8">
      <c r="A33" s="636" t="s">
        <v>79</v>
      </c>
      <c r="B33" s="636" t="s">
        <v>80</v>
      </c>
      <c r="C33" s="7"/>
      <c r="D33" s="7"/>
      <c r="E33" s="7"/>
      <c r="F33" s="7"/>
      <c r="G33" s="7"/>
      <c r="H33" s="7"/>
    </row>
    <row r="34" spans="1:8">
      <c r="A34" s="636" t="s">
        <v>81</v>
      </c>
      <c r="B34" s="636" t="s">
        <v>82</v>
      </c>
      <c r="C34" s="7"/>
      <c r="D34" s="7"/>
      <c r="E34" s="7"/>
      <c r="F34" s="7"/>
      <c r="G34" s="7"/>
      <c r="H34" s="7"/>
    </row>
    <row r="35" spans="1:8">
      <c r="A35" s="636" t="s">
        <v>83</v>
      </c>
      <c r="B35" s="636" t="s">
        <v>84</v>
      </c>
      <c r="C35" s="7"/>
      <c r="D35" s="7"/>
      <c r="E35" s="7"/>
      <c r="F35" s="7"/>
      <c r="G35" s="7"/>
      <c r="H35" s="7"/>
    </row>
    <row r="36" spans="1:8">
      <c r="A36" s="636" t="s">
        <v>85</v>
      </c>
      <c r="B36" s="636" t="s">
        <v>86</v>
      </c>
      <c r="C36" s="7"/>
      <c r="D36" s="7"/>
      <c r="E36" s="7"/>
      <c r="F36" s="7"/>
      <c r="G36" s="7"/>
      <c r="H36" s="7"/>
    </row>
    <row r="37" spans="1:8">
      <c r="A37" s="636" t="s">
        <v>87</v>
      </c>
      <c r="B37" s="636" t="s">
        <v>88</v>
      </c>
      <c r="C37" s="7"/>
      <c r="D37" s="7"/>
      <c r="E37" s="7"/>
      <c r="F37" s="7"/>
      <c r="G37" s="7"/>
      <c r="H37" s="7"/>
    </row>
    <row r="38" spans="1:8">
      <c r="A38" s="636" t="s">
        <v>89</v>
      </c>
      <c r="B38" s="636" t="s">
        <v>90</v>
      </c>
      <c r="C38" s="7"/>
      <c r="D38" s="7"/>
      <c r="E38" s="7"/>
      <c r="F38" s="7"/>
      <c r="G38" s="7"/>
      <c r="H38" s="7"/>
    </row>
    <row r="39" spans="1:8">
      <c r="A39" s="636" t="s">
        <v>91</v>
      </c>
      <c r="B39" s="636" t="s">
        <v>92</v>
      </c>
      <c r="C39" s="7"/>
      <c r="D39" s="7"/>
      <c r="E39" s="7"/>
      <c r="F39" s="7"/>
      <c r="G39" s="7"/>
      <c r="H39" s="7"/>
    </row>
    <row r="40" spans="1:8">
      <c r="A40" s="636" t="s">
        <v>93</v>
      </c>
      <c r="B40" s="636" t="s">
        <v>94</v>
      </c>
      <c r="C40" s="7"/>
      <c r="D40" s="7"/>
      <c r="E40" s="7"/>
      <c r="F40" s="7"/>
      <c r="G40" s="7"/>
      <c r="H40" s="7"/>
    </row>
    <row r="41" spans="1:8">
      <c r="A41" s="636" t="s">
        <v>95</v>
      </c>
      <c r="B41" s="636" t="s">
        <v>96</v>
      </c>
      <c r="C41" s="7"/>
      <c r="D41" s="7"/>
      <c r="E41" s="7"/>
      <c r="F41" s="7"/>
      <c r="G41" s="7"/>
      <c r="H41" s="7"/>
    </row>
    <row r="42" spans="1:8">
      <c r="A42" s="636" t="s">
        <v>97</v>
      </c>
      <c r="B42" s="636" t="s">
        <v>98</v>
      </c>
      <c r="C42" s="7"/>
      <c r="D42" s="7"/>
      <c r="E42" s="7"/>
      <c r="F42" s="7"/>
      <c r="G42" s="7"/>
      <c r="H42" s="7"/>
    </row>
    <row r="43" spans="1:8">
      <c r="A43" s="636" t="s">
        <v>99</v>
      </c>
      <c r="B43" s="636" t="s">
        <v>100</v>
      </c>
      <c r="C43" s="7"/>
      <c r="D43" s="7"/>
      <c r="E43" s="7"/>
      <c r="F43" s="7"/>
      <c r="G43" s="7"/>
      <c r="H43" s="7"/>
    </row>
    <row r="44" spans="1:8">
      <c r="A44" s="636" t="s">
        <v>101</v>
      </c>
      <c r="B44" s="636" t="s">
        <v>102</v>
      </c>
      <c r="C44" s="7"/>
      <c r="D44" s="7"/>
      <c r="E44" s="7"/>
      <c r="F44" s="7"/>
      <c r="G44" s="7"/>
      <c r="H44" s="7"/>
    </row>
    <row r="45" spans="1:8">
      <c r="A45" s="636" t="s">
        <v>103</v>
      </c>
      <c r="B45" s="636" t="s">
        <v>104</v>
      </c>
      <c r="C45" s="7"/>
      <c r="D45" s="7"/>
      <c r="E45" s="7"/>
      <c r="F45" s="7"/>
      <c r="G45" s="7"/>
      <c r="H45" s="7"/>
    </row>
    <row r="46" spans="1:8">
      <c r="A46" s="636" t="s">
        <v>105</v>
      </c>
      <c r="B46" s="636" t="s">
        <v>106</v>
      </c>
      <c r="C46" s="7"/>
      <c r="D46" s="7"/>
      <c r="E46" s="7"/>
      <c r="F46" s="7"/>
      <c r="G46" s="7"/>
      <c r="H46" s="7"/>
    </row>
    <row r="47" spans="1:8">
      <c r="A47" s="636" t="s">
        <v>107</v>
      </c>
      <c r="B47" s="636" t="s">
        <v>108</v>
      </c>
      <c r="C47" s="7"/>
      <c r="D47" s="7"/>
      <c r="E47" s="7"/>
      <c r="F47" s="7"/>
      <c r="G47" s="7"/>
      <c r="H47" s="7"/>
    </row>
    <row r="48" spans="1:8">
      <c r="A48" s="636" t="s">
        <v>109</v>
      </c>
      <c r="B48" s="636" t="s">
        <v>110</v>
      </c>
      <c r="C48" s="7"/>
      <c r="D48" s="7"/>
      <c r="E48" s="7"/>
      <c r="F48" s="7"/>
      <c r="G48" s="7"/>
      <c r="H48" s="7"/>
    </row>
    <row r="49" spans="1:8">
      <c r="A49" s="636" t="s">
        <v>111</v>
      </c>
      <c r="B49" s="636" t="s">
        <v>112</v>
      </c>
      <c r="C49" s="7"/>
      <c r="D49" s="7"/>
      <c r="E49" s="7"/>
      <c r="F49" s="7"/>
      <c r="G49" s="7"/>
      <c r="H49" s="7"/>
    </row>
    <row r="50" spans="1:8">
      <c r="A50" s="636" t="s">
        <v>113</v>
      </c>
      <c r="B50" s="636" t="s">
        <v>114</v>
      </c>
      <c r="C50" s="7"/>
      <c r="D50" s="7"/>
      <c r="E50" s="7"/>
      <c r="F50" s="7"/>
      <c r="G50" s="7"/>
      <c r="H50" s="7"/>
    </row>
    <row r="51" spans="1:8">
      <c r="A51" s="636" t="s">
        <v>115</v>
      </c>
      <c r="B51" s="636" t="s">
        <v>116</v>
      </c>
      <c r="C51" s="7"/>
      <c r="D51" s="7"/>
      <c r="E51" s="7"/>
      <c r="F51" s="7"/>
      <c r="G51" s="7"/>
      <c r="H51" s="7"/>
    </row>
    <row r="52" spans="1:8">
      <c r="A52" s="636" t="s">
        <v>117</v>
      </c>
      <c r="B52" s="636" t="s">
        <v>118</v>
      </c>
      <c r="C52" s="7"/>
      <c r="D52" s="7"/>
      <c r="E52" s="7"/>
      <c r="F52" s="7"/>
      <c r="G52" s="7"/>
      <c r="H52" s="7"/>
    </row>
    <row r="53" spans="1:8">
      <c r="A53" s="636" t="s">
        <v>119</v>
      </c>
      <c r="B53" s="636" t="s">
        <v>120</v>
      </c>
      <c r="C53" s="7"/>
      <c r="D53" s="7"/>
      <c r="E53" s="7"/>
      <c r="F53" s="7"/>
      <c r="G53" s="7"/>
      <c r="H53" s="7"/>
    </row>
    <row r="54" spans="1:8">
      <c r="A54" s="636" t="s">
        <v>121</v>
      </c>
      <c r="B54" s="636" t="s">
        <v>122</v>
      </c>
      <c r="C54" s="7"/>
      <c r="D54" s="7"/>
      <c r="E54" s="7"/>
      <c r="F54" s="7"/>
      <c r="G54" s="7"/>
      <c r="H54" s="7"/>
    </row>
    <row r="55" spans="1:8">
      <c r="A55" s="636" t="s">
        <v>123</v>
      </c>
      <c r="B55" s="636" t="s">
        <v>124</v>
      </c>
      <c r="C55" s="7"/>
      <c r="D55" s="7"/>
      <c r="E55" s="7"/>
      <c r="F55" s="7"/>
      <c r="G55" s="7"/>
      <c r="H55" s="7"/>
    </row>
    <row r="56" spans="1:8">
      <c r="A56" s="636" t="s">
        <v>508</v>
      </c>
      <c r="B56" s="636" t="s">
        <v>125</v>
      </c>
      <c r="C56" s="7"/>
      <c r="D56" s="7"/>
      <c r="E56" s="7"/>
      <c r="F56" s="7"/>
      <c r="G56" s="7"/>
      <c r="H56" s="7"/>
    </row>
    <row r="57" spans="1:8">
      <c r="A57" s="636" t="s">
        <v>126</v>
      </c>
      <c r="B57" s="636" t="s">
        <v>127</v>
      </c>
      <c r="C57" s="7"/>
      <c r="D57" s="7"/>
      <c r="E57" s="7"/>
      <c r="F57" s="7"/>
      <c r="G57" s="7"/>
      <c r="H57" s="7"/>
    </row>
    <row r="58" spans="1:8" s="5" customFormat="1">
      <c r="A58" s="636" t="s">
        <v>1461</v>
      </c>
      <c r="B58" s="636" t="s">
        <v>553</v>
      </c>
      <c r="C58" s="7"/>
      <c r="D58" s="7"/>
      <c r="E58" s="7"/>
      <c r="F58" s="7"/>
      <c r="G58" s="7"/>
      <c r="H58" s="7"/>
    </row>
    <row r="59" spans="1:8">
      <c r="A59" s="636"/>
      <c r="B59" s="636"/>
      <c r="C59" s="7"/>
      <c r="D59" s="7"/>
      <c r="E59" s="7"/>
      <c r="F59" s="7"/>
      <c r="G59" s="7"/>
      <c r="H59" s="7"/>
    </row>
    <row r="60" spans="1:8">
      <c r="A60" s="8" t="s">
        <v>128</v>
      </c>
      <c r="B60" s="636"/>
      <c r="C60" s="7"/>
      <c r="D60" s="7"/>
      <c r="E60" s="7"/>
      <c r="F60" s="7"/>
      <c r="G60" s="7"/>
      <c r="H60" s="7"/>
    </row>
    <row r="61" spans="1:8">
      <c r="A61" s="636" t="s">
        <v>129</v>
      </c>
      <c r="B61" s="636" t="s">
        <v>130</v>
      </c>
      <c r="C61" s="7"/>
      <c r="D61" s="7"/>
      <c r="E61" s="7"/>
      <c r="F61" s="7"/>
      <c r="G61" s="7"/>
      <c r="H61" s="7"/>
    </row>
    <row r="62" spans="1:8">
      <c r="A62" s="636" t="s">
        <v>131</v>
      </c>
      <c r="B62" s="636" t="s">
        <v>132</v>
      </c>
      <c r="C62" s="7"/>
      <c r="D62" s="7"/>
      <c r="E62" s="7"/>
      <c r="F62" s="7"/>
      <c r="G62" s="7"/>
      <c r="H62" s="7"/>
    </row>
    <row r="63" spans="1:8">
      <c r="A63" s="636" t="s">
        <v>133</v>
      </c>
      <c r="B63" s="636" t="s">
        <v>134</v>
      </c>
      <c r="C63" s="7"/>
      <c r="D63" s="7"/>
      <c r="E63" s="7"/>
      <c r="F63" s="7"/>
      <c r="G63" s="7"/>
      <c r="H63" s="7"/>
    </row>
    <row r="64" spans="1:8">
      <c r="A64" s="636" t="s">
        <v>135</v>
      </c>
      <c r="B64" s="636" t="s">
        <v>136</v>
      </c>
      <c r="C64" s="7"/>
      <c r="D64" s="7"/>
      <c r="E64" s="7"/>
      <c r="F64" s="7"/>
      <c r="G64" s="7"/>
      <c r="H64" s="7"/>
    </row>
    <row r="65" spans="1:8">
      <c r="A65" s="636" t="s">
        <v>137</v>
      </c>
      <c r="B65" s="636" t="s">
        <v>138</v>
      </c>
      <c r="C65" s="7"/>
      <c r="D65" s="7"/>
      <c r="E65" s="7"/>
      <c r="F65" s="7"/>
      <c r="G65" s="7"/>
      <c r="H65" s="7"/>
    </row>
    <row r="66" spans="1:8">
      <c r="A66" s="636" t="s">
        <v>139</v>
      </c>
      <c r="B66" s="636" t="s">
        <v>140</v>
      </c>
      <c r="C66" s="7"/>
      <c r="D66" s="7"/>
      <c r="E66" s="7"/>
      <c r="F66" s="7"/>
      <c r="G66" s="7"/>
      <c r="H66" s="7"/>
    </row>
    <row r="67" spans="1:8">
      <c r="A67" s="636" t="s">
        <v>141</v>
      </c>
      <c r="B67" s="637" t="s">
        <v>142</v>
      </c>
      <c r="C67" s="7"/>
      <c r="D67" s="7"/>
      <c r="E67" s="7"/>
      <c r="F67" s="7"/>
      <c r="G67" s="7"/>
      <c r="H67" s="7"/>
    </row>
    <row r="68" spans="1:8">
      <c r="A68" s="636" t="s">
        <v>143</v>
      </c>
      <c r="B68" s="637" t="s">
        <v>144</v>
      </c>
      <c r="C68" s="7"/>
      <c r="D68" s="7"/>
      <c r="E68" s="7"/>
      <c r="F68" s="7"/>
      <c r="G68" s="7"/>
      <c r="H68" s="7"/>
    </row>
    <row r="69" spans="1:8" s="5" customFormat="1">
      <c r="A69" s="636" t="s">
        <v>1460</v>
      </c>
      <c r="B69" s="637" t="s">
        <v>546</v>
      </c>
      <c r="C69" s="7"/>
      <c r="D69" s="7"/>
      <c r="E69" s="7"/>
      <c r="F69" s="7"/>
      <c r="G69" s="7"/>
      <c r="H69" s="7"/>
    </row>
    <row r="70" spans="1:8">
      <c r="A70" s="636"/>
      <c r="B70" s="636"/>
      <c r="C70" s="7"/>
      <c r="D70" s="7"/>
      <c r="E70" s="7"/>
      <c r="F70" s="7"/>
      <c r="G70" s="7"/>
      <c r="H70" s="7"/>
    </row>
    <row r="71" spans="1:8">
      <c r="A71" s="8" t="s">
        <v>145</v>
      </c>
      <c r="B71" s="636"/>
      <c r="C71" s="7"/>
      <c r="D71" s="7"/>
      <c r="E71" s="7"/>
      <c r="F71" s="7"/>
      <c r="G71" s="7"/>
      <c r="H71" s="7"/>
    </row>
    <row r="72" spans="1:8">
      <c r="A72" s="636" t="s">
        <v>146</v>
      </c>
      <c r="B72" s="636" t="s">
        <v>147</v>
      </c>
      <c r="C72" s="7"/>
      <c r="D72" s="7"/>
      <c r="E72" s="7"/>
      <c r="F72" s="7"/>
      <c r="G72" s="7"/>
      <c r="H72" s="7"/>
    </row>
    <row r="73" spans="1:8">
      <c r="A73" s="636"/>
      <c r="B73" s="636"/>
      <c r="C73" s="7"/>
      <c r="D73" s="7"/>
      <c r="E73" s="7"/>
      <c r="F73" s="7"/>
      <c r="G73" s="7"/>
      <c r="H73" s="7"/>
    </row>
    <row r="74" spans="1:8">
      <c r="A74" s="8" t="s">
        <v>148</v>
      </c>
      <c r="B74" s="636"/>
      <c r="C74" s="7"/>
      <c r="D74" s="7"/>
      <c r="E74" s="7"/>
      <c r="F74" s="7"/>
      <c r="G74" s="7"/>
      <c r="H74" s="7"/>
    </row>
    <row r="75" spans="1:8">
      <c r="A75" s="636" t="s">
        <v>149</v>
      </c>
      <c r="B75" s="636" t="s">
        <v>150</v>
      </c>
      <c r="C75" s="7"/>
      <c r="D75" s="7"/>
      <c r="E75" s="7"/>
      <c r="F75" s="7"/>
      <c r="G75" s="7"/>
      <c r="H75" s="7"/>
    </row>
    <row r="76" spans="1:8">
      <c r="A76" s="636"/>
      <c r="B76" s="636"/>
      <c r="C76" s="7"/>
      <c r="D76" s="7"/>
      <c r="E76" s="7"/>
      <c r="F76" s="7"/>
      <c r="G76" s="7"/>
      <c r="H76" s="7"/>
    </row>
    <row r="77" spans="1:8">
      <c r="A77" s="8" t="s">
        <v>151</v>
      </c>
      <c r="B77" s="636"/>
      <c r="C77" s="7"/>
      <c r="D77" s="7"/>
      <c r="E77" s="7"/>
      <c r="F77" s="7"/>
      <c r="G77" s="7"/>
      <c r="H77" s="7"/>
    </row>
    <row r="78" spans="1:8">
      <c r="A78" s="8" t="s">
        <v>24</v>
      </c>
      <c r="B78" s="636"/>
      <c r="C78" s="7"/>
      <c r="D78" s="7"/>
      <c r="E78" s="7"/>
      <c r="F78" s="7"/>
      <c r="G78" s="7"/>
      <c r="H78" s="7"/>
    </row>
    <row r="79" spans="1:8">
      <c r="A79" s="636" t="s">
        <v>156</v>
      </c>
      <c r="B79" s="636" t="s">
        <v>157</v>
      </c>
      <c r="C79" s="7"/>
      <c r="D79" s="7"/>
      <c r="E79" s="7"/>
      <c r="F79" s="7"/>
      <c r="G79" s="7"/>
      <c r="H79" s="7"/>
    </row>
    <row r="80" spans="1:8">
      <c r="A80" s="636" t="s">
        <v>158</v>
      </c>
      <c r="B80" s="636" t="s">
        <v>159</v>
      </c>
      <c r="C80" s="7"/>
      <c r="D80" s="7"/>
      <c r="E80" s="7"/>
      <c r="F80" s="7"/>
      <c r="G80" s="7"/>
      <c r="H80" s="7"/>
    </row>
    <row r="81" spans="1:8">
      <c r="A81" s="636" t="s">
        <v>160</v>
      </c>
      <c r="B81" s="636" t="s">
        <v>161</v>
      </c>
      <c r="C81" s="7"/>
      <c r="D81" s="7"/>
      <c r="E81" s="7"/>
      <c r="F81" s="7"/>
      <c r="G81" s="7"/>
      <c r="H81" s="7"/>
    </row>
    <row r="82" spans="1:8" s="5" customFormat="1">
      <c r="A82" s="636"/>
      <c r="B82" s="636"/>
      <c r="C82" s="7"/>
      <c r="D82" s="7"/>
      <c r="E82" s="7"/>
      <c r="F82" s="7"/>
      <c r="G82" s="7"/>
      <c r="H82" s="7"/>
    </row>
    <row r="83" spans="1:8">
      <c r="A83" s="8" t="s">
        <v>25</v>
      </c>
      <c r="B83" s="636"/>
      <c r="C83" s="7"/>
      <c r="D83" s="7"/>
      <c r="E83" s="7"/>
      <c r="F83" s="7"/>
      <c r="G83" s="7"/>
      <c r="H83" s="7"/>
    </row>
    <row r="84" spans="1:8">
      <c r="A84" s="636" t="s">
        <v>152</v>
      </c>
      <c r="B84" s="636" t="s">
        <v>153</v>
      </c>
      <c r="C84" s="7"/>
      <c r="D84" s="7"/>
      <c r="E84" s="7"/>
      <c r="F84" s="7"/>
      <c r="G84" s="7"/>
      <c r="H84" s="7"/>
    </row>
    <row r="85" spans="1:8">
      <c r="A85" s="636" t="s">
        <v>154</v>
      </c>
      <c r="B85" s="636" t="s">
        <v>155</v>
      </c>
      <c r="C85" s="7"/>
      <c r="D85" s="7"/>
      <c r="E85" s="7"/>
      <c r="F85" s="7"/>
      <c r="G85" s="7"/>
      <c r="H85" s="7"/>
    </row>
    <row r="86" spans="1:8" s="5" customFormat="1">
      <c r="A86" s="636" t="s">
        <v>1458</v>
      </c>
      <c r="B86" s="636" t="s">
        <v>507</v>
      </c>
      <c r="C86" s="7"/>
      <c r="D86" s="7"/>
      <c r="E86" s="7"/>
      <c r="F86" s="7"/>
      <c r="G86" s="7"/>
      <c r="H86" s="7"/>
    </row>
    <row r="87" spans="1:8">
      <c r="A87" s="636"/>
      <c r="B87" s="636"/>
      <c r="C87" s="7"/>
      <c r="D87" s="7"/>
      <c r="E87" s="7"/>
      <c r="F87" s="7"/>
      <c r="G87" s="7"/>
      <c r="H87" s="7"/>
    </row>
    <row r="88" spans="1:8">
      <c r="A88" s="8" t="s">
        <v>162</v>
      </c>
      <c r="B88" s="636"/>
      <c r="C88" s="7"/>
      <c r="D88" s="7"/>
      <c r="E88" s="7"/>
      <c r="F88" s="7"/>
      <c r="G88" s="7"/>
      <c r="H88" s="7"/>
    </row>
    <row r="89" spans="1:8">
      <c r="A89" s="636" t="s">
        <v>163</v>
      </c>
      <c r="B89" s="636" t="s">
        <v>496</v>
      </c>
      <c r="C89" s="7"/>
      <c r="D89" s="7"/>
      <c r="E89" s="7"/>
      <c r="F89" s="7"/>
      <c r="G89" s="7"/>
      <c r="H89" s="7"/>
    </row>
    <row r="90" spans="1:8" s="5" customFormat="1" ht="29.25">
      <c r="A90" s="638" t="s">
        <v>549</v>
      </c>
      <c r="B90" s="636" t="s">
        <v>548</v>
      </c>
      <c r="C90" s="7"/>
      <c r="D90" s="7"/>
      <c r="E90" s="7"/>
      <c r="F90" s="7"/>
      <c r="G90" s="7"/>
      <c r="H90" s="7"/>
    </row>
    <row r="91" spans="1:8">
      <c r="A91" s="636"/>
      <c r="B91" s="636"/>
      <c r="C91" s="7"/>
      <c r="D91" s="7"/>
      <c r="E91" s="7"/>
      <c r="F91" s="7"/>
      <c r="G91" s="7"/>
      <c r="H91" s="7"/>
    </row>
    <row r="92" spans="1:8">
      <c r="A92" s="8" t="s">
        <v>27</v>
      </c>
      <c r="B92" s="636"/>
      <c r="C92" s="7"/>
      <c r="D92" s="7"/>
      <c r="E92" s="7"/>
      <c r="F92" s="7"/>
      <c r="G92" s="7"/>
      <c r="H92" s="7"/>
    </row>
    <row r="93" spans="1:8">
      <c r="A93" s="636" t="s">
        <v>550</v>
      </c>
      <c r="B93" s="636" t="s">
        <v>497</v>
      </c>
      <c r="C93" s="7"/>
      <c r="D93" s="7"/>
      <c r="E93" s="7"/>
      <c r="F93" s="7"/>
      <c r="G93" s="7"/>
      <c r="H93" s="7"/>
    </row>
    <row r="94" spans="1:8">
      <c r="A94" s="636" t="s">
        <v>551</v>
      </c>
      <c r="B94" s="636" t="s">
        <v>498</v>
      </c>
      <c r="C94" s="7"/>
      <c r="D94" s="7"/>
      <c r="E94" s="7"/>
      <c r="F94" s="7"/>
      <c r="G94" s="7"/>
      <c r="H94" s="7"/>
    </row>
    <row r="95" spans="1:8">
      <c r="A95" s="636"/>
      <c r="B95" s="636"/>
      <c r="C95" s="7"/>
      <c r="D95" s="7"/>
      <c r="E95" s="7"/>
      <c r="F95" s="7"/>
      <c r="G95" s="7"/>
      <c r="H95" s="7"/>
    </row>
    <row r="96" spans="1:8">
      <c r="A96" s="8" t="s">
        <v>530</v>
      </c>
      <c r="B96" s="636"/>
      <c r="C96" s="7"/>
      <c r="D96" s="7"/>
      <c r="E96" s="7"/>
      <c r="F96" s="7"/>
      <c r="G96" s="7"/>
      <c r="H96" s="7"/>
    </row>
    <row r="97" spans="1:8">
      <c r="A97" s="636" t="s">
        <v>164</v>
      </c>
      <c r="B97" s="636" t="s">
        <v>165</v>
      </c>
      <c r="C97" s="7"/>
      <c r="D97" s="7"/>
      <c r="E97" s="7"/>
      <c r="F97" s="7"/>
      <c r="G97" s="7"/>
      <c r="H97" s="7"/>
    </row>
    <row r="98" spans="1:8">
      <c r="A98" s="636"/>
      <c r="B98" s="636"/>
      <c r="C98" s="7"/>
      <c r="D98" s="7"/>
      <c r="E98" s="7"/>
      <c r="F98" s="7"/>
      <c r="G98" s="7"/>
      <c r="H98" s="7"/>
    </row>
    <row r="99" spans="1:8">
      <c r="A99" s="8" t="s">
        <v>166</v>
      </c>
      <c r="B99" s="636"/>
      <c r="C99" s="7"/>
      <c r="D99" s="7"/>
      <c r="E99" s="7"/>
      <c r="F99" s="7"/>
      <c r="G99" s="7"/>
      <c r="H99" s="7"/>
    </row>
    <row r="100" spans="1:8">
      <c r="A100" s="636" t="s">
        <v>1456</v>
      </c>
      <c r="B100" s="636" t="s">
        <v>500</v>
      </c>
      <c r="C100" s="7"/>
      <c r="D100" s="7"/>
      <c r="E100" s="7"/>
      <c r="F100" s="7"/>
      <c r="G100" s="7"/>
      <c r="H100" s="7"/>
    </row>
    <row r="101" spans="1:8">
      <c r="A101" s="636" t="s">
        <v>531</v>
      </c>
      <c r="B101" s="636" t="s">
        <v>499</v>
      </c>
      <c r="C101" s="7"/>
      <c r="D101" s="7"/>
      <c r="E101" s="7"/>
      <c r="F101" s="7"/>
      <c r="G101" s="7"/>
      <c r="H101" s="7"/>
    </row>
    <row r="102" spans="1:8">
      <c r="A102" s="636"/>
      <c r="B102" s="636"/>
      <c r="C102" s="7"/>
      <c r="D102" s="7"/>
      <c r="E102" s="7"/>
      <c r="F102" s="7"/>
      <c r="G102" s="7"/>
      <c r="H102" s="7"/>
    </row>
    <row r="103" spans="1:8" s="5" customFormat="1">
      <c r="A103" s="8" t="s">
        <v>529</v>
      </c>
      <c r="B103" s="636"/>
      <c r="C103" s="7"/>
      <c r="D103" s="7"/>
      <c r="E103" s="7"/>
      <c r="F103" s="7"/>
      <c r="G103" s="7"/>
      <c r="H103" s="7"/>
    </row>
    <row r="104" spans="1:8" s="5" customFormat="1">
      <c r="A104" s="636" t="s">
        <v>532</v>
      </c>
      <c r="B104" s="636" t="s">
        <v>511</v>
      </c>
      <c r="C104" s="7"/>
      <c r="D104" s="7"/>
      <c r="E104" s="7"/>
      <c r="F104" s="7"/>
      <c r="G104" s="7"/>
      <c r="H104" s="7"/>
    </row>
    <row r="105" spans="1:8" s="5" customFormat="1">
      <c r="A105" s="636" t="s">
        <v>533</v>
      </c>
      <c r="B105" s="636" t="s">
        <v>512</v>
      </c>
      <c r="C105" s="7"/>
      <c r="D105" s="7"/>
      <c r="E105" s="7"/>
      <c r="F105" s="7"/>
      <c r="G105" s="7"/>
      <c r="H105" s="7"/>
    </row>
    <row r="106" spans="1:8" s="5" customFormat="1">
      <c r="A106" s="636" t="s">
        <v>534</v>
      </c>
      <c r="B106" s="636" t="s">
        <v>513</v>
      </c>
      <c r="C106" s="7"/>
      <c r="D106" s="7"/>
      <c r="E106" s="7"/>
      <c r="F106" s="7"/>
      <c r="G106" s="7"/>
      <c r="H106" s="7"/>
    </row>
    <row r="107" spans="1:8" s="5" customFormat="1">
      <c r="A107" s="636" t="s">
        <v>535</v>
      </c>
      <c r="B107" s="636" t="s">
        <v>514</v>
      </c>
      <c r="C107" s="7"/>
      <c r="D107" s="7"/>
      <c r="E107" s="7"/>
      <c r="F107" s="7"/>
      <c r="G107" s="7"/>
      <c r="H107" s="7"/>
    </row>
    <row r="108" spans="1:8" s="5" customFormat="1">
      <c r="A108" s="636" t="s">
        <v>536</v>
      </c>
      <c r="B108" s="636" t="s">
        <v>515</v>
      </c>
      <c r="C108" s="7"/>
      <c r="D108" s="7"/>
      <c r="E108" s="7"/>
      <c r="F108" s="7"/>
      <c r="G108" s="7"/>
      <c r="H108" s="7"/>
    </row>
    <row r="109" spans="1:8" s="5" customFormat="1">
      <c r="A109" s="636" t="s">
        <v>537</v>
      </c>
      <c r="B109" s="636" t="s">
        <v>516</v>
      </c>
      <c r="C109" s="7"/>
      <c r="D109" s="7"/>
      <c r="E109" s="7"/>
      <c r="F109" s="7"/>
      <c r="G109" s="7"/>
      <c r="H109" s="7"/>
    </row>
    <row r="110" spans="1:8" s="5" customFormat="1">
      <c r="A110" s="636" t="s">
        <v>538</v>
      </c>
      <c r="B110" s="636" t="s">
        <v>517</v>
      </c>
      <c r="C110" s="7"/>
      <c r="D110" s="7"/>
      <c r="E110" s="7"/>
      <c r="F110" s="7"/>
      <c r="G110" s="7"/>
      <c r="H110" s="7"/>
    </row>
    <row r="111" spans="1:8" s="5" customFormat="1">
      <c r="A111" s="7"/>
      <c r="B111" s="636"/>
      <c r="C111" s="7"/>
      <c r="D111" s="7"/>
      <c r="E111" s="7"/>
      <c r="F111" s="7"/>
      <c r="G111" s="7"/>
      <c r="H111" s="7"/>
    </row>
    <row r="112" spans="1:8" s="5" customFormat="1">
      <c r="A112" s="8" t="s">
        <v>520</v>
      </c>
      <c r="B112" s="636"/>
      <c r="C112" s="7"/>
      <c r="D112" s="7"/>
      <c r="E112" s="7"/>
      <c r="F112" s="7"/>
      <c r="G112" s="7"/>
      <c r="H112" s="7"/>
    </row>
    <row r="113" spans="1:8" s="5" customFormat="1">
      <c r="A113" s="638" t="s">
        <v>539</v>
      </c>
      <c r="B113" s="636" t="s">
        <v>519</v>
      </c>
      <c r="C113" s="7"/>
      <c r="D113" s="7"/>
      <c r="E113" s="7"/>
      <c r="F113" s="7"/>
      <c r="G113" s="7"/>
      <c r="H113" s="7"/>
    </row>
    <row r="114" spans="1:8" s="5" customFormat="1">
      <c r="A114" s="638" t="s">
        <v>540</v>
      </c>
      <c r="B114" s="636" t="s">
        <v>518</v>
      </c>
      <c r="C114" s="7"/>
      <c r="D114" s="7"/>
      <c r="E114" s="7"/>
      <c r="F114" s="7"/>
      <c r="G114" s="7"/>
      <c r="H114" s="7"/>
    </row>
    <row r="115" spans="1:8" s="5" customFormat="1">
      <c r="A115" s="636"/>
      <c r="B115" s="636"/>
      <c r="C115" s="7"/>
      <c r="D115" s="7"/>
      <c r="E115" s="7"/>
      <c r="F115" s="7"/>
      <c r="G115" s="7"/>
      <c r="H115" s="7"/>
    </row>
    <row r="116" spans="1:8" s="5" customFormat="1">
      <c r="A116" s="8" t="s">
        <v>1388</v>
      </c>
      <c r="B116" s="639"/>
      <c r="C116" s="15"/>
      <c r="D116" s="15"/>
      <c r="E116" s="15"/>
      <c r="F116" s="15"/>
      <c r="G116" s="15"/>
      <c r="H116" s="15"/>
    </row>
    <row r="117" spans="1:8" s="5" customFormat="1">
      <c r="A117" s="638" t="s">
        <v>1390</v>
      </c>
      <c r="B117" s="636" t="s">
        <v>1382</v>
      </c>
      <c r="C117" s="15"/>
      <c r="D117" s="15"/>
      <c r="E117" s="15"/>
      <c r="F117" s="15"/>
      <c r="G117" s="15"/>
      <c r="H117" s="15"/>
    </row>
    <row r="118" spans="1:8" s="5" customFormat="1">
      <c r="A118" s="638" t="s">
        <v>1391</v>
      </c>
      <c r="B118" s="636" t="s">
        <v>1383</v>
      </c>
      <c r="C118" s="15"/>
      <c r="D118" s="15"/>
      <c r="E118" s="15"/>
      <c r="F118" s="15"/>
      <c r="G118" s="15"/>
      <c r="H118" s="15"/>
    </row>
    <row r="119" spans="1:8" s="5" customFormat="1">
      <c r="A119" s="638" t="s">
        <v>1392</v>
      </c>
      <c r="B119" s="636" t="s">
        <v>1384</v>
      </c>
      <c r="C119" s="15"/>
      <c r="D119" s="15"/>
      <c r="E119" s="15"/>
      <c r="F119" s="15"/>
      <c r="G119" s="15"/>
      <c r="H119" s="15"/>
    </row>
    <row r="120" spans="1:8" s="5" customFormat="1">
      <c r="A120" s="638" t="s">
        <v>1493</v>
      </c>
      <c r="B120" s="636" t="s">
        <v>1385</v>
      </c>
      <c r="C120" s="15"/>
      <c r="D120" s="15"/>
      <c r="E120" s="15"/>
      <c r="F120" s="15"/>
      <c r="G120" s="15"/>
      <c r="H120" s="15"/>
    </row>
    <row r="121" spans="1:8" s="5" customFormat="1">
      <c r="A121" s="638" t="s">
        <v>1393</v>
      </c>
      <c r="B121" s="636" t="s">
        <v>1386</v>
      </c>
      <c r="C121" s="15"/>
      <c r="D121" s="15"/>
      <c r="E121" s="15"/>
      <c r="F121" s="15"/>
      <c r="G121" s="15"/>
      <c r="H121" s="15"/>
    </row>
    <row r="122" spans="1:8" s="5" customFormat="1">
      <c r="A122" s="638" t="s">
        <v>1394</v>
      </c>
      <c r="B122" s="636" t="s">
        <v>1387</v>
      </c>
      <c r="C122" s="15"/>
      <c r="D122" s="15"/>
      <c r="E122" s="15"/>
      <c r="F122" s="15"/>
      <c r="G122" s="15"/>
      <c r="H122" s="15"/>
    </row>
    <row r="123" spans="1:8" s="5" customFormat="1">
      <c r="A123" s="638" t="s">
        <v>1395</v>
      </c>
      <c r="B123" s="636" t="s">
        <v>1389</v>
      </c>
      <c r="C123" s="15"/>
      <c r="D123" s="15"/>
      <c r="E123" s="15"/>
      <c r="F123" s="15"/>
      <c r="G123" s="15"/>
      <c r="H123" s="15"/>
    </row>
    <row r="124" spans="1:8" s="5" customFormat="1">
      <c r="A124" s="640"/>
      <c r="B124" s="639"/>
      <c r="C124" s="15"/>
      <c r="D124" s="15"/>
      <c r="E124" s="15"/>
      <c r="F124" s="15"/>
      <c r="G124" s="15"/>
      <c r="H124" s="15"/>
    </row>
    <row r="125" spans="1:8">
      <c r="A125" s="8" t="s">
        <v>167</v>
      </c>
      <c r="B125" s="636"/>
      <c r="C125" s="7"/>
      <c r="D125" s="7"/>
      <c r="E125" s="7"/>
      <c r="F125" s="7"/>
      <c r="G125" s="7"/>
      <c r="H125" s="7"/>
    </row>
    <row r="126" spans="1:8">
      <c r="A126" s="636" t="s">
        <v>168</v>
      </c>
      <c r="B126" s="636" t="s">
        <v>169</v>
      </c>
      <c r="C126" s="7"/>
      <c r="D126" s="7"/>
      <c r="E126" s="7"/>
      <c r="F126" s="7"/>
      <c r="G126" s="7"/>
      <c r="H126" s="7"/>
    </row>
    <row r="127" spans="1:8">
      <c r="A127" s="636" t="s">
        <v>170</v>
      </c>
      <c r="B127" s="636" t="s">
        <v>171</v>
      </c>
      <c r="C127" s="7"/>
      <c r="D127" s="7"/>
      <c r="E127" s="7"/>
      <c r="F127" s="7"/>
      <c r="G127" s="7"/>
      <c r="H127" s="7"/>
    </row>
    <row r="128" spans="1:8">
      <c r="A128" s="636" t="s">
        <v>172</v>
      </c>
      <c r="B128" s="636" t="s">
        <v>173</v>
      </c>
      <c r="C128" s="7"/>
      <c r="D128" s="7"/>
      <c r="E128" s="7"/>
      <c r="F128" s="7"/>
      <c r="G128" s="7"/>
      <c r="H128" s="7"/>
    </row>
    <row r="129" spans="1:8">
      <c r="A129" s="636" t="s">
        <v>174</v>
      </c>
      <c r="B129" s="636" t="s">
        <v>175</v>
      </c>
      <c r="C129" s="7"/>
      <c r="D129" s="7"/>
      <c r="E129" s="7"/>
      <c r="F129" s="7"/>
      <c r="G129" s="7"/>
      <c r="H129" s="7"/>
    </row>
    <row r="130" spans="1:8">
      <c r="A130" s="636" t="s">
        <v>176</v>
      </c>
      <c r="B130" s="636" t="s">
        <v>177</v>
      </c>
      <c r="C130" s="7"/>
      <c r="D130" s="7"/>
      <c r="E130" s="7"/>
      <c r="F130" s="7"/>
      <c r="G130" s="7"/>
      <c r="H130" s="7"/>
    </row>
    <row r="131" spans="1:8">
      <c r="A131" s="636"/>
      <c r="B131" s="636"/>
      <c r="C131" s="7"/>
      <c r="D131" s="7"/>
      <c r="E131" s="7"/>
      <c r="F131" s="7"/>
      <c r="G131" s="7"/>
      <c r="H131" s="7"/>
    </row>
    <row r="132" spans="1:8">
      <c r="A132" s="636"/>
      <c r="B132" s="636"/>
      <c r="C132" s="7"/>
      <c r="D132" s="7"/>
      <c r="E132" s="7"/>
      <c r="F132" s="7"/>
      <c r="G132" s="7"/>
      <c r="H132" s="7"/>
    </row>
    <row r="133" spans="1:8">
      <c r="A133" s="641" t="s">
        <v>178</v>
      </c>
      <c r="B133" s="641"/>
      <c r="C133" s="7"/>
      <c r="D133" s="7"/>
      <c r="E133" s="7"/>
      <c r="F133" s="7"/>
      <c r="G133" s="7"/>
      <c r="H133" s="7"/>
    </row>
    <row r="134" spans="1:8">
      <c r="A134" s="641" t="s">
        <v>179</v>
      </c>
      <c r="B134" s="641"/>
      <c r="C134" s="7"/>
      <c r="D134" s="7"/>
      <c r="E134" s="7"/>
      <c r="F134" s="7"/>
      <c r="G134" s="7"/>
      <c r="H134" s="7"/>
    </row>
    <row r="135" spans="1:8">
      <c r="A135" s="641" t="s">
        <v>180</v>
      </c>
      <c r="B135" s="641"/>
      <c r="C135" s="7"/>
      <c r="D135" s="7"/>
      <c r="E135" s="7"/>
      <c r="F135" s="7"/>
      <c r="G135" s="7"/>
      <c r="H135" s="7"/>
    </row>
    <row r="136" spans="1:8">
      <c r="A136" s="641" t="s">
        <v>181</v>
      </c>
      <c r="B136" s="641"/>
      <c r="C136" s="7"/>
      <c r="D136" s="7"/>
      <c r="E136" s="7"/>
      <c r="F136" s="7"/>
      <c r="G136" s="7"/>
      <c r="H136" s="7"/>
    </row>
    <row r="137" spans="1:8">
      <c r="A137" s="641" t="s">
        <v>182</v>
      </c>
      <c r="B137" s="641"/>
      <c r="C137" s="7"/>
      <c r="D137" s="7"/>
      <c r="E137" s="7"/>
      <c r="F137" s="7"/>
      <c r="G137" s="7"/>
      <c r="H137" s="7"/>
    </row>
    <row r="138" spans="1:8">
      <c r="A138" s="641" t="s">
        <v>183</v>
      </c>
      <c r="B138" s="641"/>
      <c r="C138" s="7"/>
      <c r="D138" s="7"/>
      <c r="E138" s="7"/>
      <c r="F138" s="7"/>
      <c r="G138" s="7"/>
      <c r="H138" s="7"/>
    </row>
    <row r="139" spans="1:8">
      <c r="A139" s="641" t="s">
        <v>184</v>
      </c>
      <c r="B139" s="641"/>
      <c r="C139" s="7"/>
      <c r="D139" s="7"/>
      <c r="E139" s="7"/>
      <c r="F139" s="7"/>
      <c r="G139" s="7"/>
      <c r="H139" s="7"/>
    </row>
    <row r="140" spans="1:8">
      <c r="A140" s="641" t="s">
        <v>185</v>
      </c>
      <c r="B140" s="641"/>
      <c r="C140" s="7"/>
      <c r="D140" s="7"/>
      <c r="E140" s="7"/>
      <c r="F140" s="7"/>
      <c r="G140" s="7"/>
      <c r="H140" s="7"/>
    </row>
    <row r="141" spans="1:8">
      <c r="A141" s="641" t="s">
        <v>186</v>
      </c>
      <c r="B141" s="641"/>
      <c r="C141" s="7"/>
      <c r="D141" s="7"/>
      <c r="E141" s="7"/>
      <c r="F141" s="7"/>
      <c r="G141" s="7"/>
      <c r="H141" s="7"/>
    </row>
    <row r="142" spans="1:8">
      <c r="A142" s="641" t="s">
        <v>509</v>
      </c>
      <c r="B142" s="641"/>
      <c r="C142" s="7"/>
      <c r="D142" s="7"/>
      <c r="E142" s="7"/>
      <c r="F142" s="7"/>
      <c r="G142" s="7"/>
      <c r="H142" s="7"/>
    </row>
    <row r="143" spans="1:8">
      <c r="A143" s="641" t="s">
        <v>510</v>
      </c>
      <c r="B143" s="641"/>
      <c r="C143" s="7"/>
      <c r="D143" s="7"/>
      <c r="E143" s="7"/>
      <c r="F143" s="7"/>
      <c r="G143" s="7"/>
      <c r="H143" s="7"/>
    </row>
    <row r="144" spans="1:8">
      <c r="A144" s="810" t="s">
        <v>1457</v>
      </c>
      <c r="B144" s="810"/>
      <c r="C144" s="7"/>
      <c r="D144" s="7"/>
      <c r="E144" s="7"/>
      <c r="F144" s="7"/>
      <c r="G144" s="7"/>
      <c r="H144" s="7"/>
    </row>
    <row r="145" spans="1:8">
      <c r="A145" s="810" t="s">
        <v>1459</v>
      </c>
      <c r="B145" s="810"/>
      <c r="C145" s="7"/>
      <c r="D145" s="7"/>
      <c r="E145" s="7"/>
      <c r="F145" s="7"/>
      <c r="G145" s="7"/>
      <c r="H145" s="7"/>
    </row>
    <row r="146" spans="1:8">
      <c r="A146" s="810" t="s">
        <v>1462</v>
      </c>
      <c r="B146" s="810"/>
      <c r="C146" s="7"/>
      <c r="D146" s="7"/>
      <c r="E146" s="7"/>
      <c r="F146" s="7"/>
      <c r="G146" s="7"/>
      <c r="H146" s="7"/>
    </row>
    <row r="147" spans="1:8" ht="15" customHeight="1">
      <c r="A147" s="641" t="s">
        <v>1464</v>
      </c>
      <c r="B147" s="641"/>
    </row>
  </sheetData>
  <mergeCells count="4">
    <mergeCell ref="A1:B1"/>
    <mergeCell ref="A144:B144"/>
    <mergeCell ref="A145:B145"/>
    <mergeCell ref="A146:B14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2021-07-09T14:11:47Z</dcterms:modified>
</cp:coreProperties>
</file>